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drawings/drawing1.xml" ContentType="application/vnd.openxmlformats-officedocument.drawing+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126"/>
  <workbookPr codeName="ThisWorkbook"/>
  <mc:AlternateContent xmlns:mc="http://schemas.openxmlformats.org/markup-compatibility/2006">
    <mc:Choice Requires="x15">
      <x15ac:absPath xmlns:x15ac="http://schemas.microsoft.com/office/spreadsheetml/2010/11/ac" url="C:\Users\Sebastian\Desktop\REVISION APU´s SOACHA\"/>
    </mc:Choice>
  </mc:AlternateContent>
  <xr:revisionPtr revIDLastSave="0" documentId="8_{65C6D5BB-6495-2142-A768-D53B288AB425}" xr6:coauthVersionLast="47" xr6:coauthVersionMax="47" xr10:uidLastSave="{00000000-0000-0000-0000-000000000000}"/>
  <bookViews>
    <workbookView xWindow="0" yWindow="0" windowWidth="20490" windowHeight="7410" xr2:uid="{00000000-000D-0000-FFFF-FFFF00000000}"/>
  </bookViews>
  <sheets>
    <sheet name="OFERTA OFICIAL" sheetId="2" r:id="rId1"/>
    <sheet name="PROPUESTA - A OFICINA 603" sheetId="3" state="hidden" r:id="rId2"/>
    <sheet name="MATERIALES" sheetId="1" r:id="rId3"/>
    <sheet name="MANO DE OBRA" sheetId="8" r:id="rId4"/>
    <sheet name="EQUIPOS" sheetId="7" r:id="rId5"/>
    <sheet name="APU OFI 603" sheetId="9" r:id="rId6"/>
    <sheet name="APU RCI" sheetId="4" r:id="rId7"/>
  </sheets>
  <externalReferences>
    <externalReference r:id="rId8"/>
    <externalReference r:id="rId9"/>
    <externalReference r:id="rId10"/>
    <externalReference r:id="rId11"/>
  </externalReferences>
  <definedNames>
    <definedName name="Adm">[1]PRESUPUESTO!$F$427</definedName>
    <definedName name="_xlnm.Print_Area" localSheetId="5">'APU OFI 603'!$B$1:$I$4525</definedName>
    <definedName name="_xlnm.Print_Area" localSheetId="6">'APU RCI'!$B$1:$I$1110</definedName>
    <definedName name="_xlnm.Print_Area" localSheetId="1">'PROPUESTA - A OFICINA 603'!$A$1:$H$124</definedName>
    <definedName name="BuscHSeguim">[2]SEGUIMIENTO!$P$27:$PS$57</definedName>
    <definedName name="BuscHSeguim2">[2]SEGUIMIENTO!$P$29:$PS$57</definedName>
    <definedName name="CDCT">[2]PRESUPUESTO!$A$2</definedName>
    <definedName name="CDSeguim">[2]SEGUIMIENTO!$G$30</definedName>
    <definedName name="CLASIFTODOS">[3]INSUMOS!$AE$14866:$AE$14905</definedName>
    <definedName name="CronogFechaFin">[2]CRONOGRAMA!$BN$11</definedName>
    <definedName name="CronogFechaInic">[2]CRONOGRAMA!$BN$10</definedName>
    <definedName name="elaborado">"Cuadro de texto 84"</definedName>
    <definedName name="elaborado1">"Cuadro de texto 84"</definedName>
    <definedName name="Imprev">[1]PRESUPUESTO!$F$428</definedName>
    <definedName name="IvaSUtl">[1]PRESUPUESTO!#REF!</definedName>
    <definedName name="NVOCD">[2]INSUMOS!$P$6</definedName>
    <definedName name="PreciosBase">[3]INSUMOS!$L$2</definedName>
    <definedName name="SbtPpto">[1]PRESUPUESTO!$G$425</definedName>
    <definedName name="_xlnm.Print_Titles" localSheetId="5">'APU OFI 603'!$1:$10</definedName>
    <definedName name="_xlnm.Print_Titles" localSheetId="6">'APU RCI'!$1:$10</definedName>
    <definedName name="TodosInsumos">[3]INSUMOS!$A$6:$G$3021</definedName>
    <definedName name="TotalAIU">[2]PRESUPUESTO!$F$632</definedName>
    <definedName name="TtlCD">[1]PRESUPUESTO!$G$426</definedName>
    <definedName name="TtlCDCronog">[2]CRONOGRAMA!$H$27</definedName>
    <definedName name="Utilidad">[1]PRESUPUESTO!$F$429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43" i="1" l="1"/>
  <c r="G4512" i="9"/>
  <c r="H4512" i="9"/>
  <c r="E4512" i="9"/>
  <c r="C4512" i="9"/>
  <c r="G4511" i="9"/>
  <c r="H4511" i="9"/>
  <c r="E4511" i="9"/>
  <c r="C4511" i="9"/>
  <c r="G4510" i="9"/>
  <c r="H4510" i="9"/>
  <c r="E4510" i="9"/>
  <c r="C4510" i="9"/>
  <c r="G4509" i="9"/>
  <c r="H4509" i="9"/>
  <c r="E4509" i="9"/>
  <c r="C4509" i="9"/>
  <c r="G4508" i="9"/>
  <c r="H4508" i="9"/>
  <c r="E4508" i="9"/>
  <c r="C4508" i="9"/>
  <c r="E4507" i="9"/>
  <c r="C4507" i="9"/>
  <c r="G4502" i="9"/>
  <c r="H4502" i="9"/>
  <c r="E4502" i="9"/>
  <c r="C4502" i="9"/>
  <c r="G4501" i="9"/>
  <c r="H4501" i="9"/>
  <c r="E4501" i="9"/>
  <c r="C4501" i="9"/>
  <c r="G4496" i="9"/>
  <c r="H4496" i="9"/>
  <c r="E4496" i="9"/>
  <c r="C4496" i="9"/>
  <c r="G4495" i="9"/>
  <c r="H4495" i="9"/>
  <c r="E4495" i="9"/>
  <c r="C4495" i="9"/>
  <c r="G4494" i="9"/>
  <c r="H4494" i="9"/>
  <c r="E4494" i="9"/>
  <c r="C4494" i="9"/>
  <c r="G4493" i="9"/>
  <c r="H4493" i="9"/>
  <c r="E4493" i="9"/>
  <c r="C4493" i="9"/>
  <c r="G4488" i="9"/>
  <c r="H4488" i="9"/>
  <c r="D4488" i="9"/>
  <c r="C4488" i="9"/>
  <c r="G4487" i="9"/>
  <c r="H4487" i="9"/>
  <c r="D4487" i="9"/>
  <c r="C4487" i="9"/>
  <c r="G4486" i="9"/>
  <c r="H4486" i="9"/>
  <c r="D4486" i="9"/>
  <c r="C4486" i="9"/>
  <c r="G4485" i="9"/>
  <c r="H4485" i="9"/>
  <c r="D4485" i="9"/>
  <c r="C4485" i="9"/>
  <c r="G4484" i="9"/>
  <c r="H4484" i="9"/>
  <c r="D4484" i="9"/>
  <c r="C4484" i="9"/>
  <c r="G4483" i="9"/>
  <c r="H4483" i="9"/>
  <c r="D4483" i="9"/>
  <c r="C4483" i="9"/>
  <c r="G4482" i="9"/>
  <c r="H4482" i="9"/>
  <c r="D4482" i="9"/>
  <c r="C4482" i="9"/>
  <c r="G4481" i="9"/>
  <c r="H4481" i="9"/>
  <c r="D4481" i="9"/>
  <c r="C4481" i="9"/>
  <c r="G4461" i="9"/>
  <c r="H4461" i="9"/>
  <c r="E4461" i="9"/>
  <c r="C4461" i="9"/>
  <c r="G4460" i="9"/>
  <c r="H4460" i="9"/>
  <c r="E4460" i="9"/>
  <c r="C4460" i="9"/>
  <c r="G4459" i="9"/>
  <c r="H4459" i="9"/>
  <c r="E4459" i="9"/>
  <c r="C4459" i="9"/>
  <c r="G4458" i="9"/>
  <c r="H4458" i="9"/>
  <c r="E4458" i="9"/>
  <c r="C4458" i="9"/>
  <c r="G4457" i="9"/>
  <c r="H4457" i="9"/>
  <c r="E4457" i="9"/>
  <c r="C4457" i="9"/>
  <c r="B4" i="7"/>
  <c r="B5" i="7"/>
  <c r="B6" i="7"/>
  <c r="B7" i="7"/>
  <c r="B8" i="7"/>
  <c r="B9" i="7"/>
  <c r="B10" i="7"/>
  <c r="B11" i="7"/>
  <c r="B12" i="7"/>
  <c r="B13" i="7"/>
  <c r="B14" i="7"/>
  <c r="B15" i="7"/>
  <c r="E4456" i="9"/>
  <c r="C4456" i="9"/>
  <c r="G4451" i="9"/>
  <c r="H4451" i="9"/>
  <c r="E4451" i="9"/>
  <c r="C4451" i="9"/>
  <c r="G4450" i="9"/>
  <c r="H4450" i="9"/>
  <c r="H4452" i="9"/>
  <c r="E4450" i="9"/>
  <c r="C4450" i="9"/>
  <c r="G4445" i="9"/>
  <c r="H4445" i="9"/>
  <c r="E4445" i="9"/>
  <c r="C4445" i="9"/>
  <c r="G4444" i="9"/>
  <c r="H4444" i="9"/>
  <c r="E4444" i="9"/>
  <c r="C4444" i="9"/>
  <c r="G4443" i="9"/>
  <c r="H4443" i="9"/>
  <c r="E4443" i="9"/>
  <c r="C4443" i="9"/>
  <c r="B5" i="8"/>
  <c r="B6" i="8"/>
  <c r="B7" i="8"/>
  <c r="B8" i="8"/>
  <c r="G4442" i="9"/>
  <c r="H4442" i="9"/>
  <c r="E4442" i="9"/>
  <c r="C4442" i="9"/>
  <c r="G4437" i="9"/>
  <c r="H4437" i="9"/>
  <c r="D4437" i="9"/>
  <c r="C4437" i="9"/>
  <c r="G4436" i="9"/>
  <c r="H4436" i="9"/>
  <c r="D4436" i="9"/>
  <c r="C4436" i="9"/>
  <c r="G4435" i="9"/>
  <c r="H4435" i="9"/>
  <c r="D4435" i="9"/>
  <c r="C4435" i="9"/>
  <c r="G4434" i="9"/>
  <c r="H4434" i="9"/>
  <c r="D4434" i="9"/>
  <c r="C4434" i="9"/>
  <c r="G4433" i="9"/>
  <c r="H4433" i="9"/>
  <c r="D4433" i="9"/>
  <c r="C4433" i="9"/>
  <c r="G4432" i="9"/>
  <c r="H4432" i="9"/>
  <c r="D4432" i="9"/>
  <c r="C4432" i="9"/>
  <c r="G4431" i="9"/>
  <c r="H4431" i="9"/>
  <c r="D4431" i="9"/>
  <c r="C4431" i="9"/>
  <c r="G4430" i="9"/>
  <c r="H4430" i="9"/>
  <c r="D4430" i="9"/>
  <c r="C4430" i="9"/>
  <c r="G4410" i="9"/>
  <c r="H4410" i="9"/>
  <c r="E4410" i="9"/>
  <c r="C4410" i="9"/>
  <c r="G4409" i="9"/>
  <c r="H4409" i="9"/>
  <c r="E4409" i="9"/>
  <c r="C4409" i="9"/>
  <c r="G4408" i="9"/>
  <c r="H4408" i="9"/>
  <c r="E4408" i="9"/>
  <c r="C4408" i="9"/>
  <c r="G4407" i="9"/>
  <c r="H4407" i="9"/>
  <c r="E4407" i="9"/>
  <c r="C4407" i="9"/>
  <c r="G4406" i="9"/>
  <c r="H4406" i="9"/>
  <c r="E4406" i="9"/>
  <c r="C4406" i="9"/>
  <c r="G4400" i="9"/>
  <c r="H4400" i="9"/>
  <c r="E4400" i="9"/>
  <c r="C4400" i="9"/>
  <c r="G4394" i="9"/>
  <c r="H4394" i="9"/>
  <c r="E4394" i="9"/>
  <c r="C4394" i="9"/>
  <c r="G4393" i="9"/>
  <c r="H4393" i="9"/>
  <c r="E4393" i="9"/>
  <c r="C4393" i="9"/>
  <c r="G4392" i="9"/>
  <c r="H4392" i="9"/>
  <c r="E4392" i="9"/>
  <c r="C4392" i="9"/>
  <c r="G4391" i="9"/>
  <c r="H4391" i="9"/>
  <c r="E4391" i="9"/>
  <c r="C4391" i="9"/>
  <c r="G4386" i="9"/>
  <c r="H4386" i="9"/>
  <c r="D4386" i="9"/>
  <c r="C4386" i="9"/>
  <c r="G4385" i="9"/>
  <c r="H4385" i="9"/>
  <c r="D4385" i="9"/>
  <c r="C4385" i="9"/>
  <c r="G4384" i="9"/>
  <c r="H4384" i="9"/>
  <c r="D4384" i="9"/>
  <c r="C4384" i="9"/>
  <c r="G4383" i="9"/>
  <c r="H4383" i="9"/>
  <c r="D4383" i="9"/>
  <c r="C4383" i="9"/>
  <c r="G4382" i="9"/>
  <c r="H4382" i="9"/>
  <c r="D4382" i="9"/>
  <c r="C4382" i="9"/>
  <c r="G4381" i="9"/>
  <c r="H4381" i="9"/>
  <c r="D4381" i="9"/>
  <c r="C4381" i="9"/>
  <c r="G4380" i="9"/>
  <c r="H4380" i="9"/>
  <c r="D4380" i="9"/>
  <c r="C4380" i="9"/>
  <c r="G4379" i="9"/>
  <c r="H4379" i="9"/>
  <c r="D4379" i="9"/>
  <c r="C4379" i="9"/>
  <c r="G4378" i="9"/>
  <c r="H4378" i="9"/>
  <c r="D4378" i="9"/>
  <c r="C4378" i="9"/>
  <c r="G4359" i="9"/>
  <c r="H4359" i="9"/>
  <c r="E4359" i="9"/>
  <c r="C4359" i="9"/>
  <c r="G4358" i="9"/>
  <c r="H4358" i="9"/>
  <c r="E4358" i="9"/>
  <c r="C4358" i="9"/>
  <c r="G4357" i="9"/>
  <c r="H4357" i="9"/>
  <c r="E4357" i="9"/>
  <c r="C4357" i="9"/>
  <c r="G4356" i="9"/>
  <c r="H4356" i="9"/>
  <c r="E4356" i="9"/>
  <c r="C4356" i="9"/>
  <c r="G4355" i="9"/>
  <c r="H4355" i="9"/>
  <c r="E4355" i="9"/>
  <c r="C4355" i="9"/>
  <c r="G4349" i="9"/>
  <c r="H4349" i="9"/>
  <c r="E4349" i="9"/>
  <c r="C4349" i="9"/>
  <c r="G4343" i="9"/>
  <c r="H4343" i="9"/>
  <c r="E4343" i="9"/>
  <c r="C4343" i="9"/>
  <c r="G4342" i="9"/>
  <c r="H4342" i="9"/>
  <c r="E4342" i="9"/>
  <c r="C4342" i="9"/>
  <c r="G4341" i="9"/>
  <c r="H4341" i="9"/>
  <c r="E4341" i="9"/>
  <c r="C4341" i="9"/>
  <c r="B9" i="8"/>
  <c r="B10" i="8"/>
  <c r="B11" i="8"/>
  <c r="B12" i="8"/>
  <c r="B13" i="8"/>
  <c r="B14" i="8"/>
  <c r="B15" i="8"/>
  <c r="B16" i="8"/>
  <c r="B17" i="8"/>
  <c r="B18" i="8"/>
  <c r="B19" i="8"/>
  <c r="B20" i="8"/>
  <c r="B21" i="8"/>
  <c r="G4340" i="9"/>
  <c r="H4340" i="9"/>
  <c r="E4340" i="9"/>
  <c r="C4340" i="9"/>
  <c r="G4308" i="9"/>
  <c r="H4308" i="9"/>
  <c r="E4308" i="9"/>
  <c r="C4308" i="9"/>
  <c r="G4302" i="9"/>
  <c r="H4302" i="9"/>
  <c r="E4302" i="9"/>
  <c r="C4302" i="9"/>
  <c r="G4296" i="9"/>
  <c r="H4296" i="9"/>
  <c r="E4296" i="9"/>
  <c r="C4296" i="9"/>
  <c r="G4295" i="9"/>
  <c r="H4295" i="9"/>
  <c r="E4295" i="9"/>
  <c r="C4295" i="9"/>
  <c r="G4294" i="9"/>
  <c r="H4294" i="9"/>
  <c r="E4294" i="9"/>
  <c r="C4294" i="9"/>
  <c r="G4293" i="9"/>
  <c r="H4293" i="9"/>
  <c r="E4293" i="9"/>
  <c r="C4293" i="9"/>
  <c r="G4261" i="9"/>
  <c r="H4261" i="9"/>
  <c r="E4261" i="9"/>
  <c r="C4261" i="9"/>
  <c r="G4260" i="9"/>
  <c r="H4260" i="9"/>
  <c r="E4260" i="9"/>
  <c r="C4260" i="9"/>
  <c r="G4259" i="9"/>
  <c r="H4259" i="9"/>
  <c r="E4259" i="9"/>
  <c r="C4259" i="9"/>
  <c r="G4258" i="9"/>
  <c r="H4258" i="9"/>
  <c r="E4258" i="9"/>
  <c r="C4258" i="9"/>
  <c r="G4257" i="9"/>
  <c r="H4257" i="9"/>
  <c r="E4257" i="9"/>
  <c r="C4257" i="9"/>
  <c r="G4251" i="9"/>
  <c r="H4251" i="9"/>
  <c r="E4251" i="9"/>
  <c r="C4251" i="9"/>
  <c r="G4245" i="9"/>
  <c r="H4245" i="9"/>
  <c r="E4245" i="9"/>
  <c r="C4245" i="9"/>
  <c r="G4244" i="9"/>
  <c r="H4244" i="9"/>
  <c r="E4244" i="9"/>
  <c r="C4244" i="9"/>
  <c r="G4243" i="9"/>
  <c r="H4243" i="9"/>
  <c r="E4243" i="9"/>
  <c r="C4243" i="9"/>
  <c r="G4242" i="9"/>
  <c r="H4242" i="9"/>
  <c r="E4242" i="9"/>
  <c r="C4242" i="9"/>
  <c r="G4210" i="9"/>
  <c r="H4210" i="9"/>
  <c r="E4210" i="9"/>
  <c r="C4210" i="9"/>
  <c r="G4209" i="9"/>
  <c r="H4209" i="9"/>
  <c r="E4209" i="9"/>
  <c r="C4209" i="9"/>
  <c r="G4208" i="9"/>
  <c r="H4208" i="9"/>
  <c r="E4208" i="9"/>
  <c r="C4208" i="9"/>
  <c r="G4207" i="9"/>
  <c r="H4207" i="9"/>
  <c r="E4207" i="9"/>
  <c r="C4207" i="9"/>
  <c r="G4206" i="9"/>
  <c r="H4206" i="9"/>
  <c r="E4206" i="9"/>
  <c r="C4206" i="9"/>
  <c r="G4200" i="9"/>
  <c r="H4200" i="9"/>
  <c r="E4200" i="9"/>
  <c r="C4200" i="9"/>
  <c r="G4194" i="9"/>
  <c r="H4194" i="9"/>
  <c r="E4194" i="9"/>
  <c r="C4194" i="9"/>
  <c r="G4193" i="9"/>
  <c r="H4193" i="9"/>
  <c r="E4193" i="9"/>
  <c r="C4193" i="9"/>
  <c r="G4192" i="9"/>
  <c r="H4192" i="9"/>
  <c r="E4192" i="9"/>
  <c r="C4192" i="9"/>
  <c r="G4191" i="9"/>
  <c r="H4191" i="9"/>
  <c r="E4191" i="9"/>
  <c r="C4191" i="9"/>
  <c r="G4159" i="9"/>
  <c r="H4159" i="9"/>
  <c r="E4159" i="9"/>
  <c r="C4159" i="9"/>
  <c r="G4158" i="9"/>
  <c r="H4158" i="9"/>
  <c r="E4158" i="9"/>
  <c r="C4158" i="9"/>
  <c r="G4157" i="9"/>
  <c r="H4157" i="9"/>
  <c r="E4157" i="9"/>
  <c r="C4157" i="9"/>
  <c r="G4156" i="9"/>
  <c r="H4156" i="9"/>
  <c r="E4156" i="9"/>
  <c r="C4156" i="9"/>
  <c r="G4155" i="9"/>
  <c r="H4155" i="9"/>
  <c r="E4155" i="9"/>
  <c r="C4155" i="9"/>
  <c r="G4149" i="9"/>
  <c r="H4149" i="9"/>
  <c r="E4149" i="9"/>
  <c r="C4149" i="9"/>
  <c r="G4143" i="9"/>
  <c r="H4143" i="9"/>
  <c r="E4143" i="9"/>
  <c r="C4143" i="9"/>
  <c r="G4142" i="9"/>
  <c r="H4142" i="9"/>
  <c r="E4142" i="9"/>
  <c r="C4142" i="9"/>
  <c r="G4141" i="9"/>
  <c r="H4141" i="9"/>
  <c r="E4141" i="9"/>
  <c r="C4141" i="9"/>
  <c r="G4140" i="9"/>
  <c r="H4140" i="9"/>
  <c r="E4140" i="9"/>
  <c r="C4140" i="9"/>
  <c r="G4135" i="9"/>
  <c r="H4135" i="9"/>
  <c r="D4135" i="9"/>
  <c r="C4135" i="9"/>
  <c r="G4134" i="9"/>
  <c r="H4134" i="9"/>
  <c r="D4134" i="9"/>
  <c r="C4134" i="9"/>
  <c r="G4133" i="9"/>
  <c r="H4133" i="9"/>
  <c r="D4133" i="9"/>
  <c r="C4133" i="9"/>
  <c r="G4132" i="9"/>
  <c r="H4132" i="9"/>
  <c r="D4132" i="9"/>
  <c r="C4132" i="9"/>
  <c r="G4131" i="9"/>
  <c r="H4131" i="9"/>
  <c r="D4131" i="9"/>
  <c r="C4131" i="9"/>
  <c r="G4130" i="9"/>
  <c r="H4130" i="9"/>
  <c r="D4130" i="9"/>
  <c r="C4130" i="9"/>
  <c r="G4129" i="9"/>
  <c r="H4129" i="9"/>
  <c r="D4129" i="9"/>
  <c r="C4129" i="9"/>
  <c r="G4109" i="9"/>
  <c r="H4109" i="9"/>
  <c r="E4109" i="9"/>
  <c r="C4109" i="9"/>
  <c r="G4108" i="9"/>
  <c r="H4108" i="9"/>
  <c r="E4108" i="9"/>
  <c r="C4108" i="9"/>
  <c r="G4107" i="9"/>
  <c r="H4107" i="9"/>
  <c r="E4107" i="9"/>
  <c r="C4107" i="9"/>
  <c r="G4106" i="9"/>
  <c r="H4106" i="9"/>
  <c r="E4106" i="9"/>
  <c r="C4106" i="9"/>
  <c r="G4105" i="9"/>
  <c r="H4105" i="9"/>
  <c r="E4105" i="9"/>
  <c r="C4105" i="9"/>
  <c r="G4099" i="9"/>
  <c r="H4099" i="9"/>
  <c r="E4099" i="9"/>
  <c r="C4099" i="9"/>
  <c r="G4093" i="9"/>
  <c r="H4093" i="9"/>
  <c r="E4093" i="9"/>
  <c r="C4093" i="9"/>
  <c r="G4092" i="9"/>
  <c r="H4092" i="9"/>
  <c r="E4092" i="9"/>
  <c r="C4092" i="9"/>
  <c r="G4091" i="9"/>
  <c r="H4091" i="9"/>
  <c r="E4091" i="9"/>
  <c r="C4091" i="9"/>
  <c r="G4090" i="9"/>
  <c r="H4090" i="9"/>
  <c r="E4090" i="9"/>
  <c r="C4090" i="9"/>
  <c r="G4085" i="9"/>
  <c r="H4085" i="9"/>
  <c r="D4085" i="9"/>
  <c r="C4085" i="9"/>
  <c r="G4084" i="9"/>
  <c r="H4084" i="9"/>
  <c r="D4084" i="9"/>
  <c r="C4084" i="9"/>
  <c r="G4083" i="9"/>
  <c r="H4083" i="9"/>
  <c r="D4083" i="9"/>
  <c r="C4083" i="9"/>
  <c r="G4082" i="9"/>
  <c r="H4082" i="9"/>
  <c r="D4082" i="9"/>
  <c r="C4082" i="9"/>
  <c r="G4081" i="9"/>
  <c r="H4081" i="9"/>
  <c r="D4081" i="9"/>
  <c r="C4081" i="9"/>
  <c r="G4080" i="9"/>
  <c r="H4080" i="9"/>
  <c r="D4080" i="9"/>
  <c r="C4080" i="9"/>
  <c r="G4079" i="9"/>
  <c r="H4079" i="9"/>
  <c r="D4079" i="9"/>
  <c r="C4079" i="9"/>
  <c r="H4446" i="9"/>
  <c r="G4456" i="9"/>
  <c r="H4456" i="9"/>
  <c r="H4462" i="9"/>
  <c r="H4246" i="9"/>
  <c r="G4256" i="9"/>
  <c r="H4256" i="9"/>
  <c r="H4262" i="9"/>
  <c r="H4395" i="9"/>
  <c r="G4405" i="9"/>
  <c r="H4405" i="9"/>
  <c r="H4411" i="9"/>
  <c r="H4503" i="9"/>
  <c r="H4497" i="9"/>
  <c r="G4507" i="9"/>
  <c r="H4507" i="9"/>
  <c r="H4513" i="9"/>
  <c r="H4387" i="9"/>
  <c r="H4344" i="9"/>
  <c r="G4354" i="9"/>
  <c r="H4354" i="9"/>
  <c r="H4360" i="9"/>
  <c r="H4297" i="9"/>
  <c r="G4307" i="9"/>
  <c r="H4307" i="9"/>
  <c r="H4309" i="9"/>
  <c r="H4144" i="9"/>
  <c r="G4154" i="9"/>
  <c r="H4154" i="9"/>
  <c r="H4160" i="9"/>
  <c r="H4195" i="9"/>
  <c r="G4205" i="9"/>
  <c r="H4205" i="9"/>
  <c r="H4211" i="9"/>
  <c r="H4094" i="9"/>
  <c r="G4104" i="9"/>
  <c r="H4104" i="9"/>
  <c r="H4110" i="9"/>
  <c r="G4059" i="9"/>
  <c r="H4059" i="9"/>
  <c r="E4059" i="9"/>
  <c r="C4059" i="9"/>
  <c r="G4058" i="9"/>
  <c r="H4058" i="9"/>
  <c r="E4058" i="9"/>
  <c r="C4058" i="9"/>
  <c r="G4057" i="9"/>
  <c r="H4057" i="9"/>
  <c r="E4057" i="9"/>
  <c r="C4057" i="9"/>
  <c r="G4056" i="9"/>
  <c r="H4056" i="9"/>
  <c r="E4056" i="9"/>
  <c r="C4056" i="9"/>
  <c r="G4055" i="9"/>
  <c r="H4055" i="9"/>
  <c r="E4055" i="9"/>
  <c r="C4055" i="9"/>
  <c r="G4049" i="9"/>
  <c r="H4049" i="9"/>
  <c r="E4049" i="9"/>
  <c r="C4049" i="9"/>
  <c r="G4043" i="9"/>
  <c r="H4043" i="9"/>
  <c r="E4043" i="9"/>
  <c r="C4043" i="9"/>
  <c r="G4042" i="9"/>
  <c r="H4042" i="9"/>
  <c r="E4042" i="9"/>
  <c r="C4042" i="9"/>
  <c r="G4041" i="9"/>
  <c r="H4041" i="9"/>
  <c r="E4041" i="9"/>
  <c r="C4041" i="9"/>
  <c r="G4040" i="9"/>
  <c r="H4040" i="9"/>
  <c r="E4040" i="9"/>
  <c r="C4040" i="9"/>
  <c r="G4035" i="9"/>
  <c r="H4035" i="9"/>
  <c r="D4035" i="9"/>
  <c r="C4035" i="9"/>
  <c r="G4034" i="9"/>
  <c r="H4034" i="9"/>
  <c r="D4034" i="9"/>
  <c r="C4034" i="9"/>
  <c r="G4033" i="9"/>
  <c r="H4033" i="9"/>
  <c r="D4033" i="9"/>
  <c r="C4033" i="9"/>
  <c r="G4032" i="9"/>
  <c r="H4032" i="9"/>
  <c r="D4032" i="9"/>
  <c r="C4032" i="9"/>
  <c r="G4031" i="9"/>
  <c r="H4031" i="9"/>
  <c r="D4031" i="9"/>
  <c r="C4031" i="9"/>
  <c r="G4030" i="9"/>
  <c r="H4030" i="9"/>
  <c r="D4030" i="9"/>
  <c r="C4030" i="9"/>
  <c r="G4029" i="9"/>
  <c r="H4029" i="9"/>
  <c r="D4029" i="9"/>
  <c r="C4029" i="9"/>
  <c r="C242" i="1"/>
  <c r="G4009" i="9"/>
  <c r="H4009" i="9"/>
  <c r="E4009" i="9"/>
  <c r="C4009" i="9"/>
  <c r="G4008" i="9"/>
  <c r="H4008" i="9"/>
  <c r="E4008" i="9"/>
  <c r="C4008" i="9"/>
  <c r="G4007" i="9"/>
  <c r="H4007" i="9"/>
  <c r="E4007" i="9"/>
  <c r="C4007" i="9"/>
  <c r="G4006" i="9"/>
  <c r="H4006" i="9"/>
  <c r="E4006" i="9"/>
  <c r="C4006" i="9"/>
  <c r="G4005" i="9"/>
  <c r="H4005" i="9"/>
  <c r="E4005" i="9"/>
  <c r="C4005" i="9"/>
  <c r="G3999" i="9"/>
  <c r="H3999" i="9"/>
  <c r="E3999" i="9"/>
  <c r="C3999" i="9"/>
  <c r="G3998" i="9"/>
  <c r="H3998" i="9"/>
  <c r="E3998" i="9"/>
  <c r="C3998" i="9"/>
  <c r="G3993" i="9"/>
  <c r="H3993" i="9"/>
  <c r="E3993" i="9"/>
  <c r="C3993" i="9"/>
  <c r="G3992" i="9"/>
  <c r="H3992" i="9"/>
  <c r="E3992" i="9"/>
  <c r="C3992" i="9"/>
  <c r="G3991" i="9"/>
  <c r="H3991" i="9"/>
  <c r="E3991" i="9"/>
  <c r="C3991" i="9"/>
  <c r="G3990" i="9"/>
  <c r="H3990" i="9"/>
  <c r="E3990" i="9"/>
  <c r="C3990" i="9"/>
  <c r="G3985" i="9"/>
  <c r="H3985" i="9"/>
  <c r="D3985" i="9"/>
  <c r="C3985" i="9"/>
  <c r="G3984" i="9"/>
  <c r="H3984" i="9"/>
  <c r="D3984" i="9"/>
  <c r="C3984" i="9"/>
  <c r="G3983" i="9"/>
  <c r="H3983" i="9"/>
  <c r="D3983" i="9"/>
  <c r="C3983" i="9"/>
  <c r="G3982" i="9"/>
  <c r="H3982" i="9"/>
  <c r="D3982" i="9"/>
  <c r="C3982" i="9"/>
  <c r="G3981" i="9"/>
  <c r="H3981" i="9"/>
  <c r="D3981" i="9"/>
  <c r="C3981" i="9"/>
  <c r="G3980" i="9"/>
  <c r="H3980" i="9"/>
  <c r="D3980" i="9"/>
  <c r="C3980" i="9"/>
  <c r="G3979" i="9"/>
  <c r="H3979" i="9"/>
  <c r="D3979" i="9"/>
  <c r="C3979" i="9"/>
  <c r="F241" i="1"/>
  <c r="C241" i="1"/>
  <c r="G3959" i="9"/>
  <c r="H3959" i="9"/>
  <c r="E3959" i="9"/>
  <c r="C3959" i="9"/>
  <c r="G3958" i="9"/>
  <c r="H3958" i="9"/>
  <c r="E3958" i="9"/>
  <c r="C3958" i="9"/>
  <c r="G3957" i="9"/>
  <c r="H3957" i="9"/>
  <c r="E3957" i="9"/>
  <c r="C3957" i="9"/>
  <c r="G3956" i="9"/>
  <c r="H3956" i="9"/>
  <c r="E3956" i="9"/>
  <c r="C3956" i="9"/>
  <c r="G3955" i="9"/>
  <c r="H3955" i="9"/>
  <c r="E3955" i="9"/>
  <c r="C3955" i="9"/>
  <c r="G3949" i="9"/>
  <c r="H3949" i="9"/>
  <c r="E3949" i="9"/>
  <c r="C3949" i="9"/>
  <c r="G3948" i="9"/>
  <c r="H3948" i="9"/>
  <c r="E3948" i="9"/>
  <c r="C3948" i="9"/>
  <c r="G3943" i="9"/>
  <c r="H3943" i="9"/>
  <c r="E3943" i="9"/>
  <c r="C3943" i="9"/>
  <c r="G3942" i="9"/>
  <c r="H3942" i="9"/>
  <c r="E3942" i="9"/>
  <c r="C3942" i="9"/>
  <c r="G3941" i="9"/>
  <c r="H3941" i="9"/>
  <c r="E3941" i="9"/>
  <c r="C3941" i="9"/>
  <c r="G3940" i="9"/>
  <c r="H3940" i="9"/>
  <c r="E3940" i="9"/>
  <c r="C3940" i="9"/>
  <c r="G3935" i="9"/>
  <c r="H3935" i="9"/>
  <c r="D3935" i="9"/>
  <c r="C3935" i="9"/>
  <c r="G3934" i="9"/>
  <c r="H3934" i="9"/>
  <c r="D3934" i="9"/>
  <c r="C3934" i="9"/>
  <c r="G3933" i="9"/>
  <c r="H3933" i="9"/>
  <c r="D3933" i="9"/>
  <c r="C3933" i="9"/>
  <c r="G3932" i="9"/>
  <c r="H3932" i="9"/>
  <c r="D3932" i="9"/>
  <c r="C3932" i="9"/>
  <c r="G3931" i="9"/>
  <c r="H3931" i="9"/>
  <c r="D3931" i="9"/>
  <c r="C3931" i="9"/>
  <c r="G3930" i="9"/>
  <c r="H3930" i="9"/>
  <c r="D3930" i="9"/>
  <c r="C3930" i="9"/>
  <c r="G3929" i="9"/>
  <c r="H3929" i="9"/>
  <c r="D3929" i="9"/>
  <c r="C3929" i="9"/>
  <c r="F240" i="1"/>
  <c r="C240" i="1"/>
  <c r="G3909" i="9"/>
  <c r="H3909" i="9"/>
  <c r="E3909" i="9"/>
  <c r="C3909" i="9"/>
  <c r="G3908" i="9"/>
  <c r="H3908" i="9"/>
  <c r="E3908" i="9"/>
  <c r="C3908" i="9"/>
  <c r="G3907" i="9"/>
  <c r="H3907" i="9"/>
  <c r="E3907" i="9"/>
  <c r="C3907" i="9"/>
  <c r="G3906" i="9"/>
  <c r="H3906" i="9"/>
  <c r="E3906" i="9"/>
  <c r="C3906" i="9"/>
  <c r="G3905" i="9"/>
  <c r="H3905" i="9"/>
  <c r="E3905" i="9"/>
  <c r="C3905" i="9"/>
  <c r="G3899" i="9"/>
  <c r="H3899" i="9"/>
  <c r="E3899" i="9"/>
  <c r="C3899" i="9"/>
  <c r="G3898" i="9"/>
  <c r="H3898" i="9"/>
  <c r="E3898" i="9"/>
  <c r="C3898" i="9"/>
  <c r="G3893" i="9"/>
  <c r="H3893" i="9"/>
  <c r="E3893" i="9"/>
  <c r="C3893" i="9"/>
  <c r="G3892" i="9"/>
  <c r="H3892" i="9"/>
  <c r="E3892" i="9"/>
  <c r="C3892" i="9"/>
  <c r="G3891" i="9"/>
  <c r="H3891" i="9"/>
  <c r="E3891" i="9"/>
  <c r="C3891" i="9"/>
  <c r="G3890" i="9"/>
  <c r="H3890" i="9"/>
  <c r="E3890" i="9"/>
  <c r="C3890" i="9"/>
  <c r="G3885" i="9"/>
  <c r="H3885" i="9"/>
  <c r="D3885" i="9"/>
  <c r="C3885" i="9"/>
  <c r="G3884" i="9"/>
  <c r="H3884" i="9"/>
  <c r="D3884" i="9"/>
  <c r="C3884" i="9"/>
  <c r="G3883" i="9"/>
  <c r="H3883" i="9"/>
  <c r="D3883" i="9"/>
  <c r="C3883" i="9"/>
  <c r="G3882" i="9"/>
  <c r="H3882" i="9"/>
  <c r="D3882" i="9"/>
  <c r="C3882" i="9"/>
  <c r="G3881" i="9"/>
  <c r="H3881" i="9"/>
  <c r="D3881" i="9"/>
  <c r="C3881" i="9"/>
  <c r="G3880" i="9"/>
  <c r="H3880" i="9"/>
  <c r="D3880" i="9"/>
  <c r="C3880" i="9"/>
  <c r="G3879" i="9"/>
  <c r="H3879" i="9"/>
  <c r="D3879" i="9"/>
  <c r="C3879" i="9"/>
  <c r="G3859" i="9"/>
  <c r="H3859" i="9"/>
  <c r="E3859" i="9"/>
  <c r="C3859" i="9"/>
  <c r="G3858" i="9"/>
  <c r="H3858" i="9"/>
  <c r="E3858" i="9"/>
  <c r="C3858" i="9"/>
  <c r="G3857" i="9"/>
  <c r="H3857" i="9"/>
  <c r="E3857" i="9"/>
  <c r="C3857" i="9"/>
  <c r="G3856" i="9"/>
  <c r="H3856" i="9"/>
  <c r="E3856" i="9"/>
  <c r="C3856" i="9"/>
  <c r="G3855" i="9"/>
  <c r="H3855" i="9"/>
  <c r="E3855" i="9"/>
  <c r="C3855" i="9"/>
  <c r="G3849" i="9"/>
  <c r="H3849" i="9"/>
  <c r="E3849" i="9"/>
  <c r="C3849" i="9"/>
  <c r="G3848" i="9"/>
  <c r="H3848" i="9"/>
  <c r="E3848" i="9"/>
  <c r="C3848" i="9"/>
  <c r="G3843" i="9"/>
  <c r="H3843" i="9"/>
  <c r="E3843" i="9"/>
  <c r="C3843" i="9"/>
  <c r="G3842" i="9"/>
  <c r="H3842" i="9"/>
  <c r="E3842" i="9"/>
  <c r="C3842" i="9"/>
  <c r="G3841" i="9"/>
  <c r="H3841" i="9"/>
  <c r="E3841" i="9"/>
  <c r="C3841" i="9"/>
  <c r="G3840" i="9"/>
  <c r="H3840" i="9"/>
  <c r="E3840" i="9"/>
  <c r="C3840" i="9"/>
  <c r="G3835" i="9"/>
  <c r="H3835" i="9"/>
  <c r="D3835" i="9"/>
  <c r="C3835" i="9"/>
  <c r="G3834" i="9"/>
  <c r="H3834" i="9"/>
  <c r="D3834" i="9"/>
  <c r="C3834" i="9"/>
  <c r="G3833" i="9"/>
  <c r="H3833" i="9"/>
  <c r="D3833" i="9"/>
  <c r="C3833" i="9"/>
  <c r="G3832" i="9"/>
  <c r="H3832" i="9"/>
  <c r="D3832" i="9"/>
  <c r="C3832" i="9"/>
  <c r="G3831" i="9"/>
  <c r="H3831" i="9"/>
  <c r="D3831" i="9"/>
  <c r="C3831" i="9"/>
  <c r="G3830" i="9"/>
  <c r="H3830" i="9"/>
  <c r="D3830" i="9"/>
  <c r="C3830" i="9"/>
  <c r="G3829" i="9"/>
  <c r="H3829" i="9"/>
  <c r="D3829" i="9"/>
  <c r="C3829" i="9"/>
  <c r="F239" i="1"/>
  <c r="C239" i="1"/>
  <c r="G3809" i="9"/>
  <c r="H3809" i="9"/>
  <c r="E3809" i="9"/>
  <c r="C3809" i="9"/>
  <c r="G3808" i="9"/>
  <c r="H3808" i="9"/>
  <c r="E3808" i="9"/>
  <c r="C3808" i="9"/>
  <c r="G3807" i="9"/>
  <c r="H3807" i="9"/>
  <c r="E3807" i="9"/>
  <c r="C3807" i="9"/>
  <c r="G3806" i="9"/>
  <c r="H3806" i="9"/>
  <c r="E3806" i="9"/>
  <c r="C3806" i="9"/>
  <c r="G3805" i="9"/>
  <c r="H3805" i="9"/>
  <c r="E3805" i="9"/>
  <c r="C3805" i="9"/>
  <c r="G3799" i="9"/>
  <c r="H3799" i="9"/>
  <c r="E3799" i="9"/>
  <c r="C3799" i="9"/>
  <c r="G3798" i="9"/>
  <c r="H3798" i="9"/>
  <c r="E3798" i="9"/>
  <c r="C3798" i="9"/>
  <c r="G3793" i="9"/>
  <c r="H3793" i="9"/>
  <c r="E3793" i="9"/>
  <c r="C3793" i="9"/>
  <c r="G3792" i="9"/>
  <c r="H3792" i="9"/>
  <c r="E3792" i="9"/>
  <c r="C3792" i="9"/>
  <c r="G3791" i="9"/>
  <c r="H3791" i="9"/>
  <c r="E3791" i="9"/>
  <c r="C3791" i="9"/>
  <c r="G3790" i="9"/>
  <c r="H3790" i="9"/>
  <c r="E3790" i="9"/>
  <c r="C3790" i="9"/>
  <c r="G3785" i="9"/>
  <c r="H3785" i="9"/>
  <c r="D3785" i="9"/>
  <c r="C3785" i="9"/>
  <c r="G3784" i="9"/>
  <c r="H3784" i="9"/>
  <c r="D3784" i="9"/>
  <c r="C3784" i="9"/>
  <c r="G3783" i="9"/>
  <c r="H3783" i="9"/>
  <c r="D3783" i="9"/>
  <c r="C3783" i="9"/>
  <c r="G3782" i="9"/>
  <c r="H3782" i="9"/>
  <c r="D3782" i="9"/>
  <c r="C3782" i="9"/>
  <c r="G3781" i="9"/>
  <c r="H3781" i="9"/>
  <c r="D3781" i="9"/>
  <c r="C3781" i="9"/>
  <c r="G3780" i="9"/>
  <c r="H3780" i="9"/>
  <c r="D3780" i="9"/>
  <c r="C3780" i="9"/>
  <c r="G3779" i="9"/>
  <c r="H3779" i="9"/>
  <c r="D3779" i="9"/>
  <c r="C3779" i="9"/>
  <c r="C238" i="1"/>
  <c r="G3759" i="9"/>
  <c r="H3759" i="9"/>
  <c r="E3759" i="9"/>
  <c r="C3759" i="9"/>
  <c r="G3758" i="9"/>
  <c r="H3758" i="9"/>
  <c r="E3758" i="9"/>
  <c r="C3758" i="9"/>
  <c r="G3757" i="9"/>
  <c r="H3757" i="9"/>
  <c r="E3757" i="9"/>
  <c r="C3757" i="9"/>
  <c r="G3756" i="9"/>
  <c r="H3756" i="9"/>
  <c r="E3756" i="9"/>
  <c r="C3756" i="9"/>
  <c r="G3755" i="9"/>
  <c r="H3755" i="9"/>
  <c r="E3755" i="9"/>
  <c r="C3755" i="9"/>
  <c r="G3749" i="9"/>
  <c r="H3749" i="9"/>
  <c r="E3749" i="9"/>
  <c r="C3749" i="9"/>
  <c r="G3748" i="9"/>
  <c r="H3748" i="9"/>
  <c r="E3748" i="9"/>
  <c r="C3748" i="9"/>
  <c r="G3743" i="9"/>
  <c r="H3743" i="9"/>
  <c r="E3743" i="9"/>
  <c r="C3743" i="9"/>
  <c r="G3742" i="9"/>
  <c r="H3742" i="9"/>
  <c r="E3742" i="9"/>
  <c r="C3742" i="9"/>
  <c r="G3741" i="9"/>
  <c r="H3741" i="9"/>
  <c r="E3741" i="9"/>
  <c r="C3741" i="9"/>
  <c r="G3740" i="9"/>
  <c r="H3740" i="9"/>
  <c r="E3740" i="9"/>
  <c r="C3740" i="9"/>
  <c r="G3735" i="9"/>
  <c r="H3735" i="9"/>
  <c r="D3735" i="9"/>
  <c r="C3735" i="9"/>
  <c r="G3734" i="9"/>
  <c r="H3734" i="9"/>
  <c r="D3734" i="9"/>
  <c r="C3734" i="9"/>
  <c r="G3733" i="9"/>
  <c r="H3733" i="9"/>
  <c r="D3733" i="9"/>
  <c r="C3733" i="9"/>
  <c r="G3732" i="9"/>
  <c r="H3732" i="9"/>
  <c r="D3732" i="9"/>
  <c r="C3732" i="9"/>
  <c r="G3731" i="9"/>
  <c r="H3731" i="9"/>
  <c r="D3731" i="9"/>
  <c r="C3731" i="9"/>
  <c r="F237" i="1"/>
  <c r="C237" i="1"/>
  <c r="G3709" i="9"/>
  <c r="H3709" i="9"/>
  <c r="E3709" i="9"/>
  <c r="C3709" i="9"/>
  <c r="G3708" i="9"/>
  <c r="H3708" i="9"/>
  <c r="E3708" i="9"/>
  <c r="C3708" i="9"/>
  <c r="G3707" i="9"/>
  <c r="H3707" i="9"/>
  <c r="E3707" i="9"/>
  <c r="C3707" i="9"/>
  <c r="G3706" i="9"/>
  <c r="H3706" i="9"/>
  <c r="E3706" i="9"/>
  <c r="C3706" i="9"/>
  <c r="G3705" i="9"/>
  <c r="H3705" i="9"/>
  <c r="E3705" i="9"/>
  <c r="C3705" i="9"/>
  <c r="G3699" i="9"/>
  <c r="H3699" i="9"/>
  <c r="E3699" i="9"/>
  <c r="C3699" i="9"/>
  <c r="G3698" i="9"/>
  <c r="H3698" i="9"/>
  <c r="E3698" i="9"/>
  <c r="C3698" i="9"/>
  <c r="G3693" i="9"/>
  <c r="H3693" i="9"/>
  <c r="E3693" i="9"/>
  <c r="C3693" i="9"/>
  <c r="G3692" i="9"/>
  <c r="H3692" i="9"/>
  <c r="E3692" i="9"/>
  <c r="C3692" i="9"/>
  <c r="G3691" i="9"/>
  <c r="H3691" i="9"/>
  <c r="E3691" i="9"/>
  <c r="C3691" i="9"/>
  <c r="G3690" i="9"/>
  <c r="H3690" i="9"/>
  <c r="E3690" i="9"/>
  <c r="C3690" i="9"/>
  <c r="G3685" i="9"/>
  <c r="H3685" i="9"/>
  <c r="D3685" i="9"/>
  <c r="C3685" i="9"/>
  <c r="G3684" i="9"/>
  <c r="H3684" i="9"/>
  <c r="D3684" i="9"/>
  <c r="C3684" i="9"/>
  <c r="G3683" i="9"/>
  <c r="H3683" i="9"/>
  <c r="D3683" i="9"/>
  <c r="C3683" i="9"/>
  <c r="G3682" i="9"/>
  <c r="H3682" i="9"/>
  <c r="D3682" i="9"/>
  <c r="C3682" i="9"/>
  <c r="G3681" i="9"/>
  <c r="H3681" i="9"/>
  <c r="D3681" i="9"/>
  <c r="C3681" i="9"/>
  <c r="G3680" i="9"/>
  <c r="H3680" i="9"/>
  <c r="D3680" i="9"/>
  <c r="C3680" i="9"/>
  <c r="G3659" i="9"/>
  <c r="H3659" i="9"/>
  <c r="E3659" i="9"/>
  <c r="C3659" i="9"/>
  <c r="G3658" i="9"/>
  <c r="H3658" i="9"/>
  <c r="E3658" i="9"/>
  <c r="C3658" i="9"/>
  <c r="G3657" i="9"/>
  <c r="H3657" i="9"/>
  <c r="E3657" i="9"/>
  <c r="C3657" i="9"/>
  <c r="G3649" i="9"/>
  <c r="H3649" i="9"/>
  <c r="E3649" i="9"/>
  <c r="C3649" i="9"/>
  <c r="G3648" i="9"/>
  <c r="H3648" i="9"/>
  <c r="E3648" i="9"/>
  <c r="C3648" i="9"/>
  <c r="G3643" i="9"/>
  <c r="H3643" i="9"/>
  <c r="E3643" i="9"/>
  <c r="C3643" i="9"/>
  <c r="G3642" i="9"/>
  <c r="H3642" i="9"/>
  <c r="E3642" i="9"/>
  <c r="C3642" i="9"/>
  <c r="G3641" i="9"/>
  <c r="H3641" i="9"/>
  <c r="E3641" i="9"/>
  <c r="C3641" i="9"/>
  <c r="G3640" i="9"/>
  <c r="H3640" i="9"/>
  <c r="E3640" i="9"/>
  <c r="C3640" i="9"/>
  <c r="G3635" i="9"/>
  <c r="H3635" i="9"/>
  <c r="D3635" i="9"/>
  <c r="C3635" i="9"/>
  <c r="G3634" i="9"/>
  <c r="H3634" i="9"/>
  <c r="D3634" i="9"/>
  <c r="C3634" i="9"/>
  <c r="G3633" i="9"/>
  <c r="H3633" i="9"/>
  <c r="D3633" i="9"/>
  <c r="C3633" i="9"/>
  <c r="G3632" i="9"/>
  <c r="H3632" i="9"/>
  <c r="D3632" i="9"/>
  <c r="C3632" i="9"/>
  <c r="G3631" i="9"/>
  <c r="H3631" i="9"/>
  <c r="D3631" i="9"/>
  <c r="C3631" i="9"/>
  <c r="G3630" i="9"/>
  <c r="H3630" i="9"/>
  <c r="D3630" i="9"/>
  <c r="C3630" i="9"/>
  <c r="G3629" i="9"/>
  <c r="H3629" i="9"/>
  <c r="D3629" i="9"/>
  <c r="C3629" i="9"/>
  <c r="G3628" i="9"/>
  <c r="H3628" i="9"/>
  <c r="D3628" i="9"/>
  <c r="C3628" i="9"/>
  <c r="F236" i="1"/>
  <c r="C236" i="1"/>
  <c r="G3609" i="9"/>
  <c r="H3609" i="9"/>
  <c r="E3609" i="9"/>
  <c r="C3609" i="9"/>
  <c r="G3608" i="9"/>
  <c r="H3608" i="9"/>
  <c r="E3608" i="9"/>
  <c r="C3608" i="9"/>
  <c r="G3607" i="9"/>
  <c r="H3607" i="9"/>
  <c r="E3607" i="9"/>
  <c r="C3607" i="9"/>
  <c r="G3606" i="9"/>
  <c r="H3606" i="9"/>
  <c r="E3606" i="9"/>
  <c r="C3606" i="9"/>
  <c r="G3605" i="9"/>
  <c r="H3605" i="9"/>
  <c r="E3605" i="9"/>
  <c r="C3605" i="9"/>
  <c r="G3599" i="9"/>
  <c r="H3599" i="9"/>
  <c r="E3599" i="9"/>
  <c r="C3599" i="9"/>
  <c r="G3598" i="9"/>
  <c r="H3598" i="9"/>
  <c r="E3598" i="9"/>
  <c r="C3598" i="9"/>
  <c r="G3593" i="9"/>
  <c r="H3593" i="9"/>
  <c r="E3593" i="9"/>
  <c r="C3593" i="9"/>
  <c r="G3592" i="9"/>
  <c r="H3592" i="9"/>
  <c r="E3592" i="9"/>
  <c r="C3592" i="9"/>
  <c r="G3591" i="9"/>
  <c r="H3591" i="9"/>
  <c r="E3591" i="9"/>
  <c r="C3591" i="9"/>
  <c r="G3590" i="9"/>
  <c r="H3590" i="9"/>
  <c r="E3590" i="9"/>
  <c r="C3590" i="9"/>
  <c r="G3585" i="9"/>
  <c r="H3585" i="9"/>
  <c r="D3585" i="9"/>
  <c r="C3585" i="9"/>
  <c r="G3584" i="9"/>
  <c r="H3584" i="9"/>
  <c r="D3584" i="9"/>
  <c r="C3584" i="9"/>
  <c r="G3583" i="9"/>
  <c r="H3583" i="9"/>
  <c r="D3583" i="9"/>
  <c r="C3583" i="9"/>
  <c r="G3582" i="9"/>
  <c r="H3582" i="9"/>
  <c r="D3582" i="9"/>
  <c r="C3582" i="9"/>
  <c r="G3581" i="9"/>
  <c r="H3581" i="9"/>
  <c r="D3581" i="9"/>
  <c r="C3581" i="9"/>
  <c r="G3580" i="9"/>
  <c r="H3580" i="9"/>
  <c r="D3580" i="9"/>
  <c r="C3580" i="9"/>
  <c r="G3579" i="9"/>
  <c r="H3579" i="9"/>
  <c r="D3579" i="9"/>
  <c r="C3579" i="9"/>
  <c r="G3559" i="9"/>
  <c r="H3559" i="9"/>
  <c r="E3559" i="9"/>
  <c r="C3559" i="9"/>
  <c r="G3558" i="9"/>
  <c r="H3558" i="9"/>
  <c r="E3558" i="9"/>
  <c r="C3558" i="9"/>
  <c r="G3557" i="9"/>
  <c r="H3557" i="9"/>
  <c r="E3557" i="9"/>
  <c r="C3557" i="9"/>
  <c r="G3556" i="9"/>
  <c r="H3556" i="9"/>
  <c r="E3556" i="9"/>
  <c r="C3556" i="9"/>
  <c r="G3555" i="9"/>
  <c r="H3555" i="9"/>
  <c r="E3555" i="9"/>
  <c r="C3555" i="9"/>
  <c r="G3549" i="9"/>
  <c r="H3549" i="9"/>
  <c r="E3549" i="9"/>
  <c r="C3549" i="9"/>
  <c r="G3548" i="9"/>
  <c r="H3548" i="9"/>
  <c r="E3548" i="9"/>
  <c r="C3548" i="9"/>
  <c r="G3543" i="9"/>
  <c r="H3543" i="9"/>
  <c r="E3543" i="9"/>
  <c r="C3543" i="9"/>
  <c r="G3542" i="9"/>
  <c r="H3542" i="9"/>
  <c r="E3542" i="9"/>
  <c r="C3542" i="9"/>
  <c r="G3541" i="9"/>
  <c r="H3541" i="9"/>
  <c r="E3541" i="9"/>
  <c r="C3541" i="9"/>
  <c r="G3540" i="9"/>
  <c r="H3540" i="9"/>
  <c r="E3540" i="9"/>
  <c r="C3540" i="9"/>
  <c r="G3535" i="9"/>
  <c r="H3535" i="9"/>
  <c r="D3535" i="9"/>
  <c r="C3535" i="9"/>
  <c r="G3534" i="9"/>
  <c r="H3534" i="9"/>
  <c r="D3534" i="9"/>
  <c r="C3534" i="9"/>
  <c r="G3533" i="9"/>
  <c r="H3533" i="9"/>
  <c r="D3533" i="9"/>
  <c r="C3533" i="9"/>
  <c r="G3532" i="9"/>
  <c r="H3532" i="9"/>
  <c r="D3532" i="9"/>
  <c r="C3532" i="9"/>
  <c r="G3531" i="9"/>
  <c r="H3531" i="9"/>
  <c r="D3531" i="9"/>
  <c r="C3531" i="9"/>
  <c r="G3530" i="9"/>
  <c r="H3530" i="9"/>
  <c r="D3530" i="9"/>
  <c r="C3530" i="9"/>
  <c r="G3529" i="9"/>
  <c r="H3529" i="9"/>
  <c r="D3529" i="9"/>
  <c r="C3529" i="9"/>
  <c r="G3528" i="9"/>
  <c r="H3528" i="9"/>
  <c r="D3528" i="9"/>
  <c r="C3528" i="9"/>
  <c r="C235" i="1"/>
  <c r="G3509" i="9"/>
  <c r="H3509" i="9"/>
  <c r="E3509" i="9"/>
  <c r="C3509" i="9"/>
  <c r="G3508" i="9"/>
  <c r="H3508" i="9"/>
  <c r="E3508" i="9"/>
  <c r="C3508" i="9"/>
  <c r="G3507" i="9"/>
  <c r="H3507" i="9"/>
  <c r="E3507" i="9"/>
  <c r="C3507" i="9"/>
  <c r="G3506" i="9"/>
  <c r="H3506" i="9"/>
  <c r="E3506" i="9"/>
  <c r="C3506" i="9"/>
  <c r="G3505" i="9"/>
  <c r="H3505" i="9"/>
  <c r="E3505" i="9"/>
  <c r="C3505" i="9"/>
  <c r="G3499" i="9"/>
  <c r="H3499" i="9"/>
  <c r="E3499" i="9"/>
  <c r="C3499" i="9"/>
  <c r="G3498" i="9"/>
  <c r="H3498" i="9"/>
  <c r="E3498" i="9"/>
  <c r="C3498" i="9"/>
  <c r="G3493" i="9"/>
  <c r="H3493" i="9"/>
  <c r="E3493" i="9"/>
  <c r="C3493" i="9"/>
  <c r="G3492" i="9"/>
  <c r="H3492" i="9"/>
  <c r="E3492" i="9"/>
  <c r="C3492" i="9"/>
  <c r="G3491" i="9"/>
  <c r="H3491" i="9"/>
  <c r="E3491" i="9"/>
  <c r="C3491" i="9"/>
  <c r="G3490" i="9"/>
  <c r="H3490" i="9"/>
  <c r="E3490" i="9"/>
  <c r="C3490" i="9"/>
  <c r="G3485" i="9"/>
  <c r="H3485" i="9"/>
  <c r="D3485" i="9"/>
  <c r="C3485" i="9"/>
  <c r="G3484" i="9"/>
  <c r="H3484" i="9"/>
  <c r="D3484" i="9"/>
  <c r="C3484" i="9"/>
  <c r="G3483" i="9"/>
  <c r="H3483" i="9"/>
  <c r="D3483" i="9"/>
  <c r="C3483" i="9"/>
  <c r="G3482" i="9"/>
  <c r="H3482" i="9"/>
  <c r="D3482" i="9"/>
  <c r="C3482" i="9"/>
  <c r="G3481" i="9"/>
  <c r="H3481" i="9"/>
  <c r="D3481" i="9"/>
  <c r="C3481" i="9"/>
  <c r="G3480" i="9"/>
  <c r="H3480" i="9"/>
  <c r="D3480" i="9"/>
  <c r="C3480" i="9"/>
  <c r="G3479" i="9"/>
  <c r="H3479" i="9"/>
  <c r="D3479" i="9"/>
  <c r="C3479" i="9"/>
  <c r="C234" i="1"/>
  <c r="G3459" i="9"/>
  <c r="H3459" i="9"/>
  <c r="E3459" i="9"/>
  <c r="C3459" i="9"/>
  <c r="G3458" i="9"/>
  <c r="H3458" i="9"/>
  <c r="E3458" i="9"/>
  <c r="C3458" i="9"/>
  <c r="G3457" i="9"/>
  <c r="H3457" i="9"/>
  <c r="E3457" i="9"/>
  <c r="C3457" i="9"/>
  <c r="G3456" i="9"/>
  <c r="H3456" i="9"/>
  <c r="E3456" i="9"/>
  <c r="C3456" i="9"/>
  <c r="G3455" i="9"/>
  <c r="H3455" i="9"/>
  <c r="E3455" i="9"/>
  <c r="C3455" i="9"/>
  <c r="G3449" i="9"/>
  <c r="H3449" i="9"/>
  <c r="E3449" i="9"/>
  <c r="C3449" i="9"/>
  <c r="G3448" i="9"/>
  <c r="H3448" i="9"/>
  <c r="E3448" i="9"/>
  <c r="C3448" i="9"/>
  <c r="G3443" i="9"/>
  <c r="H3443" i="9"/>
  <c r="E3443" i="9"/>
  <c r="C3443" i="9"/>
  <c r="G3442" i="9"/>
  <c r="H3442" i="9"/>
  <c r="E3442" i="9"/>
  <c r="C3442" i="9"/>
  <c r="G3441" i="9"/>
  <c r="H3441" i="9"/>
  <c r="E3441" i="9"/>
  <c r="C3441" i="9"/>
  <c r="G3440" i="9"/>
  <c r="H3440" i="9"/>
  <c r="E3440" i="9"/>
  <c r="C3440" i="9"/>
  <c r="G3435" i="9"/>
  <c r="H3435" i="9"/>
  <c r="D3435" i="9"/>
  <c r="C3435" i="9"/>
  <c r="G3434" i="9"/>
  <c r="H3434" i="9"/>
  <c r="D3434" i="9"/>
  <c r="C3434" i="9"/>
  <c r="G3433" i="9"/>
  <c r="H3433" i="9"/>
  <c r="D3433" i="9"/>
  <c r="C3433" i="9"/>
  <c r="G3432" i="9"/>
  <c r="H3432" i="9"/>
  <c r="D3432" i="9"/>
  <c r="C3432" i="9"/>
  <c r="G3431" i="9"/>
  <c r="H3431" i="9"/>
  <c r="D3431" i="9"/>
  <c r="C3431" i="9"/>
  <c r="F233" i="1"/>
  <c r="C233" i="1"/>
  <c r="G3409" i="9"/>
  <c r="H3409" i="9"/>
  <c r="E3409" i="9"/>
  <c r="C3409" i="9"/>
  <c r="G3408" i="9"/>
  <c r="H3408" i="9"/>
  <c r="E3408" i="9"/>
  <c r="C3408" i="9"/>
  <c r="G3407" i="9"/>
  <c r="H3407" i="9"/>
  <c r="E3407" i="9"/>
  <c r="C3407" i="9"/>
  <c r="G3406" i="9"/>
  <c r="H3406" i="9"/>
  <c r="E3406" i="9"/>
  <c r="C3406" i="9"/>
  <c r="G3405" i="9"/>
  <c r="H3405" i="9"/>
  <c r="E3405" i="9"/>
  <c r="C3405" i="9"/>
  <c r="G3399" i="9"/>
  <c r="H3399" i="9"/>
  <c r="E3399" i="9"/>
  <c r="C3399" i="9"/>
  <c r="G3398" i="9"/>
  <c r="H3398" i="9"/>
  <c r="E3398" i="9"/>
  <c r="C3398" i="9"/>
  <c r="G3393" i="9"/>
  <c r="H3393" i="9"/>
  <c r="E3393" i="9"/>
  <c r="C3393" i="9"/>
  <c r="G3392" i="9"/>
  <c r="H3392" i="9"/>
  <c r="E3392" i="9"/>
  <c r="C3392" i="9"/>
  <c r="G3391" i="9"/>
  <c r="H3391" i="9"/>
  <c r="E3391" i="9"/>
  <c r="C3391" i="9"/>
  <c r="G3390" i="9"/>
  <c r="H3390" i="9"/>
  <c r="E3390" i="9"/>
  <c r="C3390" i="9"/>
  <c r="G3385" i="9"/>
  <c r="H3385" i="9"/>
  <c r="D3385" i="9"/>
  <c r="C3385" i="9"/>
  <c r="G3384" i="9"/>
  <c r="H3384" i="9"/>
  <c r="D3384" i="9"/>
  <c r="C3384" i="9"/>
  <c r="G3383" i="9"/>
  <c r="H3383" i="9"/>
  <c r="D3383" i="9"/>
  <c r="C3383" i="9"/>
  <c r="G3382" i="9"/>
  <c r="H3382" i="9"/>
  <c r="D3382" i="9"/>
  <c r="C3382" i="9"/>
  <c r="G3381" i="9"/>
  <c r="H3381" i="9"/>
  <c r="D3381" i="9"/>
  <c r="C3381" i="9"/>
  <c r="G3359" i="9"/>
  <c r="H3359" i="9"/>
  <c r="E3359" i="9"/>
  <c r="C3359" i="9"/>
  <c r="G3358" i="9"/>
  <c r="H3358" i="9"/>
  <c r="E3358" i="9"/>
  <c r="C3358" i="9"/>
  <c r="G3357" i="9"/>
  <c r="H3357" i="9"/>
  <c r="E3357" i="9"/>
  <c r="C3357" i="9"/>
  <c r="G3356" i="9"/>
  <c r="H3356" i="9"/>
  <c r="E3356" i="9"/>
  <c r="C3356" i="9"/>
  <c r="G3355" i="9"/>
  <c r="H3355" i="9"/>
  <c r="E3355" i="9"/>
  <c r="C3355" i="9"/>
  <c r="G3349" i="9"/>
  <c r="H3349" i="9"/>
  <c r="E3349" i="9"/>
  <c r="C3349" i="9"/>
  <c r="G3348" i="9"/>
  <c r="H3348" i="9"/>
  <c r="E3348" i="9"/>
  <c r="C3348" i="9"/>
  <c r="G3343" i="9"/>
  <c r="H3343" i="9"/>
  <c r="E3343" i="9"/>
  <c r="C3343" i="9"/>
  <c r="G3342" i="9"/>
  <c r="H3342" i="9"/>
  <c r="E3342" i="9"/>
  <c r="C3342" i="9"/>
  <c r="G3341" i="9"/>
  <c r="H3341" i="9"/>
  <c r="E3341" i="9"/>
  <c r="C3341" i="9"/>
  <c r="G3340" i="9"/>
  <c r="H3340" i="9"/>
  <c r="E3340" i="9"/>
  <c r="C3340" i="9"/>
  <c r="G3335" i="9"/>
  <c r="H3335" i="9"/>
  <c r="D3335" i="9"/>
  <c r="C3335" i="9"/>
  <c r="G3334" i="9"/>
  <c r="H3334" i="9"/>
  <c r="D3334" i="9"/>
  <c r="C3334" i="9"/>
  <c r="G3333" i="9"/>
  <c r="H3333" i="9"/>
  <c r="D3333" i="9"/>
  <c r="C3333" i="9"/>
  <c r="G3332" i="9"/>
  <c r="H3332" i="9"/>
  <c r="D3332" i="9"/>
  <c r="C3332" i="9"/>
  <c r="G3331" i="9"/>
  <c r="H3331" i="9"/>
  <c r="D3331" i="9"/>
  <c r="C3331" i="9"/>
  <c r="C232" i="1"/>
  <c r="C231" i="1"/>
  <c r="C230" i="1"/>
  <c r="C229" i="1"/>
  <c r="C228" i="1"/>
  <c r="G3309" i="9"/>
  <c r="H3309" i="9"/>
  <c r="E3309" i="9"/>
  <c r="C3309" i="9"/>
  <c r="G3308" i="9"/>
  <c r="H3308" i="9"/>
  <c r="E3308" i="9"/>
  <c r="C3308" i="9"/>
  <c r="G3307" i="9"/>
  <c r="H3307" i="9"/>
  <c r="E3307" i="9"/>
  <c r="C3307" i="9"/>
  <c r="G3299" i="9"/>
  <c r="H3299" i="9"/>
  <c r="E3299" i="9"/>
  <c r="C3299" i="9"/>
  <c r="G3298" i="9"/>
  <c r="H3298" i="9"/>
  <c r="E3298" i="9"/>
  <c r="C3298" i="9"/>
  <c r="G3293" i="9"/>
  <c r="H3293" i="9"/>
  <c r="E3293" i="9"/>
  <c r="C3293" i="9"/>
  <c r="G3292" i="9"/>
  <c r="H3292" i="9"/>
  <c r="E3292" i="9"/>
  <c r="C3292" i="9"/>
  <c r="G3291" i="9"/>
  <c r="H3291" i="9"/>
  <c r="E3291" i="9"/>
  <c r="C3291" i="9"/>
  <c r="G3290" i="9"/>
  <c r="H3290" i="9"/>
  <c r="E3290" i="9"/>
  <c r="C3290" i="9"/>
  <c r="G3285" i="9"/>
  <c r="H3285" i="9"/>
  <c r="D3285" i="9"/>
  <c r="C3285" i="9"/>
  <c r="G3284" i="9"/>
  <c r="H3284" i="9"/>
  <c r="D3284" i="9"/>
  <c r="C3284" i="9"/>
  <c r="G3259" i="9"/>
  <c r="H3259" i="9"/>
  <c r="E3259" i="9"/>
  <c r="C3259" i="9"/>
  <c r="G3258" i="9"/>
  <c r="H3258" i="9"/>
  <c r="E3258" i="9"/>
  <c r="C3258" i="9"/>
  <c r="G3257" i="9"/>
  <c r="H3257" i="9"/>
  <c r="E3257" i="9"/>
  <c r="C3257" i="9"/>
  <c r="G3249" i="9"/>
  <c r="H3249" i="9"/>
  <c r="E3249" i="9"/>
  <c r="C3249" i="9"/>
  <c r="G3248" i="9"/>
  <c r="H3248" i="9"/>
  <c r="E3248" i="9"/>
  <c r="C3248" i="9"/>
  <c r="G3243" i="9"/>
  <c r="H3243" i="9"/>
  <c r="E3243" i="9"/>
  <c r="C3243" i="9"/>
  <c r="G3242" i="9"/>
  <c r="H3242" i="9"/>
  <c r="E3242" i="9"/>
  <c r="C3242" i="9"/>
  <c r="G3241" i="9"/>
  <c r="H3241" i="9"/>
  <c r="E3241" i="9"/>
  <c r="C3241" i="9"/>
  <c r="G3240" i="9"/>
  <c r="H3240" i="9"/>
  <c r="E3240" i="9"/>
  <c r="C3240" i="9"/>
  <c r="G3235" i="9"/>
  <c r="H3235" i="9"/>
  <c r="D3235" i="9"/>
  <c r="C3235" i="9"/>
  <c r="G3234" i="9"/>
  <c r="H3234" i="9"/>
  <c r="D3234" i="9"/>
  <c r="C3234" i="9"/>
  <c r="G3233" i="9"/>
  <c r="H3233" i="9"/>
  <c r="D3233" i="9"/>
  <c r="C3233" i="9"/>
  <c r="G3232" i="9"/>
  <c r="H3232" i="9"/>
  <c r="D3232" i="9"/>
  <c r="C3232" i="9"/>
  <c r="G3231" i="9"/>
  <c r="H3231" i="9"/>
  <c r="D3231" i="9"/>
  <c r="C3231" i="9"/>
  <c r="G3230" i="9"/>
  <c r="H3230" i="9"/>
  <c r="D3230" i="9"/>
  <c r="C3230" i="9"/>
  <c r="G3229" i="9"/>
  <c r="H3229" i="9"/>
  <c r="D3229" i="9"/>
  <c r="C3229" i="9"/>
  <c r="G3228" i="9"/>
  <c r="H3228" i="9"/>
  <c r="D3228" i="9"/>
  <c r="C3228" i="9"/>
  <c r="F227" i="1"/>
  <c r="C227" i="1"/>
  <c r="G3209" i="9"/>
  <c r="H3209" i="9"/>
  <c r="E3209" i="9"/>
  <c r="C3209" i="9"/>
  <c r="G3208" i="9"/>
  <c r="H3208" i="9"/>
  <c r="E3208" i="9"/>
  <c r="C3208" i="9"/>
  <c r="G3207" i="9"/>
  <c r="H3207" i="9"/>
  <c r="E3207" i="9"/>
  <c r="C3207" i="9"/>
  <c r="G3199" i="9"/>
  <c r="H3199" i="9"/>
  <c r="E3199" i="9"/>
  <c r="C3199" i="9"/>
  <c r="G3198" i="9"/>
  <c r="H3198" i="9"/>
  <c r="E3198" i="9"/>
  <c r="C3198" i="9"/>
  <c r="G3193" i="9"/>
  <c r="H3193" i="9"/>
  <c r="E3193" i="9"/>
  <c r="C3193" i="9"/>
  <c r="G3192" i="9"/>
  <c r="H3192" i="9"/>
  <c r="E3192" i="9"/>
  <c r="C3192" i="9"/>
  <c r="G3191" i="9"/>
  <c r="H3191" i="9"/>
  <c r="E3191" i="9"/>
  <c r="C3191" i="9"/>
  <c r="G3190" i="9"/>
  <c r="H3190" i="9"/>
  <c r="E3190" i="9"/>
  <c r="C3190" i="9"/>
  <c r="G3185" i="9"/>
  <c r="H3185" i="9"/>
  <c r="D3185" i="9"/>
  <c r="C3185" i="9"/>
  <c r="G3184" i="9"/>
  <c r="H3184" i="9"/>
  <c r="D3184" i="9"/>
  <c r="C3184" i="9"/>
  <c r="G3183" i="9"/>
  <c r="H3183" i="9"/>
  <c r="D3183" i="9"/>
  <c r="C3183" i="9"/>
  <c r="G3182" i="9"/>
  <c r="H3182" i="9"/>
  <c r="D3182" i="9"/>
  <c r="C3182" i="9"/>
  <c r="G3181" i="9"/>
  <c r="H3181" i="9"/>
  <c r="D3181" i="9"/>
  <c r="C3181" i="9"/>
  <c r="G3180" i="9"/>
  <c r="H3180" i="9"/>
  <c r="D3180" i="9"/>
  <c r="C3180" i="9"/>
  <c r="C226" i="1"/>
  <c r="G3159" i="9"/>
  <c r="H3159" i="9"/>
  <c r="E3159" i="9"/>
  <c r="C3159" i="9"/>
  <c r="G3158" i="9"/>
  <c r="H3158" i="9"/>
  <c r="E3158" i="9"/>
  <c r="C3158" i="9"/>
  <c r="G3157" i="9"/>
  <c r="H3157" i="9"/>
  <c r="E3157" i="9"/>
  <c r="C3157" i="9"/>
  <c r="G3149" i="9"/>
  <c r="H3149" i="9"/>
  <c r="E3149" i="9"/>
  <c r="C3149" i="9"/>
  <c r="G3148" i="9"/>
  <c r="H3148" i="9"/>
  <c r="E3148" i="9"/>
  <c r="C3148" i="9"/>
  <c r="G3143" i="9"/>
  <c r="H3143" i="9"/>
  <c r="E3143" i="9"/>
  <c r="C3143" i="9"/>
  <c r="G3142" i="9"/>
  <c r="H3142" i="9"/>
  <c r="E3142" i="9"/>
  <c r="C3142" i="9"/>
  <c r="G3141" i="9"/>
  <c r="H3141" i="9"/>
  <c r="E3141" i="9"/>
  <c r="C3141" i="9"/>
  <c r="G3140" i="9"/>
  <c r="H3140" i="9"/>
  <c r="E3140" i="9"/>
  <c r="C3140" i="9"/>
  <c r="G3135" i="9"/>
  <c r="H3135" i="9"/>
  <c r="D3135" i="9"/>
  <c r="C3135" i="9"/>
  <c r="G3134" i="9"/>
  <c r="H3134" i="9"/>
  <c r="D3134" i="9"/>
  <c r="C3134" i="9"/>
  <c r="G3133" i="9"/>
  <c r="H3133" i="9"/>
  <c r="D3133" i="9"/>
  <c r="C3133" i="9"/>
  <c r="G3132" i="9"/>
  <c r="H3132" i="9"/>
  <c r="D3132" i="9"/>
  <c r="C3132" i="9"/>
  <c r="G3131" i="9"/>
  <c r="H3131" i="9"/>
  <c r="D3131" i="9"/>
  <c r="C3131" i="9"/>
  <c r="G3130" i="9"/>
  <c r="H3130" i="9"/>
  <c r="D3130" i="9"/>
  <c r="C3130" i="9"/>
  <c r="F225" i="1"/>
  <c r="C225" i="1"/>
  <c r="G3109" i="9"/>
  <c r="H3109" i="9"/>
  <c r="E3109" i="9"/>
  <c r="C3109" i="9"/>
  <c r="G3108" i="9"/>
  <c r="H3108" i="9"/>
  <c r="E3108" i="9"/>
  <c r="C3108" i="9"/>
  <c r="G3107" i="9"/>
  <c r="H3107" i="9"/>
  <c r="E3107" i="9"/>
  <c r="C3107" i="9"/>
  <c r="G3099" i="9"/>
  <c r="H3099" i="9"/>
  <c r="E3099" i="9"/>
  <c r="C3099" i="9"/>
  <c r="G3098" i="9"/>
  <c r="H3098" i="9"/>
  <c r="E3098" i="9"/>
  <c r="C3098" i="9"/>
  <c r="G3093" i="9"/>
  <c r="H3093" i="9"/>
  <c r="E3093" i="9"/>
  <c r="C3093" i="9"/>
  <c r="G3092" i="9"/>
  <c r="H3092" i="9"/>
  <c r="E3092" i="9"/>
  <c r="C3092" i="9"/>
  <c r="G3091" i="9"/>
  <c r="H3091" i="9"/>
  <c r="E3091" i="9"/>
  <c r="C3091" i="9"/>
  <c r="G3090" i="9"/>
  <c r="H3090" i="9"/>
  <c r="E3090" i="9"/>
  <c r="C3090" i="9"/>
  <c r="G3085" i="9"/>
  <c r="H3085" i="9"/>
  <c r="D3085" i="9"/>
  <c r="C3085" i="9"/>
  <c r="G3084" i="9"/>
  <c r="H3084" i="9"/>
  <c r="D3084" i="9"/>
  <c r="C3084" i="9"/>
  <c r="G3083" i="9"/>
  <c r="H3083" i="9"/>
  <c r="D3083" i="9"/>
  <c r="C3083" i="9"/>
  <c r="G3082" i="9"/>
  <c r="H3082" i="9"/>
  <c r="D3082" i="9"/>
  <c r="C3082" i="9"/>
  <c r="G3081" i="9"/>
  <c r="H3081" i="9"/>
  <c r="D3081" i="9"/>
  <c r="C3081" i="9"/>
  <c r="G3080" i="9"/>
  <c r="H3080" i="9"/>
  <c r="D3080" i="9"/>
  <c r="C3080" i="9"/>
  <c r="G3059" i="9"/>
  <c r="H3059" i="9"/>
  <c r="E3059" i="9"/>
  <c r="C3059" i="9"/>
  <c r="G3058" i="9"/>
  <c r="H3058" i="9"/>
  <c r="E3058" i="9"/>
  <c r="C3058" i="9"/>
  <c r="G3057" i="9"/>
  <c r="H3057" i="9"/>
  <c r="E3057" i="9"/>
  <c r="C3057" i="9"/>
  <c r="G3051" i="9"/>
  <c r="H3051" i="9"/>
  <c r="E3051" i="9"/>
  <c r="C3051" i="9"/>
  <c r="G3050" i="9"/>
  <c r="H3050" i="9"/>
  <c r="E3050" i="9"/>
  <c r="C3050" i="9"/>
  <c r="G3045" i="9"/>
  <c r="H3045" i="9"/>
  <c r="E3045" i="9"/>
  <c r="C3045" i="9"/>
  <c r="G3044" i="9"/>
  <c r="H3044" i="9"/>
  <c r="E3044" i="9"/>
  <c r="C3044" i="9"/>
  <c r="G3043" i="9"/>
  <c r="H3043" i="9"/>
  <c r="E3043" i="9"/>
  <c r="C3043" i="9"/>
  <c r="G3042" i="9"/>
  <c r="H3042" i="9"/>
  <c r="E3042" i="9"/>
  <c r="C3042" i="9"/>
  <c r="G3007" i="9"/>
  <c r="H3007" i="9"/>
  <c r="E3007" i="9"/>
  <c r="C3007" i="9"/>
  <c r="G3006" i="9"/>
  <c r="H3006" i="9"/>
  <c r="E3006" i="9"/>
  <c r="C3006" i="9"/>
  <c r="G3005" i="9"/>
  <c r="H3005" i="9"/>
  <c r="E3005" i="9"/>
  <c r="C3005" i="9"/>
  <c r="G3004" i="9"/>
  <c r="H3004" i="9"/>
  <c r="E3004" i="9"/>
  <c r="C3004" i="9"/>
  <c r="G2998" i="9"/>
  <c r="H2998" i="9"/>
  <c r="E2998" i="9"/>
  <c r="C2998" i="9"/>
  <c r="G2997" i="9"/>
  <c r="H2997" i="9"/>
  <c r="E2997" i="9"/>
  <c r="C2997" i="9"/>
  <c r="G2992" i="9"/>
  <c r="H2992" i="9"/>
  <c r="E2992" i="9"/>
  <c r="C2992" i="9"/>
  <c r="G2991" i="9"/>
  <c r="H2991" i="9"/>
  <c r="E2991" i="9"/>
  <c r="C2991" i="9"/>
  <c r="G2990" i="9"/>
  <c r="H2990" i="9"/>
  <c r="E2990" i="9"/>
  <c r="C2990" i="9"/>
  <c r="G2989" i="9"/>
  <c r="H2989" i="9"/>
  <c r="E2989" i="9"/>
  <c r="C2989" i="9"/>
  <c r="G2955" i="9"/>
  <c r="H2955" i="9"/>
  <c r="E2955" i="9"/>
  <c r="C2955" i="9"/>
  <c r="G2954" i="9"/>
  <c r="H2954" i="9"/>
  <c r="E2954" i="9"/>
  <c r="C2954" i="9"/>
  <c r="G2953" i="9"/>
  <c r="H2953" i="9"/>
  <c r="E2953" i="9"/>
  <c r="C2953" i="9"/>
  <c r="G2952" i="9"/>
  <c r="H2952" i="9"/>
  <c r="E2952" i="9"/>
  <c r="C2952" i="9"/>
  <c r="G2946" i="9"/>
  <c r="H2946" i="9"/>
  <c r="E2946" i="9"/>
  <c r="C2946" i="9"/>
  <c r="G2945" i="9"/>
  <c r="H2945" i="9"/>
  <c r="E2945" i="9"/>
  <c r="C2945" i="9"/>
  <c r="G2940" i="9"/>
  <c r="H2940" i="9"/>
  <c r="E2940" i="9"/>
  <c r="C2940" i="9"/>
  <c r="G2939" i="9"/>
  <c r="H2939" i="9"/>
  <c r="E2939" i="9"/>
  <c r="C2939" i="9"/>
  <c r="G2938" i="9"/>
  <c r="H2938" i="9"/>
  <c r="E2938" i="9"/>
  <c r="C2938" i="9"/>
  <c r="G2937" i="9"/>
  <c r="H2937" i="9"/>
  <c r="E2937" i="9"/>
  <c r="C2937" i="9"/>
  <c r="G2903" i="9"/>
  <c r="H2903" i="9"/>
  <c r="E2903" i="9"/>
  <c r="C2903" i="9"/>
  <c r="G2902" i="9"/>
  <c r="H2902" i="9"/>
  <c r="E2902" i="9"/>
  <c r="C2902" i="9"/>
  <c r="G2901" i="9"/>
  <c r="H2901" i="9"/>
  <c r="E2901" i="9"/>
  <c r="C2901" i="9"/>
  <c r="G2900" i="9"/>
  <c r="H2900" i="9"/>
  <c r="E2900" i="9"/>
  <c r="C2900" i="9"/>
  <c r="G2894" i="9"/>
  <c r="H2894" i="9"/>
  <c r="E2894" i="9"/>
  <c r="C2894" i="9"/>
  <c r="G2893" i="9"/>
  <c r="H2893" i="9"/>
  <c r="E2893" i="9"/>
  <c r="C2893" i="9"/>
  <c r="G2888" i="9"/>
  <c r="H2888" i="9"/>
  <c r="E2888" i="9"/>
  <c r="C2888" i="9"/>
  <c r="G2887" i="9"/>
  <c r="H2887" i="9"/>
  <c r="E2887" i="9"/>
  <c r="C2887" i="9"/>
  <c r="G2886" i="9"/>
  <c r="H2886" i="9"/>
  <c r="E2886" i="9"/>
  <c r="C2886" i="9"/>
  <c r="G2885" i="9"/>
  <c r="H2885" i="9"/>
  <c r="E2885" i="9"/>
  <c r="C2885" i="9"/>
  <c r="G2851" i="9"/>
  <c r="H2851" i="9"/>
  <c r="E2851" i="9"/>
  <c r="C2851" i="9"/>
  <c r="G2850" i="9"/>
  <c r="H2850" i="9"/>
  <c r="E2850" i="9"/>
  <c r="C2850" i="9"/>
  <c r="G2849" i="9"/>
  <c r="H2849" i="9"/>
  <c r="E2849" i="9"/>
  <c r="C2849" i="9"/>
  <c r="G2848" i="9"/>
  <c r="H2848" i="9"/>
  <c r="E2848" i="9"/>
  <c r="C2848" i="9"/>
  <c r="G2842" i="9"/>
  <c r="H2842" i="9"/>
  <c r="E2842" i="9"/>
  <c r="C2842" i="9"/>
  <c r="G2841" i="9"/>
  <c r="H2841" i="9"/>
  <c r="E2841" i="9"/>
  <c r="C2841" i="9"/>
  <c r="G2836" i="9"/>
  <c r="H2836" i="9"/>
  <c r="E2836" i="9"/>
  <c r="C2836" i="9"/>
  <c r="G2835" i="9"/>
  <c r="H2835" i="9"/>
  <c r="E2835" i="9"/>
  <c r="C2835" i="9"/>
  <c r="G2834" i="9"/>
  <c r="H2834" i="9"/>
  <c r="E2834" i="9"/>
  <c r="C2834" i="9"/>
  <c r="G2833" i="9"/>
  <c r="H2833" i="9"/>
  <c r="E2833" i="9"/>
  <c r="C2833" i="9"/>
  <c r="G2799" i="9"/>
  <c r="H2799" i="9"/>
  <c r="E2799" i="9"/>
  <c r="C2799" i="9"/>
  <c r="G2798" i="9"/>
  <c r="H2798" i="9"/>
  <c r="E2798" i="9"/>
  <c r="C2798" i="9"/>
  <c r="G2797" i="9"/>
  <c r="H2797" i="9"/>
  <c r="E2797" i="9"/>
  <c r="C2797" i="9"/>
  <c r="G2796" i="9"/>
  <c r="H2796" i="9"/>
  <c r="E2796" i="9"/>
  <c r="C2796" i="9"/>
  <c r="G2790" i="9"/>
  <c r="H2790" i="9"/>
  <c r="E2790" i="9"/>
  <c r="C2790" i="9"/>
  <c r="G2784" i="9"/>
  <c r="H2784" i="9"/>
  <c r="E2784" i="9"/>
  <c r="C2784" i="9"/>
  <c r="G2783" i="9"/>
  <c r="H2783" i="9"/>
  <c r="E2783" i="9"/>
  <c r="C2783" i="9"/>
  <c r="G2782" i="9"/>
  <c r="H2782" i="9"/>
  <c r="E2782" i="9"/>
  <c r="C2782" i="9"/>
  <c r="G2781" i="9"/>
  <c r="H2781" i="9"/>
  <c r="E2781" i="9"/>
  <c r="C2781" i="9"/>
  <c r="G2776" i="9"/>
  <c r="H2776" i="9"/>
  <c r="D2776" i="9"/>
  <c r="C2776" i="9"/>
  <c r="G2775" i="9"/>
  <c r="H2775" i="9"/>
  <c r="D2775" i="9"/>
  <c r="C2775" i="9"/>
  <c r="G2774" i="9"/>
  <c r="H2774" i="9"/>
  <c r="D2774" i="9"/>
  <c r="C2774" i="9"/>
  <c r="G2773" i="9"/>
  <c r="H2773" i="9"/>
  <c r="D2773" i="9"/>
  <c r="C2773" i="9"/>
  <c r="G2772" i="9"/>
  <c r="H2772" i="9"/>
  <c r="D2772" i="9"/>
  <c r="C2772" i="9"/>
  <c r="G2750" i="9"/>
  <c r="H2750" i="9"/>
  <c r="E2750" i="9"/>
  <c r="C2750" i="9"/>
  <c r="G2749" i="9"/>
  <c r="H2749" i="9"/>
  <c r="E2749" i="9"/>
  <c r="C2749" i="9"/>
  <c r="G2748" i="9"/>
  <c r="H2748" i="9"/>
  <c r="E2748" i="9"/>
  <c r="C2748" i="9"/>
  <c r="G2747" i="9"/>
  <c r="H2747" i="9"/>
  <c r="E2747" i="9"/>
  <c r="C2747" i="9"/>
  <c r="G2741" i="9"/>
  <c r="H2741" i="9"/>
  <c r="E2741" i="9"/>
  <c r="C2741" i="9"/>
  <c r="G2735" i="9"/>
  <c r="H2735" i="9"/>
  <c r="E2735" i="9"/>
  <c r="C2735" i="9"/>
  <c r="G2734" i="9"/>
  <c r="H2734" i="9"/>
  <c r="E2734" i="9"/>
  <c r="C2734" i="9"/>
  <c r="G2733" i="9"/>
  <c r="H2733" i="9"/>
  <c r="E2733" i="9"/>
  <c r="C2733" i="9"/>
  <c r="G2732" i="9"/>
  <c r="H2732" i="9"/>
  <c r="E2732" i="9"/>
  <c r="C2732" i="9"/>
  <c r="G2727" i="9"/>
  <c r="H2727" i="9"/>
  <c r="D2727" i="9"/>
  <c r="C2727" i="9"/>
  <c r="G2726" i="9"/>
  <c r="H2726" i="9"/>
  <c r="D2726" i="9"/>
  <c r="C2726" i="9"/>
  <c r="G2725" i="9"/>
  <c r="H2725" i="9"/>
  <c r="D2725" i="9"/>
  <c r="C2725" i="9"/>
  <c r="G2724" i="9"/>
  <c r="H2724" i="9"/>
  <c r="D2724" i="9"/>
  <c r="C2724" i="9"/>
  <c r="G2723" i="9"/>
  <c r="H2723" i="9"/>
  <c r="D2723" i="9"/>
  <c r="C2723" i="9"/>
  <c r="F116" i="1"/>
  <c r="G2701" i="9"/>
  <c r="H2701" i="9"/>
  <c r="E2701" i="9"/>
  <c r="C2701" i="9"/>
  <c r="G2700" i="9"/>
  <c r="H2700" i="9"/>
  <c r="E2700" i="9"/>
  <c r="C2700" i="9"/>
  <c r="G2699" i="9"/>
  <c r="H2699" i="9"/>
  <c r="E2699" i="9"/>
  <c r="C2699" i="9"/>
  <c r="G2698" i="9"/>
  <c r="H2698" i="9"/>
  <c r="E2698" i="9"/>
  <c r="C2698" i="9"/>
  <c r="G2692" i="9"/>
  <c r="H2692" i="9"/>
  <c r="E2692" i="9"/>
  <c r="C2692" i="9"/>
  <c r="G2686" i="9"/>
  <c r="H2686" i="9"/>
  <c r="E2686" i="9"/>
  <c r="C2686" i="9"/>
  <c r="G2685" i="9"/>
  <c r="H2685" i="9"/>
  <c r="E2685" i="9"/>
  <c r="C2685" i="9"/>
  <c r="G2684" i="9"/>
  <c r="H2684" i="9"/>
  <c r="E2684" i="9"/>
  <c r="C2684" i="9"/>
  <c r="G2683" i="9"/>
  <c r="H2683" i="9"/>
  <c r="E2683" i="9"/>
  <c r="C2683" i="9"/>
  <c r="G2678" i="9"/>
  <c r="H2678" i="9"/>
  <c r="D2678" i="9"/>
  <c r="C2678" i="9"/>
  <c r="G2677" i="9"/>
  <c r="H2677" i="9"/>
  <c r="D2677" i="9"/>
  <c r="C2677" i="9"/>
  <c r="G2676" i="9"/>
  <c r="H2676" i="9"/>
  <c r="D2676" i="9"/>
  <c r="C2676" i="9"/>
  <c r="G2675" i="9"/>
  <c r="H2675" i="9"/>
  <c r="D2675" i="9"/>
  <c r="C2675" i="9"/>
  <c r="G2674" i="9"/>
  <c r="H2674" i="9"/>
  <c r="D2674" i="9"/>
  <c r="C2674" i="9"/>
  <c r="F113" i="1"/>
  <c r="G2652" i="9"/>
  <c r="H2652" i="9"/>
  <c r="E2652" i="9"/>
  <c r="C2652" i="9"/>
  <c r="G2651" i="9"/>
  <c r="H2651" i="9"/>
  <c r="E2651" i="9"/>
  <c r="C2651" i="9"/>
  <c r="G2650" i="9"/>
  <c r="H2650" i="9"/>
  <c r="E2650" i="9"/>
  <c r="C2650" i="9"/>
  <c r="G2649" i="9"/>
  <c r="H2649" i="9"/>
  <c r="E2649" i="9"/>
  <c r="C2649" i="9"/>
  <c r="G2643" i="9"/>
  <c r="H2643" i="9"/>
  <c r="E2643" i="9"/>
  <c r="C2643" i="9"/>
  <c r="G2637" i="9"/>
  <c r="H2637" i="9"/>
  <c r="E2637" i="9"/>
  <c r="C2637" i="9"/>
  <c r="G2636" i="9"/>
  <c r="H2636" i="9"/>
  <c r="E2636" i="9"/>
  <c r="C2636" i="9"/>
  <c r="G2635" i="9"/>
  <c r="H2635" i="9"/>
  <c r="E2635" i="9"/>
  <c r="C2635" i="9"/>
  <c r="G2634" i="9"/>
  <c r="H2634" i="9"/>
  <c r="E2634" i="9"/>
  <c r="C2634" i="9"/>
  <c r="G2629" i="9"/>
  <c r="H2629" i="9"/>
  <c r="D2629" i="9"/>
  <c r="C2629" i="9"/>
  <c r="G2628" i="9"/>
  <c r="H2628" i="9"/>
  <c r="D2628" i="9"/>
  <c r="C2628" i="9"/>
  <c r="G2627" i="9"/>
  <c r="H2627" i="9"/>
  <c r="D2627" i="9"/>
  <c r="C2627" i="9"/>
  <c r="G2626" i="9"/>
  <c r="H2626" i="9"/>
  <c r="D2626" i="9"/>
  <c r="C2626" i="9"/>
  <c r="G2625" i="9"/>
  <c r="H2625" i="9"/>
  <c r="D2625" i="9"/>
  <c r="C2625" i="9"/>
  <c r="G2603" i="9"/>
  <c r="H2603" i="9"/>
  <c r="E2603" i="9"/>
  <c r="C2603" i="9"/>
  <c r="G2602" i="9"/>
  <c r="H2602" i="9"/>
  <c r="E2602" i="9"/>
  <c r="C2602" i="9"/>
  <c r="G2601" i="9"/>
  <c r="H2601" i="9"/>
  <c r="E2601" i="9"/>
  <c r="C2601" i="9"/>
  <c r="G2600" i="9"/>
  <c r="H2600" i="9"/>
  <c r="E2600" i="9"/>
  <c r="C2600" i="9"/>
  <c r="G2599" i="9"/>
  <c r="H2599" i="9"/>
  <c r="E2599" i="9"/>
  <c r="C2599" i="9"/>
  <c r="G2593" i="9"/>
  <c r="H2593" i="9"/>
  <c r="E2593" i="9"/>
  <c r="C2593" i="9"/>
  <c r="G2592" i="9"/>
  <c r="H2592" i="9"/>
  <c r="E2592" i="9"/>
  <c r="C2592" i="9"/>
  <c r="G2587" i="9"/>
  <c r="H2587" i="9"/>
  <c r="E2587" i="9"/>
  <c r="C2587" i="9"/>
  <c r="G2586" i="9"/>
  <c r="H2586" i="9"/>
  <c r="E2586" i="9"/>
  <c r="C2586" i="9"/>
  <c r="G2585" i="9"/>
  <c r="H2585" i="9"/>
  <c r="E2585" i="9"/>
  <c r="C2585" i="9"/>
  <c r="G2584" i="9"/>
  <c r="H2584" i="9"/>
  <c r="E2584" i="9"/>
  <c r="C2584" i="9"/>
  <c r="G2579" i="9"/>
  <c r="H2579" i="9"/>
  <c r="D2579" i="9"/>
  <c r="C2579" i="9"/>
  <c r="G2578" i="9"/>
  <c r="H2578" i="9"/>
  <c r="D2578" i="9"/>
  <c r="C2578" i="9"/>
  <c r="G2577" i="9"/>
  <c r="H2577" i="9"/>
  <c r="D2577" i="9"/>
  <c r="C2577" i="9"/>
  <c r="G2576" i="9"/>
  <c r="H2576" i="9"/>
  <c r="D2576" i="9"/>
  <c r="C2576" i="9"/>
  <c r="G2553" i="9"/>
  <c r="H2553" i="9"/>
  <c r="E2553" i="9"/>
  <c r="C2553" i="9"/>
  <c r="G2552" i="9"/>
  <c r="H2552" i="9"/>
  <c r="E2552" i="9"/>
  <c r="C2552" i="9"/>
  <c r="G2551" i="9"/>
  <c r="H2551" i="9"/>
  <c r="E2551" i="9"/>
  <c r="C2551" i="9"/>
  <c r="G2550" i="9"/>
  <c r="H2550" i="9"/>
  <c r="E2550" i="9"/>
  <c r="C2550" i="9"/>
  <c r="G2549" i="9"/>
  <c r="H2549" i="9"/>
  <c r="E2549" i="9"/>
  <c r="C2549" i="9"/>
  <c r="G2543" i="9"/>
  <c r="H2543" i="9"/>
  <c r="E2543" i="9"/>
  <c r="C2543" i="9"/>
  <c r="G2542" i="9"/>
  <c r="H2542" i="9"/>
  <c r="E2542" i="9"/>
  <c r="C2542" i="9"/>
  <c r="G2537" i="9"/>
  <c r="H2537" i="9"/>
  <c r="E2537" i="9"/>
  <c r="C2537" i="9"/>
  <c r="G2536" i="9"/>
  <c r="H2536" i="9"/>
  <c r="E2536" i="9"/>
  <c r="C2536" i="9"/>
  <c r="G2535" i="9"/>
  <c r="H2535" i="9"/>
  <c r="E2535" i="9"/>
  <c r="C2535" i="9"/>
  <c r="G2534" i="9"/>
  <c r="H2534" i="9"/>
  <c r="E2534" i="9"/>
  <c r="C2534" i="9"/>
  <c r="G2529" i="9"/>
  <c r="H2529" i="9"/>
  <c r="D2529" i="9"/>
  <c r="C2529" i="9"/>
  <c r="G2528" i="9"/>
  <c r="H2528" i="9"/>
  <c r="D2528" i="9"/>
  <c r="C2528" i="9"/>
  <c r="G2527" i="9"/>
  <c r="H2527" i="9"/>
  <c r="D2527" i="9"/>
  <c r="C2527" i="9"/>
  <c r="G2526" i="9"/>
  <c r="H2526" i="9"/>
  <c r="D2526" i="9"/>
  <c r="C2526" i="9"/>
  <c r="G2503" i="9"/>
  <c r="H2503" i="9"/>
  <c r="E2503" i="9"/>
  <c r="C2503" i="9"/>
  <c r="G2502" i="9"/>
  <c r="H2502" i="9"/>
  <c r="E2502" i="9"/>
  <c r="C2502" i="9"/>
  <c r="G2501" i="9"/>
  <c r="H2501" i="9"/>
  <c r="E2501" i="9"/>
  <c r="C2501" i="9"/>
  <c r="G2500" i="9"/>
  <c r="H2500" i="9"/>
  <c r="E2500" i="9"/>
  <c r="C2500" i="9"/>
  <c r="G2499" i="9"/>
  <c r="H2499" i="9"/>
  <c r="E2499" i="9"/>
  <c r="C2499" i="9"/>
  <c r="G2493" i="9"/>
  <c r="H2493" i="9"/>
  <c r="E2493" i="9"/>
  <c r="C2493" i="9"/>
  <c r="G2492" i="9"/>
  <c r="H2492" i="9"/>
  <c r="E2492" i="9"/>
  <c r="C2492" i="9"/>
  <c r="G2487" i="9"/>
  <c r="H2487" i="9"/>
  <c r="E2487" i="9"/>
  <c r="C2487" i="9"/>
  <c r="G2486" i="9"/>
  <c r="H2486" i="9"/>
  <c r="E2486" i="9"/>
  <c r="C2486" i="9"/>
  <c r="G2485" i="9"/>
  <c r="H2485" i="9"/>
  <c r="E2485" i="9"/>
  <c r="C2485" i="9"/>
  <c r="G2484" i="9"/>
  <c r="H2484" i="9"/>
  <c r="E2484" i="9"/>
  <c r="C2484" i="9"/>
  <c r="G2479" i="9"/>
  <c r="H2479" i="9"/>
  <c r="D2479" i="9"/>
  <c r="C2479" i="9"/>
  <c r="G2478" i="9"/>
  <c r="H2478" i="9"/>
  <c r="D2478" i="9"/>
  <c r="C2478" i="9"/>
  <c r="G2477" i="9"/>
  <c r="H2477" i="9"/>
  <c r="D2477" i="9"/>
  <c r="C2477" i="9"/>
  <c r="G2476" i="9"/>
  <c r="H2476" i="9"/>
  <c r="D2476" i="9"/>
  <c r="C2476" i="9"/>
  <c r="G2453" i="9"/>
  <c r="H2453" i="9"/>
  <c r="E2453" i="9"/>
  <c r="C2453" i="9"/>
  <c r="G2452" i="9"/>
  <c r="H2452" i="9"/>
  <c r="E2452" i="9"/>
  <c r="C2452" i="9"/>
  <c r="G2451" i="9"/>
  <c r="H2451" i="9"/>
  <c r="E2451" i="9"/>
  <c r="C2451" i="9"/>
  <c r="G2450" i="9"/>
  <c r="H2450" i="9"/>
  <c r="E2450" i="9"/>
  <c r="C2450" i="9"/>
  <c r="G2449" i="9"/>
  <c r="H2449" i="9"/>
  <c r="E2449" i="9"/>
  <c r="C2449" i="9"/>
  <c r="G2443" i="9"/>
  <c r="H2443" i="9"/>
  <c r="E2443" i="9"/>
  <c r="C2443" i="9"/>
  <c r="G2442" i="9"/>
  <c r="H2442" i="9"/>
  <c r="E2442" i="9"/>
  <c r="C2442" i="9"/>
  <c r="G2437" i="9"/>
  <c r="H2437" i="9"/>
  <c r="E2437" i="9"/>
  <c r="C2437" i="9"/>
  <c r="G2436" i="9"/>
  <c r="H2436" i="9"/>
  <c r="E2436" i="9"/>
  <c r="C2436" i="9"/>
  <c r="G2435" i="9"/>
  <c r="H2435" i="9"/>
  <c r="E2435" i="9"/>
  <c r="C2435" i="9"/>
  <c r="G2434" i="9"/>
  <c r="H2434" i="9"/>
  <c r="E2434" i="9"/>
  <c r="C2434" i="9"/>
  <c r="G2429" i="9"/>
  <c r="H2429" i="9"/>
  <c r="D2429" i="9"/>
  <c r="C2429" i="9"/>
  <c r="G2428" i="9"/>
  <c r="H2428" i="9"/>
  <c r="D2428" i="9"/>
  <c r="C2428" i="9"/>
  <c r="G2427" i="9"/>
  <c r="H2427" i="9"/>
  <c r="D2427" i="9"/>
  <c r="C2427" i="9"/>
  <c r="G2426" i="9"/>
  <c r="H2426" i="9"/>
  <c r="D2426" i="9"/>
  <c r="C2426" i="9"/>
  <c r="G2403" i="9"/>
  <c r="H2403" i="9"/>
  <c r="E2403" i="9"/>
  <c r="C2403" i="9"/>
  <c r="G2402" i="9"/>
  <c r="H2402" i="9"/>
  <c r="E2402" i="9"/>
  <c r="C2402" i="9"/>
  <c r="G2401" i="9"/>
  <c r="H2401" i="9"/>
  <c r="E2401" i="9"/>
  <c r="C2401" i="9"/>
  <c r="G2400" i="9"/>
  <c r="H2400" i="9"/>
  <c r="E2400" i="9"/>
  <c r="C2400" i="9"/>
  <c r="G2399" i="9"/>
  <c r="H2399" i="9"/>
  <c r="E2399" i="9"/>
  <c r="C2399" i="9"/>
  <c r="G2393" i="9"/>
  <c r="H2393" i="9"/>
  <c r="E2393" i="9"/>
  <c r="C2393" i="9"/>
  <c r="G2392" i="9"/>
  <c r="H2392" i="9"/>
  <c r="E2392" i="9"/>
  <c r="C2392" i="9"/>
  <c r="G2387" i="9"/>
  <c r="H2387" i="9"/>
  <c r="E2387" i="9"/>
  <c r="C2387" i="9"/>
  <c r="G2386" i="9"/>
  <c r="H2386" i="9"/>
  <c r="E2386" i="9"/>
  <c r="C2386" i="9"/>
  <c r="G2385" i="9"/>
  <c r="H2385" i="9"/>
  <c r="E2385" i="9"/>
  <c r="C2385" i="9"/>
  <c r="G2384" i="9"/>
  <c r="H2384" i="9"/>
  <c r="E2384" i="9"/>
  <c r="C2384" i="9"/>
  <c r="F84" i="1"/>
  <c r="F85" i="1"/>
  <c r="G2353" i="9"/>
  <c r="H2353" i="9"/>
  <c r="E2353" i="9"/>
  <c r="C2353" i="9"/>
  <c r="G2352" i="9"/>
  <c r="H2352" i="9"/>
  <c r="E2352" i="9"/>
  <c r="C2352" i="9"/>
  <c r="G2351" i="9"/>
  <c r="H2351" i="9"/>
  <c r="E2351" i="9"/>
  <c r="C2351" i="9"/>
  <c r="G2350" i="9"/>
  <c r="H2350" i="9"/>
  <c r="E2350" i="9"/>
  <c r="C2350" i="9"/>
  <c r="G2349" i="9"/>
  <c r="H2349" i="9"/>
  <c r="E2349" i="9"/>
  <c r="C2349" i="9"/>
  <c r="G2343" i="9"/>
  <c r="H2343" i="9"/>
  <c r="E2343" i="9"/>
  <c r="C2343" i="9"/>
  <c r="G2342" i="9"/>
  <c r="H2342" i="9"/>
  <c r="E2342" i="9"/>
  <c r="C2342" i="9"/>
  <c r="G2337" i="9"/>
  <c r="H2337" i="9"/>
  <c r="E2337" i="9"/>
  <c r="C2337" i="9"/>
  <c r="G2336" i="9"/>
  <c r="H2336" i="9"/>
  <c r="E2336" i="9"/>
  <c r="C2336" i="9"/>
  <c r="G2335" i="9"/>
  <c r="H2335" i="9"/>
  <c r="E2335" i="9"/>
  <c r="C2335" i="9"/>
  <c r="G2334" i="9"/>
  <c r="H2334" i="9"/>
  <c r="E2334" i="9"/>
  <c r="C2334" i="9"/>
  <c r="G2329" i="9"/>
  <c r="H2329" i="9"/>
  <c r="D2329" i="9"/>
  <c r="C2329" i="9"/>
  <c r="G2328" i="9"/>
  <c r="H2328" i="9"/>
  <c r="D2328" i="9"/>
  <c r="C2328" i="9"/>
  <c r="G2327" i="9"/>
  <c r="H2327" i="9"/>
  <c r="D2327" i="9"/>
  <c r="C2327" i="9"/>
  <c r="G2326" i="9"/>
  <c r="H2326" i="9"/>
  <c r="D2326" i="9"/>
  <c r="C2326" i="9"/>
  <c r="G2325" i="9"/>
  <c r="H2325" i="9"/>
  <c r="D2325" i="9"/>
  <c r="C2325" i="9"/>
  <c r="G2324" i="9"/>
  <c r="H2324" i="9"/>
  <c r="D2324" i="9"/>
  <c r="C2324" i="9"/>
  <c r="E2276" i="9"/>
  <c r="C224" i="1"/>
  <c r="G2303" i="9"/>
  <c r="H2303" i="9"/>
  <c r="E2303" i="9"/>
  <c r="C2303" i="9"/>
  <c r="G2302" i="9"/>
  <c r="H2302" i="9"/>
  <c r="E2302" i="9"/>
  <c r="C2302" i="9"/>
  <c r="G2301" i="9"/>
  <c r="H2301" i="9"/>
  <c r="E2301" i="9"/>
  <c r="C2301" i="9"/>
  <c r="G2300" i="9"/>
  <c r="H2300" i="9"/>
  <c r="E2300" i="9"/>
  <c r="C2300" i="9"/>
  <c r="G2299" i="9"/>
  <c r="H2299" i="9"/>
  <c r="E2299" i="9"/>
  <c r="C2299" i="9"/>
  <c r="G2293" i="9"/>
  <c r="H2293" i="9"/>
  <c r="E2293" i="9"/>
  <c r="C2293" i="9"/>
  <c r="G2292" i="9"/>
  <c r="H2292" i="9"/>
  <c r="E2292" i="9"/>
  <c r="C2292" i="9"/>
  <c r="G2287" i="9"/>
  <c r="H2287" i="9"/>
  <c r="E2287" i="9"/>
  <c r="C2287" i="9"/>
  <c r="G2286" i="9"/>
  <c r="H2286" i="9"/>
  <c r="E2286" i="9"/>
  <c r="C2286" i="9"/>
  <c r="G2285" i="9"/>
  <c r="H2285" i="9"/>
  <c r="E2285" i="9"/>
  <c r="C2285" i="9"/>
  <c r="G2284" i="9"/>
  <c r="H2284" i="9"/>
  <c r="E2284" i="9"/>
  <c r="C2284" i="9"/>
  <c r="G2279" i="9"/>
  <c r="H2279" i="9"/>
  <c r="D2279" i="9"/>
  <c r="C2279" i="9"/>
  <c r="G2278" i="9"/>
  <c r="H2278" i="9"/>
  <c r="D2278" i="9"/>
  <c r="C2278" i="9"/>
  <c r="G2277" i="9"/>
  <c r="H2277" i="9"/>
  <c r="D2277" i="9"/>
  <c r="C2277" i="9"/>
  <c r="G2253" i="9"/>
  <c r="H2253" i="9"/>
  <c r="E2253" i="9"/>
  <c r="C2253" i="9"/>
  <c r="G2252" i="9"/>
  <c r="H2252" i="9"/>
  <c r="E2252" i="9"/>
  <c r="C2252" i="9"/>
  <c r="G2251" i="9"/>
  <c r="H2251" i="9"/>
  <c r="E2251" i="9"/>
  <c r="C2251" i="9"/>
  <c r="G2250" i="9"/>
  <c r="H2250" i="9"/>
  <c r="E2250" i="9"/>
  <c r="C2250" i="9"/>
  <c r="G2249" i="9"/>
  <c r="H2249" i="9"/>
  <c r="E2249" i="9"/>
  <c r="C2249" i="9"/>
  <c r="G2243" i="9"/>
  <c r="H2243" i="9"/>
  <c r="E2243" i="9"/>
  <c r="C2243" i="9"/>
  <c r="G2237" i="9"/>
  <c r="H2237" i="9"/>
  <c r="E2237" i="9"/>
  <c r="C2237" i="9"/>
  <c r="G2236" i="9"/>
  <c r="H2236" i="9"/>
  <c r="E2236" i="9"/>
  <c r="C2236" i="9"/>
  <c r="G2235" i="9"/>
  <c r="H2235" i="9"/>
  <c r="E2235" i="9"/>
  <c r="C2235" i="9"/>
  <c r="G2234" i="9"/>
  <c r="H2234" i="9"/>
  <c r="E2234" i="9"/>
  <c r="C2234" i="9"/>
  <c r="G2229" i="9"/>
  <c r="H2229" i="9"/>
  <c r="D2229" i="9"/>
  <c r="C2229" i="9"/>
  <c r="G2228" i="9"/>
  <c r="H2228" i="9"/>
  <c r="D2228" i="9"/>
  <c r="C2228" i="9"/>
  <c r="G2227" i="9"/>
  <c r="H2227" i="9"/>
  <c r="D2227" i="9"/>
  <c r="C2227" i="9"/>
  <c r="G2226" i="9"/>
  <c r="H2226" i="9"/>
  <c r="D2226" i="9"/>
  <c r="C2226" i="9"/>
  <c r="G2203" i="9"/>
  <c r="H2203" i="9"/>
  <c r="E2203" i="9"/>
  <c r="C2203" i="9"/>
  <c r="G2202" i="9"/>
  <c r="H2202" i="9"/>
  <c r="E2202" i="9"/>
  <c r="C2202" i="9"/>
  <c r="G2201" i="9"/>
  <c r="H2201" i="9"/>
  <c r="E2201" i="9"/>
  <c r="C2201" i="9"/>
  <c r="G2200" i="9"/>
  <c r="H2200" i="9"/>
  <c r="E2200" i="9"/>
  <c r="C2200" i="9"/>
  <c r="G2193" i="9"/>
  <c r="H2193" i="9"/>
  <c r="E2193" i="9"/>
  <c r="C2193" i="9"/>
  <c r="G2192" i="9"/>
  <c r="H2192" i="9"/>
  <c r="E2192" i="9"/>
  <c r="C2192" i="9"/>
  <c r="G2187" i="9"/>
  <c r="H2187" i="9"/>
  <c r="E2187" i="9"/>
  <c r="C2187" i="9"/>
  <c r="G2186" i="9"/>
  <c r="H2186" i="9"/>
  <c r="E2186" i="9"/>
  <c r="C2186" i="9"/>
  <c r="G2185" i="9"/>
  <c r="H2185" i="9"/>
  <c r="E2185" i="9"/>
  <c r="C2185" i="9"/>
  <c r="G2184" i="9"/>
  <c r="H2184" i="9"/>
  <c r="E2184" i="9"/>
  <c r="C2184" i="9"/>
  <c r="G2179" i="9"/>
  <c r="H2179" i="9"/>
  <c r="D2179" i="9"/>
  <c r="C2179" i="9"/>
  <c r="G2178" i="9"/>
  <c r="H2178" i="9"/>
  <c r="D2178" i="9"/>
  <c r="C2178" i="9"/>
  <c r="G2153" i="9"/>
  <c r="H2153" i="9"/>
  <c r="E2153" i="9"/>
  <c r="C2153" i="9"/>
  <c r="G2152" i="9"/>
  <c r="H2152" i="9"/>
  <c r="E2152" i="9"/>
  <c r="C2152" i="9"/>
  <c r="G2151" i="9"/>
  <c r="H2151" i="9"/>
  <c r="E2151" i="9"/>
  <c r="C2151" i="9"/>
  <c r="G2150" i="9"/>
  <c r="H2150" i="9"/>
  <c r="E2150" i="9"/>
  <c r="C2150" i="9"/>
  <c r="G2149" i="9"/>
  <c r="H2149" i="9"/>
  <c r="E2149" i="9"/>
  <c r="C2149" i="9"/>
  <c r="G2143" i="9"/>
  <c r="H2143" i="9"/>
  <c r="E2143" i="9"/>
  <c r="C2143" i="9"/>
  <c r="G2142" i="9"/>
  <c r="H2142" i="9"/>
  <c r="E2142" i="9"/>
  <c r="C2142" i="9"/>
  <c r="G2137" i="9"/>
  <c r="H2137" i="9"/>
  <c r="E2137" i="9"/>
  <c r="C2137" i="9"/>
  <c r="G2136" i="9"/>
  <c r="H2136" i="9"/>
  <c r="E2136" i="9"/>
  <c r="C2136" i="9"/>
  <c r="G2135" i="9"/>
  <c r="H2135" i="9"/>
  <c r="E2135" i="9"/>
  <c r="C2135" i="9"/>
  <c r="G2134" i="9"/>
  <c r="H2134" i="9"/>
  <c r="E2134" i="9"/>
  <c r="C2134" i="9"/>
  <c r="G2129" i="9"/>
  <c r="H2129" i="9"/>
  <c r="D2129" i="9"/>
  <c r="C2129" i="9"/>
  <c r="G2128" i="9"/>
  <c r="H2128" i="9"/>
  <c r="D2128" i="9"/>
  <c r="C2128" i="9"/>
  <c r="G2127" i="9"/>
  <c r="H2127" i="9"/>
  <c r="D2127" i="9"/>
  <c r="C2127" i="9"/>
  <c r="G2126" i="9"/>
  <c r="H2126" i="9"/>
  <c r="D2126" i="9"/>
  <c r="C2126" i="9"/>
  <c r="G2125" i="9"/>
  <c r="H2125" i="9"/>
  <c r="D2125" i="9"/>
  <c r="C2125" i="9"/>
  <c r="G2103" i="9"/>
  <c r="H2103" i="9"/>
  <c r="E2103" i="9"/>
  <c r="C2103" i="9"/>
  <c r="G2102" i="9"/>
  <c r="H2102" i="9"/>
  <c r="E2102" i="9"/>
  <c r="C2102" i="9"/>
  <c r="G2101" i="9"/>
  <c r="H2101" i="9"/>
  <c r="E2101" i="9"/>
  <c r="C2101" i="9"/>
  <c r="G2100" i="9"/>
  <c r="H2100" i="9"/>
  <c r="E2100" i="9"/>
  <c r="C2100" i="9"/>
  <c r="G2099" i="9"/>
  <c r="H2099" i="9"/>
  <c r="E2099" i="9"/>
  <c r="C2099" i="9"/>
  <c r="G2093" i="9"/>
  <c r="H2093" i="9"/>
  <c r="E2093" i="9"/>
  <c r="C2093" i="9"/>
  <c r="G2087" i="9"/>
  <c r="H2087" i="9"/>
  <c r="E2087" i="9"/>
  <c r="C2087" i="9"/>
  <c r="G2086" i="9"/>
  <c r="H2086" i="9"/>
  <c r="E2086" i="9"/>
  <c r="C2086" i="9"/>
  <c r="G2085" i="9"/>
  <c r="H2085" i="9"/>
  <c r="E2085" i="9"/>
  <c r="C2085" i="9"/>
  <c r="G2084" i="9"/>
  <c r="H2084" i="9"/>
  <c r="E2084" i="9"/>
  <c r="C2084" i="9"/>
  <c r="G2079" i="9"/>
  <c r="H2079" i="9"/>
  <c r="D2079" i="9"/>
  <c r="C2079" i="9"/>
  <c r="G2078" i="9"/>
  <c r="H2078" i="9"/>
  <c r="D2078" i="9"/>
  <c r="C2078" i="9"/>
  <c r="G2077" i="9"/>
  <c r="H2077" i="9"/>
  <c r="D2077" i="9"/>
  <c r="C2077" i="9"/>
  <c r="G2076" i="9"/>
  <c r="H2076" i="9"/>
  <c r="D2076" i="9"/>
  <c r="C2076" i="9"/>
  <c r="G2053" i="9"/>
  <c r="H2053" i="9"/>
  <c r="E2053" i="9"/>
  <c r="C2053" i="9"/>
  <c r="G2052" i="9"/>
  <c r="H2052" i="9"/>
  <c r="E2052" i="9"/>
  <c r="C2052" i="9"/>
  <c r="G2051" i="9"/>
  <c r="H2051" i="9"/>
  <c r="E2051" i="9"/>
  <c r="C2051" i="9"/>
  <c r="G2050" i="9"/>
  <c r="H2050" i="9"/>
  <c r="E2050" i="9"/>
  <c r="C2050" i="9"/>
  <c r="G2049" i="9"/>
  <c r="H2049" i="9"/>
  <c r="E2049" i="9"/>
  <c r="C2049" i="9"/>
  <c r="G2043" i="9"/>
  <c r="H2043" i="9"/>
  <c r="E2043" i="9"/>
  <c r="C2043" i="9"/>
  <c r="G2037" i="9"/>
  <c r="H2037" i="9"/>
  <c r="E2037" i="9"/>
  <c r="C2037" i="9"/>
  <c r="G2036" i="9"/>
  <c r="H2036" i="9"/>
  <c r="E2036" i="9"/>
  <c r="C2036" i="9"/>
  <c r="G2035" i="9"/>
  <c r="H2035" i="9"/>
  <c r="E2035" i="9"/>
  <c r="C2035" i="9"/>
  <c r="G2034" i="9"/>
  <c r="H2034" i="9"/>
  <c r="E2034" i="9"/>
  <c r="C2034" i="9"/>
  <c r="G2029" i="9"/>
  <c r="H2029" i="9"/>
  <c r="D2029" i="9"/>
  <c r="C2029" i="9"/>
  <c r="G2028" i="9"/>
  <c r="H2028" i="9"/>
  <c r="D2028" i="9"/>
  <c r="C2028" i="9"/>
  <c r="G2027" i="9"/>
  <c r="H2027" i="9"/>
  <c r="D2027" i="9"/>
  <c r="C2027" i="9"/>
  <c r="G2026" i="9"/>
  <c r="H2026" i="9"/>
  <c r="D2026" i="9"/>
  <c r="C2026" i="9"/>
  <c r="G2003" i="9"/>
  <c r="H2003" i="9"/>
  <c r="E2003" i="9"/>
  <c r="C2003" i="9"/>
  <c r="G2002" i="9"/>
  <c r="H2002" i="9"/>
  <c r="E2002" i="9"/>
  <c r="C2002" i="9"/>
  <c r="G2001" i="9"/>
  <c r="H2001" i="9"/>
  <c r="E2001" i="9"/>
  <c r="C2001" i="9"/>
  <c r="G2000" i="9"/>
  <c r="H2000" i="9"/>
  <c r="E2000" i="9"/>
  <c r="C2000" i="9"/>
  <c r="G1999" i="9"/>
  <c r="H1999" i="9"/>
  <c r="E1999" i="9"/>
  <c r="C1999" i="9"/>
  <c r="G1993" i="9"/>
  <c r="H1993" i="9"/>
  <c r="E1993" i="9"/>
  <c r="C1993" i="9"/>
  <c r="G1987" i="9"/>
  <c r="H1987" i="9"/>
  <c r="E1987" i="9"/>
  <c r="C1987" i="9"/>
  <c r="G1986" i="9"/>
  <c r="H1986" i="9"/>
  <c r="E1986" i="9"/>
  <c r="C1986" i="9"/>
  <c r="G1985" i="9"/>
  <c r="H1985" i="9"/>
  <c r="E1985" i="9"/>
  <c r="C1985" i="9"/>
  <c r="G1984" i="9"/>
  <c r="H1984" i="9"/>
  <c r="E1984" i="9"/>
  <c r="C1984" i="9"/>
  <c r="G1979" i="9"/>
  <c r="H1979" i="9"/>
  <c r="D1979" i="9"/>
  <c r="C1979" i="9"/>
  <c r="G1978" i="9"/>
  <c r="H1978" i="9"/>
  <c r="D1978" i="9"/>
  <c r="C1978" i="9"/>
  <c r="G1977" i="9"/>
  <c r="H1977" i="9"/>
  <c r="D1977" i="9"/>
  <c r="C1977" i="9"/>
  <c r="G1976" i="9"/>
  <c r="H1976" i="9"/>
  <c r="D1976" i="9"/>
  <c r="C1976" i="9"/>
  <c r="G1953" i="9"/>
  <c r="H1953" i="9"/>
  <c r="E1953" i="9"/>
  <c r="C1953" i="9"/>
  <c r="G1952" i="9"/>
  <c r="H1952" i="9"/>
  <c r="E1952" i="9"/>
  <c r="C1952" i="9"/>
  <c r="G1951" i="9"/>
  <c r="H1951" i="9"/>
  <c r="E1951" i="9"/>
  <c r="C1951" i="9"/>
  <c r="G1950" i="9"/>
  <c r="H1950" i="9"/>
  <c r="E1950" i="9"/>
  <c r="C1950" i="9"/>
  <c r="G1949" i="9"/>
  <c r="H1949" i="9"/>
  <c r="E1949" i="9"/>
  <c r="C1949" i="9"/>
  <c r="G1943" i="9"/>
  <c r="H1943" i="9"/>
  <c r="E1943" i="9"/>
  <c r="C1943" i="9"/>
  <c r="G1937" i="9"/>
  <c r="H1937" i="9"/>
  <c r="E1937" i="9"/>
  <c r="C1937" i="9"/>
  <c r="G1936" i="9"/>
  <c r="H1936" i="9"/>
  <c r="E1936" i="9"/>
  <c r="C1936" i="9"/>
  <c r="G1935" i="9"/>
  <c r="H1935" i="9"/>
  <c r="E1935" i="9"/>
  <c r="C1935" i="9"/>
  <c r="G1934" i="9"/>
  <c r="H1934" i="9"/>
  <c r="E1934" i="9"/>
  <c r="C1934" i="9"/>
  <c r="G1929" i="9"/>
  <c r="H1929" i="9"/>
  <c r="D1929" i="9"/>
  <c r="C1929" i="9"/>
  <c r="G1928" i="9"/>
  <c r="H1928" i="9"/>
  <c r="D1928" i="9"/>
  <c r="C1928" i="9"/>
  <c r="C223" i="1"/>
  <c r="G1903" i="9"/>
  <c r="H1903" i="9"/>
  <c r="E1903" i="9"/>
  <c r="C1903" i="9"/>
  <c r="G1902" i="9"/>
  <c r="H1902" i="9"/>
  <c r="E1902" i="9"/>
  <c r="C1902" i="9"/>
  <c r="G1901" i="9"/>
  <c r="H1901" i="9"/>
  <c r="E1901" i="9"/>
  <c r="C1901" i="9"/>
  <c r="G1900" i="9"/>
  <c r="H1900" i="9"/>
  <c r="E1900" i="9"/>
  <c r="C1900" i="9"/>
  <c r="G1899" i="9"/>
  <c r="H1899" i="9"/>
  <c r="E1899" i="9"/>
  <c r="C1899" i="9"/>
  <c r="G1893" i="9"/>
  <c r="H1893" i="9"/>
  <c r="E1893" i="9"/>
  <c r="C1893" i="9"/>
  <c r="G1887" i="9"/>
  <c r="H1887" i="9"/>
  <c r="E1887" i="9"/>
  <c r="C1887" i="9"/>
  <c r="G1886" i="9"/>
  <c r="H1886" i="9"/>
  <c r="E1886" i="9"/>
  <c r="C1886" i="9"/>
  <c r="G1885" i="9"/>
  <c r="H1885" i="9"/>
  <c r="E1885" i="9"/>
  <c r="C1885" i="9"/>
  <c r="G1884" i="9"/>
  <c r="H1884" i="9"/>
  <c r="E1884" i="9"/>
  <c r="C1884" i="9"/>
  <c r="G1879" i="9"/>
  <c r="H1879" i="9"/>
  <c r="D1879" i="9"/>
  <c r="C1879" i="9"/>
  <c r="G1878" i="9"/>
  <c r="H1878" i="9"/>
  <c r="D1878" i="9"/>
  <c r="C1878" i="9"/>
  <c r="G1877" i="9"/>
  <c r="H1877" i="9"/>
  <c r="D1877" i="9"/>
  <c r="C1877" i="9"/>
  <c r="H3600" i="9"/>
  <c r="H3800" i="9"/>
  <c r="H3500" i="9"/>
  <c r="H3144" i="9"/>
  <c r="G3154" i="9"/>
  <c r="H3154" i="9"/>
  <c r="H3350" i="9"/>
  <c r="H3850" i="9"/>
  <c r="H2999" i="9"/>
  <c r="H3200" i="9"/>
  <c r="H3300" i="9"/>
  <c r="H3400" i="9"/>
  <c r="H3700" i="9"/>
  <c r="H3750" i="9"/>
  <c r="H3450" i="9"/>
  <c r="H3550" i="9"/>
  <c r="H3650" i="9"/>
  <c r="H3100" i="9"/>
  <c r="H3950" i="9"/>
  <c r="H3250" i="9"/>
  <c r="H3244" i="9"/>
  <c r="G3254" i="9"/>
  <c r="H3254" i="9"/>
  <c r="H3900" i="9"/>
  <c r="H4000" i="9"/>
  <c r="H4044" i="9"/>
  <c r="G4054" i="9"/>
  <c r="H4054" i="9"/>
  <c r="H4060" i="9"/>
  <c r="H3994" i="9"/>
  <c r="G4004" i="9"/>
  <c r="H4004" i="9"/>
  <c r="H4010" i="9"/>
  <c r="H3944" i="9"/>
  <c r="G3954" i="9"/>
  <c r="H3954" i="9"/>
  <c r="H3960" i="9"/>
  <c r="H3894" i="9"/>
  <c r="G3904" i="9"/>
  <c r="H3904" i="9"/>
  <c r="H3910" i="9"/>
  <c r="H3844" i="9"/>
  <c r="G3854" i="9"/>
  <c r="H3854" i="9"/>
  <c r="H3860" i="9"/>
  <c r="H3794" i="9"/>
  <c r="G3804" i="9"/>
  <c r="H3804" i="9"/>
  <c r="H3810" i="9"/>
  <c r="H3744" i="9"/>
  <c r="G3754" i="9"/>
  <c r="H3754" i="9"/>
  <c r="H3760" i="9"/>
  <c r="H3694" i="9"/>
  <c r="G3704" i="9"/>
  <c r="H3704" i="9"/>
  <c r="H3710" i="9"/>
  <c r="H3644" i="9"/>
  <c r="G3654" i="9"/>
  <c r="H3654" i="9"/>
  <c r="H3636" i="9"/>
  <c r="H3594" i="9"/>
  <c r="G3604" i="9"/>
  <c r="H3604" i="9"/>
  <c r="H3610" i="9"/>
  <c r="H3544" i="9"/>
  <c r="G3554" i="9"/>
  <c r="H3554" i="9"/>
  <c r="H3560" i="9"/>
  <c r="H3536" i="9"/>
  <c r="H3494" i="9"/>
  <c r="G3504" i="9"/>
  <c r="H3504" i="9"/>
  <c r="H3510" i="9"/>
  <c r="H3444" i="9"/>
  <c r="G3454" i="9"/>
  <c r="H3454" i="9"/>
  <c r="H3460" i="9"/>
  <c r="H3394" i="9"/>
  <c r="G3404" i="9"/>
  <c r="H3404" i="9"/>
  <c r="H3410" i="9"/>
  <c r="H3344" i="9"/>
  <c r="G3354" i="9"/>
  <c r="H3354" i="9"/>
  <c r="H3360" i="9"/>
  <c r="H3236" i="9"/>
  <c r="H3294" i="9"/>
  <c r="G3304" i="9"/>
  <c r="H3304" i="9"/>
  <c r="H3194" i="9"/>
  <c r="G3204" i="9"/>
  <c r="H3204" i="9"/>
  <c r="H3150" i="9"/>
  <c r="H3094" i="9"/>
  <c r="G3104" i="9"/>
  <c r="H3104" i="9"/>
  <c r="H3052" i="9"/>
  <c r="H2889" i="9"/>
  <c r="G2899" i="9"/>
  <c r="H2899" i="9"/>
  <c r="H2904" i="9"/>
  <c r="H3046" i="9"/>
  <c r="G3056" i="9"/>
  <c r="H3056" i="9"/>
  <c r="H3060" i="9"/>
  <c r="H2993" i="9"/>
  <c r="G3003" i="9"/>
  <c r="H3003" i="9"/>
  <c r="H3008" i="9"/>
  <c r="H2947" i="9"/>
  <c r="H2941" i="9"/>
  <c r="G2951" i="9"/>
  <c r="H2951" i="9"/>
  <c r="H2956" i="9"/>
  <c r="H2895" i="9"/>
  <c r="H2843" i="9"/>
  <c r="H2344" i="9"/>
  <c r="H2394" i="9"/>
  <c r="H2238" i="9"/>
  <c r="G2248" i="9"/>
  <c r="H2248" i="9"/>
  <c r="H2254" i="9"/>
  <c r="H2294" i="9"/>
  <c r="H2594" i="9"/>
  <c r="H2538" i="9"/>
  <c r="G2548" i="9"/>
  <c r="H2548" i="9"/>
  <c r="H2554" i="9"/>
  <c r="H2837" i="9"/>
  <c r="G2847" i="9"/>
  <c r="H2847" i="9"/>
  <c r="H2852" i="9"/>
  <c r="H2785" i="9"/>
  <c r="G2795" i="9"/>
  <c r="H2795" i="9"/>
  <c r="H2800" i="9"/>
  <c r="H2736" i="9"/>
  <c r="G2746" i="9"/>
  <c r="H2746" i="9"/>
  <c r="H2751" i="9"/>
  <c r="H2687" i="9"/>
  <c r="G2697" i="9"/>
  <c r="H2697" i="9"/>
  <c r="H2702" i="9"/>
  <c r="H2638" i="9"/>
  <c r="G2648" i="9"/>
  <c r="H2648" i="9"/>
  <c r="H2653" i="9"/>
  <c r="H2588" i="9"/>
  <c r="G2598" i="9"/>
  <c r="H2598" i="9"/>
  <c r="H2604" i="9"/>
  <c r="H2544" i="9"/>
  <c r="H2494" i="9"/>
  <c r="H2488" i="9"/>
  <c r="G2498" i="9"/>
  <c r="H2498" i="9"/>
  <c r="H2504" i="9"/>
  <c r="H2444" i="9"/>
  <c r="H2438" i="9"/>
  <c r="G2448" i="9"/>
  <c r="H2448" i="9"/>
  <c r="H2454" i="9"/>
  <c r="H2388" i="9"/>
  <c r="G2398" i="9"/>
  <c r="H2398" i="9"/>
  <c r="H2404" i="9"/>
  <c r="H2338" i="9"/>
  <c r="G2348" i="9"/>
  <c r="H2348" i="9"/>
  <c r="H2354" i="9"/>
  <c r="H2288" i="9"/>
  <c r="G2298" i="9"/>
  <c r="H2298" i="9"/>
  <c r="H2304" i="9"/>
  <c r="H2194" i="9"/>
  <c r="H2088" i="9"/>
  <c r="G2098" i="9"/>
  <c r="H2098" i="9"/>
  <c r="H2104" i="9"/>
  <c r="H2188" i="9"/>
  <c r="G2198" i="9"/>
  <c r="H2198" i="9"/>
  <c r="H2144" i="9"/>
  <c r="H2138" i="9"/>
  <c r="G2148" i="9"/>
  <c r="H2148" i="9"/>
  <c r="H2154" i="9"/>
  <c r="H2038" i="9"/>
  <c r="G2048" i="9"/>
  <c r="H2048" i="9"/>
  <c r="H2054" i="9"/>
  <c r="H1988" i="9"/>
  <c r="G1998" i="9"/>
  <c r="H1998" i="9"/>
  <c r="H2004" i="9"/>
  <c r="H1938" i="9"/>
  <c r="G1948" i="9"/>
  <c r="H1948" i="9"/>
  <c r="H1954" i="9"/>
  <c r="H1888" i="9"/>
  <c r="G1898" i="9"/>
  <c r="H1898" i="9"/>
  <c r="H1904" i="9"/>
  <c r="H3562" i="9"/>
  <c r="G1853" i="9"/>
  <c r="H1853" i="9"/>
  <c r="E1853" i="9"/>
  <c r="C1853" i="9"/>
  <c r="G1852" i="9"/>
  <c r="H1852" i="9"/>
  <c r="E1852" i="9"/>
  <c r="C1852" i="9"/>
  <c r="G1851" i="9"/>
  <c r="H1851" i="9"/>
  <c r="E1851" i="9"/>
  <c r="C1851" i="9"/>
  <c r="G1850" i="9"/>
  <c r="H1850" i="9"/>
  <c r="E1850" i="9"/>
  <c r="C1850" i="9"/>
  <c r="G1849" i="9"/>
  <c r="H1849" i="9"/>
  <c r="E1849" i="9"/>
  <c r="C1849" i="9"/>
  <c r="G1843" i="9"/>
  <c r="H1843" i="9"/>
  <c r="E1843" i="9"/>
  <c r="C1843" i="9"/>
  <c r="G1842" i="9"/>
  <c r="H1842" i="9"/>
  <c r="E1842" i="9"/>
  <c r="C1842" i="9"/>
  <c r="G1837" i="9"/>
  <c r="H1837" i="9"/>
  <c r="E1837" i="9"/>
  <c r="C1837" i="9"/>
  <c r="G1836" i="9"/>
  <c r="H1836" i="9"/>
  <c r="E1836" i="9"/>
  <c r="C1836" i="9"/>
  <c r="G1835" i="9"/>
  <c r="H1835" i="9"/>
  <c r="E1835" i="9"/>
  <c r="C1835" i="9"/>
  <c r="G1834" i="9"/>
  <c r="H1834" i="9"/>
  <c r="E1834" i="9"/>
  <c r="C1834" i="9"/>
  <c r="G1829" i="9"/>
  <c r="H1829" i="9"/>
  <c r="D1829" i="9"/>
  <c r="C1829" i="9"/>
  <c r="G1828" i="9"/>
  <c r="H1828" i="9"/>
  <c r="D1828" i="9"/>
  <c r="C1828" i="9"/>
  <c r="G1827" i="9"/>
  <c r="H1827" i="9"/>
  <c r="D1827" i="9"/>
  <c r="C1827" i="9"/>
  <c r="G1826" i="9"/>
  <c r="H1826" i="9"/>
  <c r="D1826" i="9"/>
  <c r="C1826" i="9"/>
  <c r="G1825" i="9"/>
  <c r="H1825" i="9"/>
  <c r="D1825" i="9"/>
  <c r="C1825" i="9"/>
  <c r="G1803" i="9"/>
  <c r="H1803" i="9"/>
  <c r="E1803" i="9"/>
  <c r="C1803" i="9"/>
  <c r="G1802" i="9"/>
  <c r="H1802" i="9"/>
  <c r="E1802" i="9"/>
  <c r="C1802" i="9"/>
  <c r="G1801" i="9"/>
  <c r="H1801" i="9"/>
  <c r="E1801" i="9"/>
  <c r="C1801" i="9"/>
  <c r="G1800" i="9"/>
  <c r="H1800" i="9"/>
  <c r="E1800" i="9"/>
  <c r="C1800" i="9"/>
  <c r="G1793" i="9"/>
  <c r="H1793" i="9"/>
  <c r="E1793" i="9"/>
  <c r="C1793" i="9"/>
  <c r="G1787" i="9"/>
  <c r="H1787" i="9"/>
  <c r="E1787" i="9"/>
  <c r="C1787" i="9"/>
  <c r="G1786" i="9"/>
  <c r="H1786" i="9"/>
  <c r="E1786" i="9"/>
  <c r="C1786" i="9"/>
  <c r="G1785" i="9"/>
  <c r="H1785" i="9"/>
  <c r="E1785" i="9"/>
  <c r="C1785" i="9"/>
  <c r="G1784" i="9"/>
  <c r="H1784" i="9"/>
  <c r="E1784" i="9"/>
  <c r="C1784" i="9"/>
  <c r="G1779" i="9"/>
  <c r="H1779" i="9"/>
  <c r="D1779" i="9"/>
  <c r="C1779" i="9"/>
  <c r="G1778" i="9"/>
  <c r="H1778" i="9"/>
  <c r="D1778" i="9"/>
  <c r="C1778" i="9"/>
  <c r="G1777" i="9"/>
  <c r="H1777" i="9"/>
  <c r="D1777" i="9"/>
  <c r="C1777" i="9"/>
  <c r="F64" i="1"/>
  <c r="F63" i="1"/>
  <c r="G1753" i="9"/>
  <c r="H1753" i="9"/>
  <c r="E1753" i="9"/>
  <c r="C1753" i="9"/>
  <c r="G1752" i="9"/>
  <c r="H1752" i="9"/>
  <c r="E1752" i="9"/>
  <c r="C1752" i="9"/>
  <c r="G1751" i="9"/>
  <c r="H1751" i="9"/>
  <c r="E1751" i="9"/>
  <c r="C1751" i="9"/>
  <c r="G1750" i="9"/>
  <c r="H1750" i="9"/>
  <c r="E1750" i="9"/>
  <c r="C1750" i="9"/>
  <c r="G1749" i="9"/>
  <c r="H1749" i="9"/>
  <c r="E1749" i="9"/>
  <c r="C1749" i="9"/>
  <c r="G1743" i="9"/>
  <c r="H1743" i="9"/>
  <c r="E1743" i="9"/>
  <c r="C1743" i="9"/>
  <c r="G1742" i="9"/>
  <c r="H1742" i="9"/>
  <c r="E1742" i="9"/>
  <c r="C1742" i="9"/>
  <c r="G1737" i="9"/>
  <c r="H1737" i="9"/>
  <c r="E1737" i="9"/>
  <c r="C1737" i="9"/>
  <c r="G1736" i="9"/>
  <c r="H1736" i="9"/>
  <c r="E1736" i="9"/>
  <c r="C1736" i="9"/>
  <c r="G1735" i="9"/>
  <c r="H1735" i="9"/>
  <c r="E1735" i="9"/>
  <c r="C1735" i="9"/>
  <c r="G1734" i="9"/>
  <c r="H1734" i="9"/>
  <c r="E1734" i="9"/>
  <c r="C1734" i="9"/>
  <c r="G1729" i="9"/>
  <c r="H1729" i="9"/>
  <c r="D1729" i="9"/>
  <c r="C1729" i="9"/>
  <c r="G1728" i="9"/>
  <c r="H1728" i="9"/>
  <c r="D1728" i="9"/>
  <c r="C1728" i="9"/>
  <c r="G1727" i="9"/>
  <c r="H1727" i="9"/>
  <c r="D1727" i="9"/>
  <c r="C1727" i="9"/>
  <c r="G1726" i="9"/>
  <c r="H1726" i="9"/>
  <c r="D1726" i="9"/>
  <c r="C1726" i="9"/>
  <c r="G1725" i="9"/>
  <c r="H1725" i="9"/>
  <c r="D1725" i="9"/>
  <c r="C1725" i="9"/>
  <c r="G1724" i="9"/>
  <c r="H1724" i="9"/>
  <c r="D1724" i="9"/>
  <c r="C1724" i="9"/>
  <c r="G1723" i="9"/>
  <c r="H1723" i="9"/>
  <c r="D1723" i="9"/>
  <c r="C1723" i="9"/>
  <c r="G1703" i="9"/>
  <c r="H1703" i="9"/>
  <c r="E1703" i="9"/>
  <c r="C1703" i="9"/>
  <c r="G1702" i="9"/>
  <c r="H1702" i="9"/>
  <c r="E1702" i="9"/>
  <c r="C1702" i="9"/>
  <c r="G1701" i="9"/>
  <c r="H1701" i="9"/>
  <c r="E1701" i="9"/>
  <c r="C1701" i="9"/>
  <c r="G1700" i="9"/>
  <c r="H1700" i="9"/>
  <c r="E1700" i="9"/>
  <c r="C1700" i="9"/>
  <c r="G1699" i="9"/>
  <c r="H1699" i="9"/>
  <c r="E1699" i="9"/>
  <c r="C1699" i="9"/>
  <c r="G1693" i="9"/>
  <c r="H1693" i="9"/>
  <c r="E1693" i="9"/>
  <c r="C1693" i="9"/>
  <c r="G1692" i="9"/>
  <c r="H1692" i="9"/>
  <c r="E1692" i="9"/>
  <c r="C1692" i="9"/>
  <c r="G1687" i="9"/>
  <c r="H1687" i="9"/>
  <c r="E1687" i="9"/>
  <c r="C1687" i="9"/>
  <c r="G1686" i="9"/>
  <c r="H1686" i="9"/>
  <c r="E1686" i="9"/>
  <c r="C1686" i="9"/>
  <c r="G1685" i="9"/>
  <c r="H1685" i="9"/>
  <c r="E1685" i="9"/>
  <c r="C1685" i="9"/>
  <c r="G1684" i="9"/>
  <c r="H1684" i="9"/>
  <c r="E1684" i="9"/>
  <c r="C1684" i="9"/>
  <c r="G1679" i="9"/>
  <c r="H1679" i="9"/>
  <c r="D1679" i="9"/>
  <c r="C1679" i="9"/>
  <c r="G1678" i="9"/>
  <c r="H1678" i="9"/>
  <c r="D1678" i="9"/>
  <c r="C1678" i="9"/>
  <c r="G1677" i="9"/>
  <c r="H1677" i="9"/>
  <c r="D1677" i="9"/>
  <c r="C1677" i="9"/>
  <c r="G1676" i="9"/>
  <c r="H1676" i="9"/>
  <c r="D1676" i="9"/>
  <c r="C1676" i="9"/>
  <c r="G1675" i="9"/>
  <c r="H1675" i="9"/>
  <c r="D1675" i="9"/>
  <c r="C1675" i="9"/>
  <c r="G1674" i="9"/>
  <c r="H1674" i="9"/>
  <c r="D1674" i="9"/>
  <c r="C1674" i="9"/>
  <c r="G1673" i="9"/>
  <c r="H1673" i="9"/>
  <c r="D1673" i="9"/>
  <c r="C1673" i="9"/>
  <c r="F62" i="1"/>
  <c r="G1653" i="9"/>
  <c r="H1653" i="9"/>
  <c r="E1653" i="9"/>
  <c r="C1653" i="9"/>
  <c r="G1652" i="9"/>
  <c r="H1652" i="9"/>
  <c r="E1652" i="9"/>
  <c r="C1652" i="9"/>
  <c r="G1651" i="9"/>
  <c r="H1651" i="9"/>
  <c r="E1651" i="9"/>
  <c r="C1651" i="9"/>
  <c r="G1650" i="9"/>
  <c r="H1650" i="9"/>
  <c r="E1650" i="9"/>
  <c r="C1650" i="9"/>
  <c r="G1649" i="9"/>
  <c r="H1649" i="9"/>
  <c r="E1649" i="9"/>
  <c r="C1649" i="9"/>
  <c r="G1643" i="9"/>
  <c r="H1643" i="9"/>
  <c r="E1643" i="9"/>
  <c r="C1643" i="9"/>
  <c r="G1642" i="9"/>
  <c r="H1642" i="9"/>
  <c r="E1642" i="9"/>
  <c r="C1642" i="9"/>
  <c r="G1637" i="9"/>
  <c r="H1637" i="9"/>
  <c r="E1637" i="9"/>
  <c r="C1637" i="9"/>
  <c r="G1636" i="9"/>
  <c r="H1636" i="9"/>
  <c r="E1636" i="9"/>
  <c r="C1636" i="9"/>
  <c r="G1635" i="9"/>
  <c r="H1635" i="9"/>
  <c r="E1635" i="9"/>
  <c r="C1635" i="9"/>
  <c r="G1634" i="9"/>
  <c r="H1634" i="9"/>
  <c r="E1634" i="9"/>
  <c r="C1634" i="9"/>
  <c r="G1629" i="9"/>
  <c r="H1629" i="9"/>
  <c r="D1629" i="9"/>
  <c r="C1629" i="9"/>
  <c r="G1628" i="9"/>
  <c r="H1628" i="9"/>
  <c r="D1628" i="9"/>
  <c r="C1628" i="9"/>
  <c r="G1627" i="9"/>
  <c r="H1627" i="9"/>
  <c r="D1627" i="9"/>
  <c r="C1627" i="9"/>
  <c r="G1626" i="9"/>
  <c r="H1626" i="9"/>
  <c r="D1626" i="9"/>
  <c r="C1626" i="9"/>
  <c r="G1625" i="9"/>
  <c r="H1625" i="9"/>
  <c r="D1625" i="9"/>
  <c r="C1625" i="9"/>
  <c r="G1624" i="9"/>
  <c r="H1624" i="9"/>
  <c r="D1624" i="9"/>
  <c r="C1624" i="9"/>
  <c r="G1623" i="9"/>
  <c r="H1623" i="9"/>
  <c r="D1623" i="9"/>
  <c r="C1623" i="9"/>
  <c r="F60" i="1"/>
  <c r="G1603" i="9"/>
  <c r="H1603" i="9"/>
  <c r="E1603" i="9"/>
  <c r="C1603" i="9"/>
  <c r="G1602" i="9"/>
  <c r="H1602" i="9"/>
  <c r="E1602" i="9"/>
  <c r="C1602" i="9"/>
  <c r="G1601" i="9"/>
  <c r="H1601" i="9"/>
  <c r="E1601" i="9"/>
  <c r="C1601" i="9"/>
  <c r="G1600" i="9"/>
  <c r="H1600" i="9"/>
  <c r="E1600" i="9"/>
  <c r="C1600" i="9"/>
  <c r="G1593" i="9"/>
  <c r="H1593" i="9"/>
  <c r="E1593" i="9"/>
  <c r="C1593" i="9"/>
  <c r="G1592" i="9"/>
  <c r="H1592" i="9"/>
  <c r="E1592" i="9"/>
  <c r="C1592" i="9"/>
  <c r="G1587" i="9"/>
  <c r="H1587" i="9"/>
  <c r="E1587" i="9"/>
  <c r="C1587" i="9"/>
  <c r="G1586" i="9"/>
  <c r="H1586" i="9"/>
  <c r="E1586" i="9"/>
  <c r="C1586" i="9"/>
  <c r="G1585" i="9"/>
  <c r="H1585" i="9"/>
  <c r="E1585" i="9"/>
  <c r="C1585" i="9"/>
  <c r="G1584" i="9"/>
  <c r="H1584" i="9"/>
  <c r="E1584" i="9"/>
  <c r="C1584" i="9"/>
  <c r="G1579" i="9"/>
  <c r="H1579" i="9"/>
  <c r="D1579" i="9"/>
  <c r="C1579" i="9"/>
  <c r="G1578" i="9"/>
  <c r="H1578" i="9"/>
  <c r="D1578" i="9"/>
  <c r="C1578" i="9"/>
  <c r="G1577" i="9"/>
  <c r="H1577" i="9"/>
  <c r="D1577" i="9"/>
  <c r="C1577" i="9"/>
  <c r="G1576" i="9"/>
  <c r="H1576" i="9"/>
  <c r="D1576" i="9"/>
  <c r="C1576" i="9"/>
  <c r="G1575" i="9"/>
  <c r="H1575" i="9"/>
  <c r="D1575" i="9"/>
  <c r="C1575" i="9"/>
  <c r="G1574" i="9"/>
  <c r="H1574" i="9"/>
  <c r="D1574" i="9"/>
  <c r="C1574" i="9"/>
  <c r="G1553" i="9"/>
  <c r="H1553" i="9"/>
  <c r="E1553" i="9"/>
  <c r="C1553" i="9"/>
  <c r="G1552" i="9"/>
  <c r="H1552" i="9"/>
  <c r="E1552" i="9"/>
  <c r="C1552" i="9"/>
  <c r="G1551" i="9"/>
  <c r="H1551" i="9"/>
  <c r="E1551" i="9"/>
  <c r="C1551" i="9"/>
  <c r="G1550" i="9"/>
  <c r="H1550" i="9"/>
  <c r="E1550" i="9"/>
  <c r="C1550" i="9"/>
  <c r="G1549" i="9"/>
  <c r="H1549" i="9"/>
  <c r="E1549" i="9"/>
  <c r="C1549" i="9"/>
  <c r="G1543" i="9"/>
  <c r="H1543" i="9"/>
  <c r="E1543" i="9"/>
  <c r="C1543" i="9"/>
  <c r="G1542" i="9"/>
  <c r="H1542" i="9"/>
  <c r="E1542" i="9"/>
  <c r="C1542" i="9"/>
  <c r="G1537" i="9"/>
  <c r="H1537" i="9"/>
  <c r="E1537" i="9"/>
  <c r="C1537" i="9"/>
  <c r="G1536" i="9"/>
  <c r="H1536" i="9"/>
  <c r="E1536" i="9"/>
  <c r="C1536" i="9"/>
  <c r="G1535" i="9"/>
  <c r="H1535" i="9"/>
  <c r="E1535" i="9"/>
  <c r="C1535" i="9"/>
  <c r="G1534" i="9"/>
  <c r="H1534" i="9"/>
  <c r="E1534" i="9"/>
  <c r="C1534" i="9"/>
  <c r="G1529" i="9"/>
  <c r="H1529" i="9"/>
  <c r="D1529" i="9"/>
  <c r="C1529" i="9"/>
  <c r="G1528" i="9"/>
  <c r="H1528" i="9"/>
  <c r="D1528" i="9"/>
  <c r="C1528" i="9"/>
  <c r="G1527" i="9"/>
  <c r="H1527" i="9"/>
  <c r="D1527" i="9"/>
  <c r="C1527" i="9"/>
  <c r="G1526" i="9"/>
  <c r="H1526" i="9"/>
  <c r="D1526" i="9"/>
  <c r="C1526" i="9"/>
  <c r="G1525" i="9"/>
  <c r="H1525" i="9"/>
  <c r="D1525" i="9"/>
  <c r="C1525" i="9"/>
  <c r="G1524" i="9"/>
  <c r="H1524" i="9"/>
  <c r="D1524" i="9"/>
  <c r="C1524" i="9"/>
  <c r="F58" i="1"/>
  <c r="G1503" i="9"/>
  <c r="H1503" i="9"/>
  <c r="E1503" i="9"/>
  <c r="C1503" i="9"/>
  <c r="G1502" i="9"/>
  <c r="H1502" i="9"/>
  <c r="E1502" i="9"/>
  <c r="C1502" i="9"/>
  <c r="G1501" i="9"/>
  <c r="H1501" i="9"/>
  <c r="E1501" i="9"/>
  <c r="C1501" i="9"/>
  <c r="G1500" i="9"/>
  <c r="H1500" i="9"/>
  <c r="E1500" i="9"/>
  <c r="C1500" i="9"/>
  <c r="G1493" i="9"/>
  <c r="H1493" i="9"/>
  <c r="E1493" i="9"/>
  <c r="C1493" i="9"/>
  <c r="G1492" i="9"/>
  <c r="H1492" i="9"/>
  <c r="E1492" i="9"/>
  <c r="C1492" i="9"/>
  <c r="G1487" i="9"/>
  <c r="H1487" i="9"/>
  <c r="E1487" i="9"/>
  <c r="C1487" i="9"/>
  <c r="G1486" i="9"/>
  <c r="H1486" i="9"/>
  <c r="E1486" i="9"/>
  <c r="C1486" i="9"/>
  <c r="G1485" i="9"/>
  <c r="H1485" i="9"/>
  <c r="E1485" i="9"/>
  <c r="C1485" i="9"/>
  <c r="G1484" i="9"/>
  <c r="H1484" i="9"/>
  <c r="E1484" i="9"/>
  <c r="C1484" i="9"/>
  <c r="G1479" i="9"/>
  <c r="H1479" i="9"/>
  <c r="D1479" i="9"/>
  <c r="C1479" i="9"/>
  <c r="G1478" i="9"/>
  <c r="H1478" i="9"/>
  <c r="D1478" i="9"/>
  <c r="C1478" i="9"/>
  <c r="G1477" i="9"/>
  <c r="H1477" i="9"/>
  <c r="D1477" i="9"/>
  <c r="C1477" i="9"/>
  <c r="G1476" i="9"/>
  <c r="H1476" i="9"/>
  <c r="D1476" i="9"/>
  <c r="C1476" i="9"/>
  <c r="G1475" i="9"/>
  <c r="H1475" i="9"/>
  <c r="D1475" i="9"/>
  <c r="C1475" i="9"/>
  <c r="G1474" i="9"/>
  <c r="H1474" i="9"/>
  <c r="D1474" i="9"/>
  <c r="C1474" i="9"/>
  <c r="G1453" i="9"/>
  <c r="H1453" i="9"/>
  <c r="E1453" i="9"/>
  <c r="C1453" i="9"/>
  <c r="G1452" i="9"/>
  <c r="H1452" i="9"/>
  <c r="E1452" i="9"/>
  <c r="C1452" i="9"/>
  <c r="G1451" i="9"/>
  <c r="H1451" i="9"/>
  <c r="E1451" i="9"/>
  <c r="C1451" i="9"/>
  <c r="G1450" i="9"/>
  <c r="H1450" i="9"/>
  <c r="E1450" i="9"/>
  <c r="C1450" i="9"/>
  <c r="G1443" i="9"/>
  <c r="H1443" i="9"/>
  <c r="E1443" i="9"/>
  <c r="C1443" i="9"/>
  <c r="G1442" i="9"/>
  <c r="H1442" i="9"/>
  <c r="E1442" i="9"/>
  <c r="C1442" i="9"/>
  <c r="G1437" i="9"/>
  <c r="H1437" i="9"/>
  <c r="E1437" i="9"/>
  <c r="C1437" i="9"/>
  <c r="G1436" i="9"/>
  <c r="H1436" i="9"/>
  <c r="E1436" i="9"/>
  <c r="C1436" i="9"/>
  <c r="G1435" i="9"/>
  <c r="H1435" i="9"/>
  <c r="E1435" i="9"/>
  <c r="C1435" i="9"/>
  <c r="G1434" i="9"/>
  <c r="H1434" i="9"/>
  <c r="E1434" i="9"/>
  <c r="C1434" i="9"/>
  <c r="G1429" i="9"/>
  <c r="H1429" i="9"/>
  <c r="D1429" i="9"/>
  <c r="C1429" i="9"/>
  <c r="G1428" i="9"/>
  <c r="H1428" i="9"/>
  <c r="D1428" i="9"/>
  <c r="C1428" i="9"/>
  <c r="G1427" i="9"/>
  <c r="H1427" i="9"/>
  <c r="D1427" i="9"/>
  <c r="C1427" i="9"/>
  <c r="G1426" i="9"/>
  <c r="H1426" i="9"/>
  <c r="D1426" i="9"/>
  <c r="C1426" i="9"/>
  <c r="G1425" i="9"/>
  <c r="H1425" i="9"/>
  <c r="D1425" i="9"/>
  <c r="C1425" i="9"/>
  <c r="G1424" i="9"/>
  <c r="H1424" i="9"/>
  <c r="D1424" i="9"/>
  <c r="C1424" i="9"/>
  <c r="E1377" i="9"/>
  <c r="G1403" i="9"/>
  <c r="H1403" i="9"/>
  <c r="E1403" i="9"/>
  <c r="C1403" i="9"/>
  <c r="G1402" i="9"/>
  <c r="H1402" i="9"/>
  <c r="E1402" i="9"/>
  <c r="C1402" i="9"/>
  <c r="G1401" i="9"/>
  <c r="H1401" i="9"/>
  <c r="E1401" i="9"/>
  <c r="C1401" i="9"/>
  <c r="G1400" i="9"/>
  <c r="H1400" i="9"/>
  <c r="E1400" i="9"/>
  <c r="C1400" i="9"/>
  <c r="G1399" i="9"/>
  <c r="H1399" i="9"/>
  <c r="E1399" i="9"/>
  <c r="C1399" i="9"/>
  <c r="G1393" i="9"/>
  <c r="H1393" i="9"/>
  <c r="E1393" i="9"/>
  <c r="C1393" i="9"/>
  <c r="G1387" i="9"/>
  <c r="H1387" i="9"/>
  <c r="E1387" i="9"/>
  <c r="C1387" i="9"/>
  <c r="G1386" i="9"/>
  <c r="H1386" i="9"/>
  <c r="E1386" i="9"/>
  <c r="C1386" i="9"/>
  <c r="G1385" i="9"/>
  <c r="H1385" i="9"/>
  <c r="E1385" i="9"/>
  <c r="C1385" i="9"/>
  <c r="G1384" i="9"/>
  <c r="H1384" i="9"/>
  <c r="E1384" i="9"/>
  <c r="C1384" i="9"/>
  <c r="G1379" i="9"/>
  <c r="H1379" i="9"/>
  <c r="D1379" i="9"/>
  <c r="C1379" i="9"/>
  <c r="G1378" i="9"/>
  <c r="H1378" i="9"/>
  <c r="D1378" i="9"/>
  <c r="C1378" i="9"/>
  <c r="F49" i="1"/>
  <c r="G1353" i="9"/>
  <c r="H1353" i="9"/>
  <c r="E1353" i="9"/>
  <c r="C1353" i="9"/>
  <c r="G1352" i="9"/>
  <c r="H1352" i="9"/>
  <c r="E1352" i="9"/>
  <c r="C1352" i="9"/>
  <c r="G1351" i="9"/>
  <c r="H1351" i="9"/>
  <c r="E1351" i="9"/>
  <c r="C1351" i="9"/>
  <c r="G1350" i="9"/>
  <c r="H1350" i="9"/>
  <c r="E1350" i="9"/>
  <c r="C1350" i="9"/>
  <c r="G1349" i="9"/>
  <c r="H1349" i="9"/>
  <c r="E1349" i="9"/>
  <c r="C1349" i="9"/>
  <c r="G1343" i="9"/>
  <c r="H1343" i="9"/>
  <c r="E1343" i="9"/>
  <c r="C1343" i="9"/>
  <c r="G1342" i="9"/>
  <c r="H1342" i="9"/>
  <c r="E1342" i="9"/>
  <c r="C1342" i="9"/>
  <c r="G1337" i="9"/>
  <c r="H1337" i="9"/>
  <c r="E1337" i="9"/>
  <c r="C1337" i="9"/>
  <c r="G1336" i="9"/>
  <c r="H1336" i="9"/>
  <c r="E1336" i="9"/>
  <c r="C1336" i="9"/>
  <c r="G1335" i="9"/>
  <c r="H1335" i="9"/>
  <c r="E1335" i="9"/>
  <c r="C1335" i="9"/>
  <c r="G1334" i="9"/>
  <c r="H1334" i="9"/>
  <c r="E1334" i="9"/>
  <c r="C1334" i="9"/>
  <c r="G1329" i="9"/>
  <c r="H1329" i="9"/>
  <c r="D1329" i="9"/>
  <c r="C1329" i="9"/>
  <c r="G1328" i="9"/>
  <c r="H1328" i="9"/>
  <c r="D1328" i="9"/>
  <c r="C1328" i="9"/>
  <c r="G1327" i="9"/>
  <c r="H1327" i="9"/>
  <c r="D1327" i="9"/>
  <c r="C1327" i="9"/>
  <c r="F43" i="1"/>
  <c r="G1303" i="9"/>
  <c r="H1303" i="9"/>
  <c r="E1303" i="9"/>
  <c r="C1303" i="9"/>
  <c r="G1302" i="9"/>
  <c r="H1302" i="9"/>
  <c r="E1302" i="9"/>
  <c r="C1302" i="9"/>
  <c r="G1301" i="9"/>
  <c r="H1301" i="9"/>
  <c r="E1301" i="9"/>
  <c r="C1301" i="9"/>
  <c r="G1300" i="9"/>
  <c r="H1300" i="9"/>
  <c r="E1300" i="9"/>
  <c r="C1300" i="9"/>
  <c r="G1299" i="9"/>
  <c r="H1299" i="9"/>
  <c r="E1299" i="9"/>
  <c r="C1299" i="9"/>
  <c r="G1293" i="9"/>
  <c r="H1293" i="9"/>
  <c r="E1293" i="9"/>
  <c r="C1293" i="9"/>
  <c r="G1287" i="9"/>
  <c r="H1287" i="9"/>
  <c r="E1287" i="9"/>
  <c r="C1287" i="9"/>
  <c r="G1286" i="9"/>
  <c r="H1286" i="9"/>
  <c r="E1286" i="9"/>
  <c r="C1286" i="9"/>
  <c r="G1285" i="9"/>
  <c r="H1285" i="9"/>
  <c r="E1285" i="9"/>
  <c r="C1285" i="9"/>
  <c r="G1284" i="9"/>
  <c r="H1284" i="9"/>
  <c r="E1284" i="9"/>
  <c r="C1284" i="9"/>
  <c r="G1279" i="9"/>
  <c r="H1279" i="9"/>
  <c r="D1279" i="9"/>
  <c r="C1279" i="9"/>
  <c r="G1278" i="9"/>
  <c r="H1278" i="9"/>
  <c r="D1278" i="9"/>
  <c r="C1278" i="9"/>
  <c r="G1277" i="9"/>
  <c r="H1277" i="9"/>
  <c r="D1277" i="9"/>
  <c r="C1277" i="9"/>
  <c r="G1276" i="9"/>
  <c r="H1276" i="9"/>
  <c r="D1276" i="9"/>
  <c r="C1276" i="9"/>
  <c r="F42" i="1"/>
  <c r="F41" i="1"/>
  <c r="G1253" i="9"/>
  <c r="H1253" i="9"/>
  <c r="E1253" i="9"/>
  <c r="C1253" i="9"/>
  <c r="G1252" i="9"/>
  <c r="H1252" i="9"/>
  <c r="E1252" i="9"/>
  <c r="C1252" i="9"/>
  <c r="G1251" i="9"/>
  <c r="H1251" i="9"/>
  <c r="E1251" i="9"/>
  <c r="C1251" i="9"/>
  <c r="G1250" i="9"/>
  <c r="H1250" i="9"/>
  <c r="E1250" i="9"/>
  <c r="C1250" i="9"/>
  <c r="G1249" i="9"/>
  <c r="H1249" i="9"/>
  <c r="E1249" i="9"/>
  <c r="C1249" i="9"/>
  <c r="G1243" i="9"/>
  <c r="H1243" i="9"/>
  <c r="E1243" i="9"/>
  <c r="C1243" i="9"/>
  <c r="G1237" i="9"/>
  <c r="H1237" i="9"/>
  <c r="E1237" i="9"/>
  <c r="C1237" i="9"/>
  <c r="G1236" i="9"/>
  <c r="H1236" i="9"/>
  <c r="E1236" i="9"/>
  <c r="C1236" i="9"/>
  <c r="G1235" i="9"/>
  <c r="H1235" i="9"/>
  <c r="E1235" i="9"/>
  <c r="C1235" i="9"/>
  <c r="G1234" i="9"/>
  <c r="H1234" i="9"/>
  <c r="E1234" i="9"/>
  <c r="C1234" i="9"/>
  <c r="G1229" i="9"/>
  <c r="H1229" i="9"/>
  <c r="D1229" i="9"/>
  <c r="C1229" i="9"/>
  <c r="G1228" i="9"/>
  <c r="H1228" i="9"/>
  <c r="D1228" i="9"/>
  <c r="C1228" i="9"/>
  <c r="G1227" i="9"/>
  <c r="H1227" i="9"/>
  <c r="D1227" i="9"/>
  <c r="C1227" i="9"/>
  <c r="G1226" i="9"/>
  <c r="H1226" i="9"/>
  <c r="D1226" i="9"/>
  <c r="C1226" i="9"/>
  <c r="G1225" i="9"/>
  <c r="H1225" i="9"/>
  <c r="D1225" i="9"/>
  <c r="C1225" i="9"/>
  <c r="F222" i="1"/>
  <c r="G1203" i="9"/>
  <c r="H1203" i="9"/>
  <c r="E1203" i="9"/>
  <c r="C1203" i="9"/>
  <c r="G1202" i="9"/>
  <c r="H1202" i="9"/>
  <c r="E1202" i="9"/>
  <c r="C1202" i="9"/>
  <c r="G1201" i="9"/>
  <c r="H1201" i="9"/>
  <c r="E1201" i="9"/>
  <c r="C1201" i="9"/>
  <c r="G1200" i="9"/>
  <c r="E1200" i="9"/>
  <c r="C1200" i="9"/>
  <c r="G1199" i="9"/>
  <c r="H1199" i="9"/>
  <c r="E1199" i="9"/>
  <c r="C1199" i="9"/>
  <c r="G1193" i="9"/>
  <c r="H1193" i="9"/>
  <c r="E1193" i="9"/>
  <c r="C1193" i="9"/>
  <c r="G1187" i="9"/>
  <c r="H1187" i="9"/>
  <c r="E1187" i="9"/>
  <c r="C1187" i="9"/>
  <c r="G1186" i="9"/>
  <c r="H1186" i="9"/>
  <c r="E1186" i="9"/>
  <c r="C1186" i="9"/>
  <c r="G1185" i="9"/>
  <c r="H1185" i="9"/>
  <c r="E1185" i="9"/>
  <c r="C1185" i="9"/>
  <c r="G1184" i="9"/>
  <c r="H1184" i="9"/>
  <c r="E1184" i="9"/>
  <c r="C1184" i="9"/>
  <c r="G1179" i="9"/>
  <c r="H1179" i="9"/>
  <c r="D1179" i="9"/>
  <c r="C1179" i="9"/>
  <c r="G1178" i="9"/>
  <c r="H1178" i="9"/>
  <c r="D1178" i="9"/>
  <c r="C1178" i="9"/>
  <c r="G1177" i="9"/>
  <c r="H1177" i="9"/>
  <c r="D1177" i="9"/>
  <c r="C1177" i="9"/>
  <c r="G1176" i="9"/>
  <c r="H1176" i="9"/>
  <c r="D1176" i="9"/>
  <c r="C1176" i="9"/>
  <c r="G1175" i="9"/>
  <c r="H1175" i="9"/>
  <c r="D1175" i="9"/>
  <c r="C1175" i="9"/>
  <c r="G1153" i="9"/>
  <c r="H1153" i="9"/>
  <c r="E1153" i="9"/>
  <c r="C1153" i="9"/>
  <c r="G1152" i="9"/>
  <c r="H1152" i="9"/>
  <c r="E1152" i="9"/>
  <c r="C1152" i="9"/>
  <c r="G1151" i="9"/>
  <c r="H1151" i="9"/>
  <c r="E1151" i="9"/>
  <c r="C1151" i="9"/>
  <c r="F1149" i="9"/>
  <c r="F1150" i="9"/>
  <c r="G1143" i="9"/>
  <c r="H1143" i="9"/>
  <c r="E1143" i="9"/>
  <c r="C1143" i="9"/>
  <c r="G1137" i="9"/>
  <c r="H1137" i="9"/>
  <c r="E1137" i="9"/>
  <c r="C1137" i="9"/>
  <c r="G1136" i="9"/>
  <c r="H1136" i="9"/>
  <c r="E1136" i="9"/>
  <c r="C1136" i="9"/>
  <c r="G1135" i="9"/>
  <c r="H1135" i="9"/>
  <c r="E1135" i="9"/>
  <c r="C1135" i="9"/>
  <c r="G1134" i="9"/>
  <c r="H1134" i="9"/>
  <c r="E1134" i="9"/>
  <c r="C1134" i="9"/>
  <c r="G1129" i="9"/>
  <c r="H1129" i="9"/>
  <c r="D1129" i="9"/>
  <c r="C1129" i="9"/>
  <c r="G1128" i="9"/>
  <c r="H1128" i="9"/>
  <c r="D1128" i="9"/>
  <c r="C1128" i="9"/>
  <c r="G1127" i="9"/>
  <c r="H1127" i="9"/>
  <c r="D1127" i="9"/>
  <c r="C1127" i="9"/>
  <c r="G1126" i="9"/>
  <c r="H1126" i="9"/>
  <c r="D1126" i="9"/>
  <c r="C1126" i="9"/>
  <c r="G1125" i="9"/>
  <c r="H1125" i="9"/>
  <c r="D1125" i="9"/>
  <c r="C1125" i="9"/>
  <c r="F1099" i="9"/>
  <c r="F1100" i="9"/>
  <c r="F221" i="1"/>
  <c r="C222" i="1"/>
  <c r="C221" i="1"/>
  <c r="C220" i="1"/>
  <c r="C219" i="1"/>
  <c r="C218" i="1"/>
  <c r="C217" i="1"/>
  <c r="C216" i="1"/>
  <c r="C215" i="1"/>
  <c r="C214" i="1"/>
  <c r="C213" i="1"/>
  <c r="C212" i="1"/>
  <c r="C211" i="1"/>
  <c r="C210" i="1"/>
  <c r="C209" i="1"/>
  <c r="C208" i="1"/>
  <c r="C207" i="1"/>
  <c r="C206" i="1"/>
  <c r="C205" i="1"/>
  <c r="C204" i="1"/>
  <c r="C203" i="1"/>
  <c r="F693" i="9"/>
  <c r="C202" i="1"/>
  <c r="F201" i="1"/>
  <c r="C201" i="1"/>
  <c r="F643" i="9"/>
  <c r="F644" i="9"/>
  <c r="C200" i="1"/>
  <c r="C199" i="1"/>
  <c r="C198" i="1"/>
  <c r="F593" i="9"/>
  <c r="F493" i="9"/>
  <c r="F443" i="9"/>
  <c r="F293" i="9"/>
  <c r="F294" i="9"/>
  <c r="F243" i="9"/>
  <c r="F193" i="9"/>
  <c r="E19" i="9"/>
  <c r="C197" i="1"/>
  <c r="G1103" i="9"/>
  <c r="H1103" i="9"/>
  <c r="E1103" i="9"/>
  <c r="C1103" i="9"/>
  <c r="G1102" i="9"/>
  <c r="H1102" i="9"/>
  <c r="E1102" i="9"/>
  <c r="C1102" i="9"/>
  <c r="G1101" i="9"/>
  <c r="H1101" i="9"/>
  <c r="E1101" i="9"/>
  <c r="C1101" i="9"/>
  <c r="G1093" i="9"/>
  <c r="H1093" i="9"/>
  <c r="E1093" i="9"/>
  <c r="C1093" i="9"/>
  <c r="G1087" i="9"/>
  <c r="H1087" i="9"/>
  <c r="E1087" i="9"/>
  <c r="C1087" i="9"/>
  <c r="G1086" i="9"/>
  <c r="H1086" i="9"/>
  <c r="E1086" i="9"/>
  <c r="C1086" i="9"/>
  <c r="G1085" i="9"/>
  <c r="H1085" i="9"/>
  <c r="E1085" i="9"/>
  <c r="C1085" i="9"/>
  <c r="G1084" i="9"/>
  <c r="H1084" i="9"/>
  <c r="E1084" i="9"/>
  <c r="C1084" i="9"/>
  <c r="G1079" i="9"/>
  <c r="H1079" i="9"/>
  <c r="D1079" i="9"/>
  <c r="C1079" i="9"/>
  <c r="G1078" i="9"/>
  <c r="H1078" i="9"/>
  <c r="D1078" i="9"/>
  <c r="C1078" i="9"/>
  <c r="G1077" i="9"/>
  <c r="H1077" i="9"/>
  <c r="D1077" i="9"/>
  <c r="C1077" i="9"/>
  <c r="G1076" i="9"/>
  <c r="H1076" i="9"/>
  <c r="D1076" i="9"/>
  <c r="C1076" i="9"/>
  <c r="G1053" i="9"/>
  <c r="H1053" i="9"/>
  <c r="E1053" i="9"/>
  <c r="C1053" i="9"/>
  <c r="G1052" i="9"/>
  <c r="H1052" i="9"/>
  <c r="E1052" i="9"/>
  <c r="C1052" i="9"/>
  <c r="G1051" i="9"/>
  <c r="H1051" i="9"/>
  <c r="E1051" i="9"/>
  <c r="C1051" i="9"/>
  <c r="G1050" i="9"/>
  <c r="H1050" i="9"/>
  <c r="E1050" i="9"/>
  <c r="C1050" i="9"/>
  <c r="G1049" i="9"/>
  <c r="H1049" i="9"/>
  <c r="E1049" i="9"/>
  <c r="C1049" i="9"/>
  <c r="G1043" i="9"/>
  <c r="H1043" i="9"/>
  <c r="E1043" i="9"/>
  <c r="C1043" i="9"/>
  <c r="G1037" i="9"/>
  <c r="H1037" i="9"/>
  <c r="E1037" i="9"/>
  <c r="C1037" i="9"/>
  <c r="G1036" i="9"/>
  <c r="H1036" i="9"/>
  <c r="E1036" i="9"/>
  <c r="C1036" i="9"/>
  <c r="G1035" i="9"/>
  <c r="H1035" i="9"/>
  <c r="E1035" i="9"/>
  <c r="C1035" i="9"/>
  <c r="G1034" i="9"/>
  <c r="H1034" i="9"/>
  <c r="E1034" i="9"/>
  <c r="C1034" i="9"/>
  <c r="G1029" i="9"/>
  <c r="H1029" i="9"/>
  <c r="D1029" i="9"/>
  <c r="C1029" i="9"/>
  <c r="G1028" i="9"/>
  <c r="H1028" i="9"/>
  <c r="D1028" i="9"/>
  <c r="C1028" i="9"/>
  <c r="G1027" i="9"/>
  <c r="H1027" i="9"/>
  <c r="D1027" i="9"/>
  <c r="C1027" i="9"/>
  <c r="G1026" i="9"/>
  <c r="H1026" i="9"/>
  <c r="D1026" i="9"/>
  <c r="C1026" i="9"/>
  <c r="G1025" i="9"/>
  <c r="H1025" i="9"/>
  <c r="D1025" i="9"/>
  <c r="C1025" i="9"/>
  <c r="G1003" i="9"/>
  <c r="H1003" i="9"/>
  <c r="E1003" i="9"/>
  <c r="C1003" i="9"/>
  <c r="G1002" i="9"/>
  <c r="H1002" i="9"/>
  <c r="E1002" i="9"/>
  <c r="C1002" i="9"/>
  <c r="G1001" i="9"/>
  <c r="H1001" i="9"/>
  <c r="E1001" i="9"/>
  <c r="C1001" i="9"/>
  <c r="G1000" i="9"/>
  <c r="H1000" i="9"/>
  <c r="E1000" i="9"/>
  <c r="C1000" i="9"/>
  <c r="G999" i="9"/>
  <c r="H999" i="9"/>
  <c r="E999" i="9"/>
  <c r="C999" i="9"/>
  <c r="G993" i="9"/>
  <c r="H993" i="9"/>
  <c r="E993" i="9"/>
  <c r="C993" i="9"/>
  <c r="G992" i="9"/>
  <c r="H992" i="9"/>
  <c r="E992" i="9"/>
  <c r="C992" i="9"/>
  <c r="G987" i="9"/>
  <c r="H987" i="9"/>
  <c r="E987" i="9"/>
  <c r="C987" i="9"/>
  <c r="G986" i="9"/>
  <c r="H986" i="9"/>
  <c r="E986" i="9"/>
  <c r="C986" i="9"/>
  <c r="G985" i="9"/>
  <c r="H985" i="9"/>
  <c r="E985" i="9"/>
  <c r="C985" i="9"/>
  <c r="G984" i="9"/>
  <c r="H984" i="9"/>
  <c r="E984" i="9"/>
  <c r="C984" i="9"/>
  <c r="G979" i="9"/>
  <c r="H979" i="9"/>
  <c r="D979" i="9"/>
  <c r="C979" i="9"/>
  <c r="G978" i="9"/>
  <c r="H978" i="9"/>
  <c r="D978" i="9"/>
  <c r="C978" i="9"/>
  <c r="G977" i="9"/>
  <c r="H977" i="9"/>
  <c r="D977" i="9"/>
  <c r="C977" i="9"/>
  <c r="G976" i="9"/>
  <c r="H976" i="9"/>
  <c r="D976" i="9"/>
  <c r="C976" i="9"/>
  <c r="G975" i="9"/>
  <c r="H975" i="9"/>
  <c r="D975" i="9"/>
  <c r="C975" i="9"/>
  <c r="G974" i="9"/>
  <c r="H974" i="9"/>
  <c r="D974" i="9"/>
  <c r="C974" i="9"/>
  <c r="G973" i="9"/>
  <c r="H973" i="9"/>
  <c r="D973" i="9"/>
  <c r="C973" i="9"/>
  <c r="G953" i="9"/>
  <c r="H953" i="9"/>
  <c r="E953" i="9"/>
  <c r="C953" i="9"/>
  <c r="G952" i="9"/>
  <c r="H952" i="9"/>
  <c r="E952" i="9"/>
  <c r="C952" i="9"/>
  <c r="G951" i="9"/>
  <c r="H951" i="9"/>
  <c r="E951" i="9"/>
  <c r="C951" i="9"/>
  <c r="G950" i="9"/>
  <c r="H950" i="9"/>
  <c r="E950" i="9"/>
  <c r="C950" i="9"/>
  <c r="G949" i="9"/>
  <c r="H949" i="9"/>
  <c r="E949" i="9"/>
  <c r="C949" i="9"/>
  <c r="G943" i="9"/>
  <c r="H943" i="9"/>
  <c r="E943" i="9"/>
  <c r="C943" i="9"/>
  <c r="G937" i="9"/>
  <c r="H937" i="9"/>
  <c r="E937" i="9"/>
  <c r="C937" i="9"/>
  <c r="G936" i="9"/>
  <c r="H936" i="9"/>
  <c r="E936" i="9"/>
  <c r="C936" i="9"/>
  <c r="G935" i="9"/>
  <c r="H935" i="9"/>
  <c r="E935" i="9"/>
  <c r="C935" i="9"/>
  <c r="G934" i="9"/>
  <c r="H934" i="9"/>
  <c r="E934" i="9"/>
  <c r="C934" i="9"/>
  <c r="G929" i="9"/>
  <c r="H929" i="9"/>
  <c r="D929" i="9"/>
  <c r="C929" i="9"/>
  <c r="G928" i="9"/>
  <c r="H928" i="9"/>
  <c r="D928" i="9"/>
  <c r="C928" i="9"/>
  <c r="G927" i="9"/>
  <c r="H927" i="9"/>
  <c r="D927" i="9"/>
  <c r="C927" i="9"/>
  <c r="G926" i="9"/>
  <c r="H926" i="9"/>
  <c r="D926" i="9"/>
  <c r="C926" i="9"/>
  <c r="G903" i="9"/>
  <c r="H903" i="9"/>
  <c r="E903" i="9"/>
  <c r="C903" i="9"/>
  <c r="G902" i="9"/>
  <c r="H902" i="9"/>
  <c r="E902" i="9"/>
  <c r="C902" i="9"/>
  <c r="G901" i="9"/>
  <c r="H901" i="9"/>
  <c r="E901" i="9"/>
  <c r="C901" i="9"/>
  <c r="G900" i="9"/>
  <c r="H900" i="9"/>
  <c r="E900" i="9"/>
  <c r="C900" i="9"/>
  <c r="G899" i="9"/>
  <c r="H899" i="9"/>
  <c r="E899" i="9"/>
  <c r="C899" i="9"/>
  <c r="G893" i="9"/>
  <c r="H893" i="9"/>
  <c r="E893" i="9"/>
  <c r="C893" i="9"/>
  <c r="G887" i="9"/>
  <c r="H887" i="9"/>
  <c r="E887" i="9"/>
  <c r="C887" i="9"/>
  <c r="G886" i="9"/>
  <c r="H886" i="9"/>
  <c r="E886" i="9"/>
  <c r="C886" i="9"/>
  <c r="G885" i="9"/>
  <c r="H885" i="9"/>
  <c r="E885" i="9"/>
  <c r="C885" i="9"/>
  <c r="G884" i="9"/>
  <c r="H884" i="9"/>
  <c r="E884" i="9"/>
  <c r="C884" i="9"/>
  <c r="G879" i="9"/>
  <c r="H879" i="9"/>
  <c r="D879" i="9"/>
  <c r="C879" i="9"/>
  <c r="G878" i="9"/>
  <c r="H878" i="9"/>
  <c r="D878" i="9"/>
  <c r="C878" i="9"/>
  <c r="G877" i="9"/>
  <c r="H877" i="9"/>
  <c r="D877" i="9"/>
  <c r="C877" i="9"/>
  <c r="G853" i="9"/>
  <c r="H853" i="9"/>
  <c r="E853" i="9"/>
  <c r="C853" i="9"/>
  <c r="G846" i="9"/>
  <c r="H846" i="9"/>
  <c r="E846" i="9"/>
  <c r="C846" i="9"/>
  <c r="G840" i="9"/>
  <c r="H840" i="9"/>
  <c r="E840" i="9"/>
  <c r="C840" i="9"/>
  <c r="G839" i="9"/>
  <c r="H839" i="9"/>
  <c r="E839" i="9"/>
  <c r="C839" i="9"/>
  <c r="G838" i="9"/>
  <c r="H838" i="9"/>
  <c r="E838" i="9"/>
  <c r="C838" i="9"/>
  <c r="G801" i="9"/>
  <c r="H801" i="9"/>
  <c r="E801" i="9"/>
  <c r="C801" i="9"/>
  <c r="G800" i="9"/>
  <c r="H800" i="9"/>
  <c r="E800" i="9"/>
  <c r="C800" i="9"/>
  <c r="G799" i="9"/>
  <c r="H799" i="9"/>
  <c r="E799" i="9"/>
  <c r="C799" i="9"/>
  <c r="G791" i="9"/>
  <c r="H791" i="9"/>
  <c r="E791" i="9"/>
  <c r="C791" i="9"/>
  <c r="G785" i="9"/>
  <c r="H785" i="9"/>
  <c r="E785" i="9"/>
  <c r="C785" i="9"/>
  <c r="G784" i="9"/>
  <c r="H784" i="9"/>
  <c r="E784" i="9"/>
  <c r="C784" i="9"/>
  <c r="G783" i="9"/>
  <c r="H783" i="9"/>
  <c r="E783" i="9"/>
  <c r="C783" i="9"/>
  <c r="G782" i="9"/>
  <c r="H782" i="9"/>
  <c r="E782" i="9"/>
  <c r="C782" i="9"/>
  <c r="G749" i="9"/>
  <c r="H749" i="9"/>
  <c r="E749" i="9"/>
  <c r="C749" i="9"/>
  <c r="G741" i="9"/>
  <c r="H741" i="9"/>
  <c r="E741" i="9"/>
  <c r="C741" i="9"/>
  <c r="G740" i="9"/>
  <c r="H740" i="9"/>
  <c r="E740" i="9"/>
  <c r="C740" i="9"/>
  <c r="G735" i="9"/>
  <c r="H735" i="9"/>
  <c r="E735" i="9"/>
  <c r="C735" i="9"/>
  <c r="G734" i="9"/>
  <c r="H734" i="9"/>
  <c r="E734" i="9"/>
  <c r="C734" i="9"/>
  <c r="G733" i="9"/>
  <c r="H733" i="9"/>
  <c r="E733" i="9"/>
  <c r="C733" i="9"/>
  <c r="G732" i="9"/>
  <c r="H732" i="9"/>
  <c r="E732" i="9"/>
  <c r="C732" i="9"/>
  <c r="G697" i="9"/>
  <c r="H697" i="9"/>
  <c r="E697" i="9"/>
  <c r="C697" i="9"/>
  <c r="G696" i="9"/>
  <c r="H696" i="9"/>
  <c r="E696" i="9"/>
  <c r="C696" i="9"/>
  <c r="G695" i="9"/>
  <c r="H695" i="9"/>
  <c r="E695" i="9"/>
  <c r="C695" i="9"/>
  <c r="G694" i="9"/>
  <c r="H694" i="9"/>
  <c r="E694" i="9"/>
  <c r="C694" i="9"/>
  <c r="G687" i="9"/>
  <c r="H687" i="9"/>
  <c r="E687" i="9"/>
  <c r="C687" i="9"/>
  <c r="G686" i="9"/>
  <c r="H686" i="9"/>
  <c r="E686" i="9"/>
  <c r="C686" i="9"/>
  <c r="G681" i="9"/>
  <c r="H681" i="9"/>
  <c r="E681" i="9"/>
  <c r="C681" i="9"/>
  <c r="G680" i="9"/>
  <c r="H680" i="9"/>
  <c r="E680" i="9"/>
  <c r="C680" i="9"/>
  <c r="G679" i="9"/>
  <c r="H679" i="9"/>
  <c r="E679" i="9"/>
  <c r="C679" i="9"/>
  <c r="G678" i="9"/>
  <c r="H678" i="9"/>
  <c r="E678" i="9"/>
  <c r="C678" i="9"/>
  <c r="G673" i="9"/>
  <c r="H673" i="9"/>
  <c r="D673" i="9"/>
  <c r="C673" i="9"/>
  <c r="G672" i="9"/>
  <c r="H672" i="9"/>
  <c r="D672" i="9"/>
  <c r="C672" i="9"/>
  <c r="G671" i="9"/>
  <c r="H671" i="9"/>
  <c r="D671" i="9"/>
  <c r="C671" i="9"/>
  <c r="G647" i="9"/>
  <c r="H647" i="9"/>
  <c r="E647" i="9"/>
  <c r="C647" i="9"/>
  <c r="G646" i="9"/>
  <c r="H646" i="9"/>
  <c r="E646" i="9"/>
  <c r="C646" i="9"/>
  <c r="G645" i="9"/>
  <c r="H645" i="9"/>
  <c r="E645" i="9"/>
  <c r="C645" i="9"/>
  <c r="G637" i="9"/>
  <c r="H637" i="9"/>
  <c r="E637" i="9"/>
  <c r="C637" i="9"/>
  <c r="G636" i="9"/>
  <c r="H636" i="9"/>
  <c r="E636" i="9"/>
  <c r="C636" i="9"/>
  <c r="G631" i="9"/>
  <c r="H631" i="9"/>
  <c r="E631" i="9"/>
  <c r="C631" i="9"/>
  <c r="G630" i="9"/>
  <c r="H630" i="9"/>
  <c r="E630" i="9"/>
  <c r="C630" i="9"/>
  <c r="G629" i="9"/>
  <c r="H629" i="9"/>
  <c r="E629" i="9"/>
  <c r="C629" i="9"/>
  <c r="G628" i="9"/>
  <c r="H628" i="9"/>
  <c r="E628" i="9"/>
  <c r="C628" i="9"/>
  <c r="G623" i="9"/>
  <c r="H623" i="9"/>
  <c r="D623" i="9"/>
  <c r="C623" i="9"/>
  <c r="G622" i="9"/>
  <c r="H622" i="9"/>
  <c r="D622" i="9"/>
  <c r="C622" i="9"/>
  <c r="G621" i="9"/>
  <c r="H621" i="9"/>
  <c r="D621" i="9"/>
  <c r="C621" i="9"/>
  <c r="G620" i="9"/>
  <c r="H620" i="9"/>
  <c r="D620" i="9"/>
  <c r="C620" i="9"/>
  <c r="G619" i="9"/>
  <c r="H619" i="9"/>
  <c r="D619" i="9"/>
  <c r="C619" i="9"/>
  <c r="G597" i="9"/>
  <c r="H597" i="9"/>
  <c r="E597" i="9"/>
  <c r="C597" i="9"/>
  <c r="G596" i="9"/>
  <c r="H596" i="9"/>
  <c r="E596" i="9"/>
  <c r="C596" i="9"/>
  <c r="G595" i="9"/>
  <c r="H595" i="9"/>
  <c r="E595" i="9"/>
  <c r="C595" i="9"/>
  <c r="G594" i="9"/>
  <c r="H594" i="9"/>
  <c r="E594" i="9"/>
  <c r="C594" i="9"/>
  <c r="G587" i="9"/>
  <c r="H587" i="9"/>
  <c r="E587" i="9"/>
  <c r="C587" i="9"/>
  <c r="G586" i="9"/>
  <c r="H586" i="9"/>
  <c r="E586" i="9"/>
  <c r="C586" i="9"/>
  <c r="G581" i="9"/>
  <c r="H581" i="9"/>
  <c r="E581" i="9"/>
  <c r="C581" i="9"/>
  <c r="G580" i="9"/>
  <c r="H580" i="9"/>
  <c r="E580" i="9"/>
  <c r="C580" i="9"/>
  <c r="G579" i="9"/>
  <c r="H579" i="9"/>
  <c r="E579" i="9"/>
  <c r="C579" i="9"/>
  <c r="G578" i="9"/>
  <c r="H578" i="9"/>
  <c r="E578" i="9"/>
  <c r="C578" i="9"/>
  <c r="G573" i="9"/>
  <c r="H573" i="9"/>
  <c r="D573" i="9"/>
  <c r="C573" i="9"/>
  <c r="G572" i="9"/>
  <c r="H572" i="9"/>
  <c r="D572" i="9"/>
  <c r="C572" i="9"/>
  <c r="G571" i="9"/>
  <c r="H571" i="9"/>
  <c r="D571" i="9"/>
  <c r="C571" i="9"/>
  <c r="G570" i="9"/>
  <c r="H570" i="9"/>
  <c r="D570" i="9"/>
  <c r="C570" i="9"/>
  <c r="G569" i="9"/>
  <c r="H569" i="9"/>
  <c r="D569" i="9"/>
  <c r="C569" i="9"/>
  <c r="G568" i="9"/>
  <c r="H568" i="9"/>
  <c r="D568" i="9"/>
  <c r="C568" i="9"/>
  <c r="G567" i="9"/>
  <c r="H567" i="9"/>
  <c r="D567" i="9"/>
  <c r="C567" i="9"/>
  <c r="G547" i="9"/>
  <c r="H547" i="9"/>
  <c r="E547" i="9"/>
  <c r="C547" i="9"/>
  <c r="G546" i="9"/>
  <c r="H546" i="9"/>
  <c r="E546" i="9"/>
  <c r="C546" i="9"/>
  <c r="G545" i="9"/>
  <c r="H545" i="9"/>
  <c r="E545" i="9"/>
  <c r="C545" i="9"/>
  <c r="G544" i="9"/>
  <c r="H544" i="9"/>
  <c r="E544" i="9"/>
  <c r="C544" i="9"/>
  <c r="G543" i="9"/>
  <c r="H543" i="9"/>
  <c r="E543" i="9"/>
  <c r="C543" i="9"/>
  <c r="G537" i="9"/>
  <c r="H537" i="9"/>
  <c r="E537" i="9"/>
  <c r="C537" i="9"/>
  <c r="G536" i="9"/>
  <c r="H536" i="9"/>
  <c r="E536" i="9"/>
  <c r="C536" i="9"/>
  <c r="G531" i="9"/>
  <c r="H531" i="9"/>
  <c r="E531" i="9"/>
  <c r="C531" i="9"/>
  <c r="G530" i="9"/>
  <c r="H530" i="9"/>
  <c r="E530" i="9"/>
  <c r="C530" i="9"/>
  <c r="G529" i="9"/>
  <c r="H529" i="9"/>
  <c r="E529" i="9"/>
  <c r="C529" i="9"/>
  <c r="G528" i="9"/>
  <c r="H528" i="9"/>
  <c r="E528" i="9"/>
  <c r="C528" i="9"/>
  <c r="G523" i="9"/>
  <c r="H523" i="9"/>
  <c r="D523" i="9"/>
  <c r="C523" i="9"/>
  <c r="G522" i="9"/>
  <c r="H522" i="9"/>
  <c r="D522" i="9"/>
  <c r="C522" i="9"/>
  <c r="G521" i="9"/>
  <c r="H521" i="9"/>
  <c r="D521" i="9"/>
  <c r="C521" i="9"/>
  <c r="G520" i="9"/>
  <c r="H520" i="9"/>
  <c r="D520" i="9"/>
  <c r="C520" i="9"/>
  <c r="G519" i="9"/>
  <c r="H519" i="9"/>
  <c r="D519" i="9"/>
  <c r="C519" i="9"/>
  <c r="G518" i="9"/>
  <c r="H518" i="9"/>
  <c r="D518" i="9"/>
  <c r="C518" i="9"/>
  <c r="G517" i="9"/>
  <c r="H517" i="9"/>
  <c r="D517" i="9"/>
  <c r="C517" i="9"/>
  <c r="G497" i="9"/>
  <c r="H497" i="9"/>
  <c r="E497" i="9"/>
  <c r="C497" i="9"/>
  <c r="G496" i="9"/>
  <c r="H496" i="9"/>
  <c r="E496" i="9"/>
  <c r="C496" i="9"/>
  <c r="G495" i="9"/>
  <c r="H495" i="9"/>
  <c r="E495" i="9"/>
  <c r="C495" i="9"/>
  <c r="G494" i="9"/>
  <c r="H494" i="9"/>
  <c r="E494" i="9"/>
  <c r="C494" i="9"/>
  <c r="G487" i="9"/>
  <c r="H487" i="9"/>
  <c r="E487" i="9"/>
  <c r="C487" i="9"/>
  <c r="G486" i="9"/>
  <c r="H486" i="9"/>
  <c r="E486" i="9"/>
  <c r="C486" i="9"/>
  <c r="G481" i="9"/>
  <c r="H481" i="9"/>
  <c r="E481" i="9"/>
  <c r="C481" i="9"/>
  <c r="G480" i="9"/>
  <c r="H480" i="9"/>
  <c r="E480" i="9"/>
  <c r="C480" i="9"/>
  <c r="G479" i="9"/>
  <c r="H479" i="9"/>
  <c r="E479" i="9"/>
  <c r="C479" i="9"/>
  <c r="G478" i="9"/>
  <c r="H478" i="9"/>
  <c r="E478" i="9"/>
  <c r="C478" i="9"/>
  <c r="G473" i="9"/>
  <c r="H473" i="9"/>
  <c r="D473" i="9"/>
  <c r="C473" i="9"/>
  <c r="G472" i="9"/>
  <c r="H472" i="9"/>
  <c r="D472" i="9"/>
  <c r="C472" i="9"/>
  <c r="G471" i="9"/>
  <c r="H471" i="9"/>
  <c r="D471" i="9"/>
  <c r="C471" i="9"/>
  <c r="G470" i="9"/>
  <c r="H470" i="9"/>
  <c r="D470" i="9"/>
  <c r="C470" i="9"/>
  <c r="G469" i="9"/>
  <c r="H469" i="9"/>
  <c r="D469" i="9"/>
  <c r="C469" i="9"/>
  <c r="G468" i="9"/>
  <c r="H468" i="9"/>
  <c r="D468" i="9"/>
  <c r="C468" i="9"/>
  <c r="G467" i="9"/>
  <c r="H467" i="9"/>
  <c r="D467" i="9"/>
  <c r="C467" i="9"/>
  <c r="G447" i="9"/>
  <c r="H447" i="9"/>
  <c r="E447" i="9"/>
  <c r="C447" i="9"/>
  <c r="G446" i="9"/>
  <c r="H446" i="9"/>
  <c r="E446" i="9"/>
  <c r="C446" i="9"/>
  <c r="G445" i="9"/>
  <c r="H445" i="9"/>
  <c r="E445" i="9"/>
  <c r="C445" i="9"/>
  <c r="G444" i="9"/>
  <c r="H444" i="9"/>
  <c r="E444" i="9"/>
  <c r="C444" i="9"/>
  <c r="G437" i="9"/>
  <c r="H437" i="9"/>
  <c r="E437" i="9"/>
  <c r="C437" i="9"/>
  <c r="G436" i="9"/>
  <c r="H436" i="9"/>
  <c r="E436" i="9"/>
  <c r="C436" i="9"/>
  <c r="G431" i="9"/>
  <c r="H431" i="9"/>
  <c r="E431" i="9"/>
  <c r="C431" i="9"/>
  <c r="G430" i="9"/>
  <c r="H430" i="9"/>
  <c r="E430" i="9"/>
  <c r="C430" i="9"/>
  <c r="G429" i="9"/>
  <c r="H429" i="9"/>
  <c r="E429" i="9"/>
  <c r="C429" i="9"/>
  <c r="G428" i="9"/>
  <c r="H428" i="9"/>
  <c r="E428" i="9"/>
  <c r="C428" i="9"/>
  <c r="G423" i="9"/>
  <c r="H423" i="9"/>
  <c r="D423" i="9"/>
  <c r="C423" i="9"/>
  <c r="G422" i="9"/>
  <c r="H422" i="9"/>
  <c r="D422" i="9"/>
  <c r="C422" i="9"/>
  <c r="G421" i="9"/>
  <c r="H421" i="9"/>
  <c r="D421" i="9"/>
  <c r="C421" i="9"/>
  <c r="G420" i="9"/>
  <c r="H420" i="9"/>
  <c r="D420" i="9"/>
  <c r="C420" i="9"/>
  <c r="G419" i="9"/>
  <c r="H419" i="9"/>
  <c r="D419" i="9"/>
  <c r="C419" i="9"/>
  <c r="G418" i="9"/>
  <c r="H418" i="9"/>
  <c r="D418" i="9"/>
  <c r="C418" i="9"/>
  <c r="G417" i="9"/>
  <c r="H417" i="9"/>
  <c r="D417" i="9"/>
  <c r="C417" i="9"/>
  <c r="G397" i="9"/>
  <c r="H397" i="9"/>
  <c r="E397" i="9"/>
  <c r="C397" i="9"/>
  <c r="G396" i="9"/>
  <c r="H396" i="9"/>
  <c r="E396" i="9"/>
  <c r="C396" i="9"/>
  <c r="G395" i="9"/>
  <c r="H395" i="9"/>
  <c r="E395" i="9"/>
  <c r="C395" i="9"/>
  <c r="G394" i="9"/>
  <c r="H394" i="9"/>
  <c r="E394" i="9"/>
  <c r="C394" i="9"/>
  <c r="G393" i="9"/>
  <c r="H393" i="9"/>
  <c r="E393" i="9"/>
  <c r="C393" i="9"/>
  <c r="G387" i="9"/>
  <c r="H387" i="9"/>
  <c r="E387" i="9"/>
  <c r="C387" i="9"/>
  <c r="G386" i="9"/>
  <c r="H386" i="9"/>
  <c r="E386" i="9"/>
  <c r="C386" i="9"/>
  <c r="G381" i="9"/>
  <c r="H381" i="9"/>
  <c r="E381" i="9"/>
  <c r="C381" i="9"/>
  <c r="G380" i="9"/>
  <c r="H380" i="9"/>
  <c r="E380" i="9"/>
  <c r="C380" i="9"/>
  <c r="G379" i="9"/>
  <c r="H379" i="9"/>
  <c r="E379" i="9"/>
  <c r="C379" i="9"/>
  <c r="G378" i="9"/>
  <c r="H378" i="9"/>
  <c r="E378" i="9"/>
  <c r="C378" i="9"/>
  <c r="G373" i="9"/>
  <c r="H373" i="9"/>
  <c r="D373" i="9"/>
  <c r="C373" i="9"/>
  <c r="G372" i="9"/>
  <c r="H372" i="9"/>
  <c r="D372" i="9"/>
  <c r="C372" i="9"/>
  <c r="G371" i="9"/>
  <c r="H371" i="9"/>
  <c r="D371" i="9"/>
  <c r="C371" i="9"/>
  <c r="G370" i="9"/>
  <c r="H370" i="9"/>
  <c r="D370" i="9"/>
  <c r="C370" i="9"/>
  <c r="G369" i="9"/>
  <c r="H369" i="9"/>
  <c r="D369" i="9"/>
  <c r="C369" i="9"/>
  <c r="G368" i="9"/>
  <c r="H368" i="9"/>
  <c r="D368" i="9"/>
  <c r="C368" i="9"/>
  <c r="G367" i="9"/>
  <c r="H367" i="9"/>
  <c r="D367" i="9"/>
  <c r="C367" i="9"/>
  <c r="G347" i="9"/>
  <c r="H347" i="9"/>
  <c r="E347" i="9"/>
  <c r="C347" i="9"/>
  <c r="G346" i="9"/>
  <c r="H346" i="9"/>
  <c r="E346" i="9"/>
  <c r="C346" i="9"/>
  <c r="G345" i="9"/>
  <c r="H345" i="9"/>
  <c r="E345" i="9"/>
  <c r="C345" i="9"/>
  <c r="G344" i="9"/>
  <c r="H344" i="9"/>
  <c r="E344" i="9"/>
  <c r="C344" i="9"/>
  <c r="G343" i="9"/>
  <c r="H343" i="9"/>
  <c r="E343" i="9"/>
  <c r="C343" i="9"/>
  <c r="G337" i="9"/>
  <c r="H337" i="9"/>
  <c r="E337" i="9"/>
  <c r="C337" i="9"/>
  <c r="G336" i="9"/>
  <c r="H336" i="9"/>
  <c r="E336" i="9"/>
  <c r="C336" i="9"/>
  <c r="G331" i="9"/>
  <c r="H331" i="9"/>
  <c r="E331" i="9"/>
  <c r="C331" i="9"/>
  <c r="G330" i="9"/>
  <c r="H330" i="9"/>
  <c r="E330" i="9"/>
  <c r="C330" i="9"/>
  <c r="G329" i="9"/>
  <c r="H329" i="9"/>
  <c r="E329" i="9"/>
  <c r="C329" i="9"/>
  <c r="G328" i="9"/>
  <c r="H328" i="9"/>
  <c r="E328" i="9"/>
  <c r="C328" i="9"/>
  <c r="G323" i="9"/>
  <c r="H323" i="9"/>
  <c r="D323" i="9"/>
  <c r="C323" i="9"/>
  <c r="G322" i="9"/>
  <c r="H322" i="9"/>
  <c r="D322" i="9"/>
  <c r="C322" i="9"/>
  <c r="G321" i="9"/>
  <c r="H321" i="9"/>
  <c r="D321" i="9"/>
  <c r="C321" i="9"/>
  <c r="G320" i="9"/>
  <c r="H320" i="9"/>
  <c r="D320" i="9"/>
  <c r="C320" i="9"/>
  <c r="G319" i="9"/>
  <c r="H319" i="9"/>
  <c r="D319" i="9"/>
  <c r="C319" i="9"/>
  <c r="G318" i="9"/>
  <c r="H318" i="9"/>
  <c r="D318" i="9"/>
  <c r="C318" i="9"/>
  <c r="G317" i="9"/>
  <c r="H317" i="9"/>
  <c r="D317" i="9"/>
  <c r="C317" i="9"/>
  <c r="G297" i="9"/>
  <c r="H297" i="9"/>
  <c r="E297" i="9"/>
  <c r="C297" i="9"/>
  <c r="G296" i="9"/>
  <c r="H296" i="9"/>
  <c r="E296" i="9"/>
  <c r="C296" i="9"/>
  <c r="G295" i="9"/>
  <c r="H295" i="9"/>
  <c r="E295" i="9"/>
  <c r="C295" i="9"/>
  <c r="G287" i="9"/>
  <c r="H287" i="9"/>
  <c r="E287" i="9"/>
  <c r="C287" i="9"/>
  <c r="G286" i="9"/>
  <c r="H286" i="9"/>
  <c r="E286" i="9"/>
  <c r="C286" i="9"/>
  <c r="G281" i="9"/>
  <c r="H281" i="9"/>
  <c r="E281" i="9"/>
  <c r="C281" i="9"/>
  <c r="G280" i="9"/>
  <c r="H280" i="9"/>
  <c r="E280" i="9"/>
  <c r="C280" i="9"/>
  <c r="G279" i="9"/>
  <c r="H279" i="9"/>
  <c r="E279" i="9"/>
  <c r="C279" i="9"/>
  <c r="G278" i="9"/>
  <c r="H278" i="9"/>
  <c r="E278" i="9"/>
  <c r="C278" i="9"/>
  <c r="G273" i="9"/>
  <c r="H273" i="9"/>
  <c r="D273" i="9"/>
  <c r="C273" i="9"/>
  <c r="G272" i="9"/>
  <c r="H272" i="9"/>
  <c r="D272" i="9"/>
  <c r="C272" i="9"/>
  <c r="G271" i="9"/>
  <c r="H271" i="9"/>
  <c r="D271" i="9"/>
  <c r="C271" i="9"/>
  <c r="G270" i="9"/>
  <c r="H270" i="9"/>
  <c r="D270" i="9"/>
  <c r="C270" i="9"/>
  <c r="G269" i="9"/>
  <c r="H269" i="9"/>
  <c r="D269" i="9"/>
  <c r="C269" i="9"/>
  <c r="G268" i="9"/>
  <c r="H268" i="9"/>
  <c r="D268" i="9"/>
  <c r="C268" i="9"/>
  <c r="G267" i="9"/>
  <c r="H267" i="9"/>
  <c r="D267" i="9"/>
  <c r="C267" i="9"/>
  <c r="G247" i="9"/>
  <c r="H247" i="9"/>
  <c r="E247" i="9"/>
  <c r="C247" i="9"/>
  <c r="G246" i="9"/>
  <c r="H246" i="9"/>
  <c r="E246" i="9"/>
  <c r="C246" i="9"/>
  <c r="G245" i="9"/>
  <c r="H245" i="9"/>
  <c r="E245" i="9"/>
  <c r="C245" i="9"/>
  <c r="G244" i="9"/>
  <c r="H244" i="9"/>
  <c r="E244" i="9"/>
  <c r="C244" i="9"/>
  <c r="G237" i="9"/>
  <c r="H237" i="9"/>
  <c r="E237" i="9"/>
  <c r="C237" i="9"/>
  <c r="G236" i="9"/>
  <c r="H236" i="9"/>
  <c r="E236" i="9"/>
  <c r="C236" i="9"/>
  <c r="G231" i="9"/>
  <c r="H231" i="9"/>
  <c r="E231" i="9"/>
  <c r="C231" i="9"/>
  <c r="G230" i="9"/>
  <c r="H230" i="9"/>
  <c r="E230" i="9"/>
  <c r="C230" i="9"/>
  <c r="G229" i="9"/>
  <c r="H229" i="9"/>
  <c r="E229" i="9"/>
  <c r="C229" i="9"/>
  <c r="G228" i="9"/>
  <c r="H228" i="9"/>
  <c r="E228" i="9"/>
  <c r="C228" i="9"/>
  <c r="G223" i="9"/>
  <c r="H223" i="9"/>
  <c r="D223" i="9"/>
  <c r="C223" i="9"/>
  <c r="G222" i="9"/>
  <c r="H222" i="9"/>
  <c r="D222" i="9"/>
  <c r="C222" i="9"/>
  <c r="G221" i="9"/>
  <c r="H221" i="9"/>
  <c r="D221" i="9"/>
  <c r="C221" i="9"/>
  <c r="G220" i="9"/>
  <c r="H220" i="9"/>
  <c r="D220" i="9"/>
  <c r="C220" i="9"/>
  <c r="G219" i="9"/>
  <c r="H219" i="9"/>
  <c r="D219" i="9"/>
  <c r="C219" i="9"/>
  <c r="G218" i="9"/>
  <c r="H218" i="9"/>
  <c r="D218" i="9"/>
  <c r="C218" i="9"/>
  <c r="G217" i="9"/>
  <c r="H217" i="9"/>
  <c r="D217" i="9"/>
  <c r="C217" i="9"/>
  <c r="G197" i="9"/>
  <c r="H197" i="9"/>
  <c r="E197" i="9"/>
  <c r="C197" i="9"/>
  <c r="G196" i="9"/>
  <c r="H196" i="9"/>
  <c r="E196" i="9"/>
  <c r="C196" i="9"/>
  <c r="G195" i="9"/>
  <c r="H195" i="9"/>
  <c r="E195" i="9"/>
  <c r="C195" i="9"/>
  <c r="G194" i="9"/>
  <c r="H194" i="9"/>
  <c r="E194" i="9"/>
  <c r="C194" i="9"/>
  <c r="G187" i="9"/>
  <c r="H187" i="9"/>
  <c r="E187" i="9"/>
  <c r="C187" i="9"/>
  <c r="G186" i="9"/>
  <c r="H186" i="9"/>
  <c r="E186" i="9"/>
  <c r="C186" i="9"/>
  <c r="G181" i="9"/>
  <c r="H181" i="9"/>
  <c r="E181" i="9"/>
  <c r="C181" i="9"/>
  <c r="G180" i="9"/>
  <c r="H180" i="9"/>
  <c r="E180" i="9"/>
  <c r="C180" i="9"/>
  <c r="G179" i="9"/>
  <c r="H179" i="9"/>
  <c r="E179" i="9"/>
  <c r="C179" i="9"/>
  <c r="G178" i="9"/>
  <c r="H178" i="9"/>
  <c r="E178" i="9"/>
  <c r="C178" i="9"/>
  <c r="G173" i="9"/>
  <c r="H173" i="9"/>
  <c r="D173" i="9"/>
  <c r="C173" i="9"/>
  <c r="G172" i="9"/>
  <c r="H172" i="9"/>
  <c r="D172" i="9"/>
  <c r="C172" i="9"/>
  <c r="G171" i="9"/>
  <c r="H171" i="9"/>
  <c r="D171" i="9"/>
  <c r="C171" i="9"/>
  <c r="G170" i="9"/>
  <c r="H170" i="9"/>
  <c r="D170" i="9"/>
  <c r="C170" i="9"/>
  <c r="G169" i="9"/>
  <c r="H169" i="9"/>
  <c r="D169" i="9"/>
  <c r="C169" i="9"/>
  <c r="G168" i="9"/>
  <c r="H168" i="9"/>
  <c r="D168" i="9"/>
  <c r="C168" i="9"/>
  <c r="G167" i="9"/>
  <c r="H167" i="9"/>
  <c r="D167" i="9"/>
  <c r="C167" i="9"/>
  <c r="G147" i="9"/>
  <c r="H147" i="9"/>
  <c r="E147" i="9"/>
  <c r="C147" i="9"/>
  <c r="G146" i="9"/>
  <c r="H146" i="9"/>
  <c r="E146" i="9"/>
  <c r="C146" i="9"/>
  <c r="G145" i="9"/>
  <c r="H145" i="9"/>
  <c r="E145" i="9"/>
  <c r="C145" i="9"/>
  <c r="G144" i="9"/>
  <c r="H144" i="9"/>
  <c r="E144" i="9"/>
  <c r="C144" i="9"/>
  <c r="G137" i="9"/>
  <c r="H137" i="9"/>
  <c r="E137" i="9"/>
  <c r="C137" i="9"/>
  <c r="G136" i="9"/>
  <c r="H136" i="9"/>
  <c r="E136" i="9"/>
  <c r="C136" i="9"/>
  <c r="G131" i="9"/>
  <c r="H131" i="9"/>
  <c r="E131" i="9"/>
  <c r="C131" i="9"/>
  <c r="G130" i="9"/>
  <c r="H130" i="9"/>
  <c r="E130" i="9"/>
  <c r="C130" i="9"/>
  <c r="G129" i="9"/>
  <c r="H129" i="9"/>
  <c r="E129" i="9"/>
  <c r="C129" i="9"/>
  <c r="G128" i="9"/>
  <c r="H128" i="9"/>
  <c r="E128" i="9"/>
  <c r="C128" i="9"/>
  <c r="G123" i="9"/>
  <c r="H123" i="9"/>
  <c r="D123" i="9"/>
  <c r="C123" i="9"/>
  <c r="G122" i="9"/>
  <c r="H122" i="9"/>
  <c r="D122" i="9"/>
  <c r="C122" i="9"/>
  <c r="G121" i="9"/>
  <c r="H121" i="9"/>
  <c r="D121" i="9"/>
  <c r="C121" i="9"/>
  <c r="G120" i="9"/>
  <c r="H120" i="9"/>
  <c r="D120" i="9"/>
  <c r="C120" i="9"/>
  <c r="G119" i="9"/>
  <c r="H119" i="9"/>
  <c r="D119" i="9"/>
  <c r="C119" i="9"/>
  <c r="G118" i="9"/>
  <c r="H118" i="9"/>
  <c r="D118" i="9"/>
  <c r="C118" i="9"/>
  <c r="G117" i="9"/>
  <c r="H117" i="9"/>
  <c r="D117" i="9"/>
  <c r="C117" i="9"/>
  <c r="G97" i="9"/>
  <c r="H97" i="9"/>
  <c r="E97" i="9"/>
  <c r="C97" i="9"/>
  <c r="G96" i="9"/>
  <c r="H96" i="9"/>
  <c r="E96" i="9"/>
  <c r="C96" i="9"/>
  <c r="G87" i="9"/>
  <c r="H87" i="9"/>
  <c r="E87" i="9"/>
  <c r="C87" i="9"/>
  <c r="G86" i="9"/>
  <c r="H86" i="9"/>
  <c r="E86" i="9"/>
  <c r="C86" i="9"/>
  <c r="G81" i="9"/>
  <c r="H81" i="9"/>
  <c r="E81" i="9"/>
  <c r="C81" i="9"/>
  <c r="G80" i="9"/>
  <c r="H80" i="9"/>
  <c r="E80" i="9"/>
  <c r="C80" i="9"/>
  <c r="G79" i="9"/>
  <c r="H79" i="9"/>
  <c r="E79" i="9"/>
  <c r="C79" i="9"/>
  <c r="G78" i="9"/>
  <c r="H78" i="9"/>
  <c r="E78" i="9"/>
  <c r="C78" i="9"/>
  <c r="G73" i="9"/>
  <c r="H73" i="9"/>
  <c r="D73" i="9"/>
  <c r="C73" i="9"/>
  <c r="G72" i="9"/>
  <c r="H72" i="9"/>
  <c r="D72" i="9"/>
  <c r="C72" i="9"/>
  <c r="G71" i="9"/>
  <c r="H71" i="9"/>
  <c r="D71" i="9"/>
  <c r="C71" i="9"/>
  <c r="G70" i="9"/>
  <c r="H70" i="9"/>
  <c r="D70" i="9"/>
  <c r="C70" i="9"/>
  <c r="G69" i="9"/>
  <c r="H69" i="9"/>
  <c r="D69" i="9"/>
  <c r="C69" i="9"/>
  <c r="G68" i="9"/>
  <c r="H68" i="9"/>
  <c r="D68" i="9"/>
  <c r="C68" i="9"/>
  <c r="G67" i="9"/>
  <c r="H67" i="9"/>
  <c r="D67" i="9"/>
  <c r="C67" i="9"/>
  <c r="G47" i="9"/>
  <c r="H47" i="9"/>
  <c r="E47" i="9"/>
  <c r="C47" i="9"/>
  <c r="G46" i="9"/>
  <c r="H46" i="9"/>
  <c r="E46" i="9"/>
  <c r="C46" i="9"/>
  <c r="G45" i="9"/>
  <c r="H45" i="9"/>
  <c r="E45" i="9"/>
  <c r="C45" i="9"/>
  <c r="G44" i="9"/>
  <c r="H44" i="9"/>
  <c r="E44" i="9"/>
  <c r="C44" i="9"/>
  <c r="G43" i="9"/>
  <c r="H43" i="9"/>
  <c r="E43" i="9"/>
  <c r="C43" i="9"/>
  <c r="G37" i="9"/>
  <c r="H37" i="9"/>
  <c r="E37" i="9"/>
  <c r="C37" i="9"/>
  <c r="G36" i="9"/>
  <c r="H36" i="9"/>
  <c r="E36" i="9"/>
  <c r="C36" i="9"/>
  <c r="G31" i="9"/>
  <c r="H31" i="9"/>
  <c r="E31" i="9"/>
  <c r="C31" i="9"/>
  <c r="G30" i="9"/>
  <c r="H30" i="9"/>
  <c r="E30" i="9"/>
  <c r="C30" i="9"/>
  <c r="G29" i="9"/>
  <c r="H29" i="9"/>
  <c r="E29" i="9"/>
  <c r="C29" i="9"/>
  <c r="G28" i="9"/>
  <c r="H28" i="9"/>
  <c r="E28" i="9"/>
  <c r="C28" i="9"/>
  <c r="G23" i="9"/>
  <c r="H23" i="9"/>
  <c r="D23" i="9"/>
  <c r="C23" i="9"/>
  <c r="G22" i="9"/>
  <c r="H22" i="9"/>
  <c r="D22" i="9"/>
  <c r="C22" i="9"/>
  <c r="G21" i="9"/>
  <c r="H21" i="9"/>
  <c r="D21" i="9"/>
  <c r="C21" i="9"/>
  <c r="H1744" i="9"/>
  <c r="H1844" i="9"/>
  <c r="H1544" i="9"/>
  <c r="H1644" i="9"/>
  <c r="H1694" i="9"/>
  <c r="H1838" i="9"/>
  <c r="G1848" i="9"/>
  <c r="H1848" i="9"/>
  <c r="H1854" i="9"/>
  <c r="H1788" i="9"/>
  <c r="G1798" i="9"/>
  <c r="H1798" i="9"/>
  <c r="H1738" i="9"/>
  <c r="G1748" i="9"/>
  <c r="H1748" i="9"/>
  <c r="H1754" i="9"/>
  <c r="H1688" i="9"/>
  <c r="G1698" i="9"/>
  <c r="H1698" i="9"/>
  <c r="H1704" i="9"/>
  <c r="H1638" i="9"/>
  <c r="G1648" i="9"/>
  <c r="H1648" i="9"/>
  <c r="H1654" i="9"/>
  <c r="H1594" i="9"/>
  <c r="H1588" i="9"/>
  <c r="G1598" i="9"/>
  <c r="H1598" i="9"/>
  <c r="H1538" i="9"/>
  <c r="G1548" i="9"/>
  <c r="H1548" i="9"/>
  <c r="H1554" i="9"/>
  <c r="H1494" i="9"/>
  <c r="H1488" i="9"/>
  <c r="G1498" i="9"/>
  <c r="H1498" i="9"/>
  <c r="H1444" i="9"/>
  <c r="H1438" i="9"/>
  <c r="G1448" i="9"/>
  <c r="H1448" i="9"/>
  <c r="H1388" i="9"/>
  <c r="G1398" i="9"/>
  <c r="H1398" i="9"/>
  <c r="H1404" i="9"/>
  <c r="H1344" i="9"/>
  <c r="H1338" i="9"/>
  <c r="G1348" i="9"/>
  <c r="H1348" i="9"/>
  <c r="H1354" i="9"/>
  <c r="H1288" i="9"/>
  <c r="G1298" i="9"/>
  <c r="H1298" i="9"/>
  <c r="H1304" i="9"/>
  <c r="H1238" i="9"/>
  <c r="G1248" i="9"/>
  <c r="H1248" i="9"/>
  <c r="H1254" i="9"/>
  <c r="H1188" i="9"/>
  <c r="G1198" i="9"/>
  <c r="H1198" i="9"/>
  <c r="H1200" i="9"/>
  <c r="H1138" i="9"/>
  <c r="G1148" i="9"/>
  <c r="H1148" i="9"/>
  <c r="H1088" i="9"/>
  <c r="G1098" i="9"/>
  <c r="H1098" i="9"/>
  <c r="H182" i="9"/>
  <c r="G192" i="9"/>
  <c r="H192" i="9"/>
  <c r="H332" i="9"/>
  <c r="G342" i="9"/>
  <c r="H342" i="9"/>
  <c r="H348" i="9"/>
  <c r="H482" i="9"/>
  <c r="G492" i="9"/>
  <c r="H492" i="9"/>
  <c r="H82" i="9"/>
  <c r="G92" i="9"/>
  <c r="H92" i="9"/>
  <c r="H532" i="9"/>
  <c r="G542" i="9"/>
  <c r="H542" i="9"/>
  <c r="H548" i="9"/>
  <c r="H132" i="9"/>
  <c r="G142" i="9"/>
  <c r="H142" i="9"/>
  <c r="H736" i="9"/>
  <c r="G746" i="9"/>
  <c r="H746" i="9"/>
  <c r="H938" i="9"/>
  <c r="G948" i="9"/>
  <c r="H948" i="9"/>
  <c r="H954" i="9"/>
  <c r="H682" i="9"/>
  <c r="G692" i="9"/>
  <c r="H692" i="9"/>
  <c r="H582" i="9"/>
  <c r="G592" i="9"/>
  <c r="H592" i="9"/>
  <c r="H288" i="9"/>
  <c r="H742" i="9"/>
  <c r="H88" i="9"/>
  <c r="H338" i="9"/>
  <c r="H538" i="9"/>
  <c r="H994" i="9"/>
  <c r="H38" i="9"/>
  <c r="H188" i="9"/>
  <c r="H238" i="9"/>
  <c r="H138" i="9"/>
  <c r="H382" i="9"/>
  <c r="G392" i="9"/>
  <c r="H392" i="9"/>
  <c r="H398" i="9"/>
  <c r="H786" i="9"/>
  <c r="G796" i="9"/>
  <c r="H796" i="9"/>
  <c r="H988" i="9"/>
  <c r="G998" i="9"/>
  <c r="H998" i="9"/>
  <c r="H1004" i="9"/>
  <c r="H282" i="9"/>
  <c r="G292" i="9"/>
  <c r="H292" i="9"/>
  <c r="H888" i="9"/>
  <c r="G898" i="9"/>
  <c r="H898" i="9"/>
  <c r="H904" i="9"/>
  <c r="H438" i="9"/>
  <c r="H488" i="9"/>
  <c r="H632" i="9"/>
  <c r="G642" i="9"/>
  <c r="H642" i="9"/>
  <c r="H1038" i="9"/>
  <c r="G1048" i="9"/>
  <c r="H1048" i="9"/>
  <c r="H1054" i="9"/>
  <c r="H432" i="9"/>
  <c r="G442" i="9"/>
  <c r="H442" i="9"/>
  <c r="H32" i="9"/>
  <c r="G42" i="9"/>
  <c r="H42" i="9"/>
  <c r="H48" i="9"/>
  <c r="H232" i="9"/>
  <c r="G242" i="9"/>
  <c r="H242" i="9"/>
  <c r="H841" i="9"/>
  <c r="G851" i="9"/>
  <c r="H851" i="9"/>
  <c r="H588" i="9"/>
  <c r="H638" i="9"/>
  <c r="H688" i="9"/>
  <c r="H388" i="9"/>
  <c r="H1204" i="9"/>
  <c r="C196" i="1"/>
  <c r="G1097" i="4"/>
  <c r="H1097" i="4"/>
  <c r="E1097" i="4"/>
  <c r="C1097" i="4"/>
  <c r="G1096" i="4"/>
  <c r="H1096" i="4"/>
  <c r="E1096" i="4"/>
  <c r="C1096" i="4"/>
  <c r="G1095" i="4"/>
  <c r="H1095" i="4"/>
  <c r="E1095" i="4"/>
  <c r="C1095" i="4"/>
  <c r="G1094" i="4"/>
  <c r="H1094" i="4"/>
  <c r="E1094" i="4"/>
  <c r="C1094" i="4"/>
  <c r="G1093" i="4"/>
  <c r="H1093" i="4"/>
  <c r="E1093" i="4"/>
  <c r="C1093" i="4"/>
  <c r="G1087" i="4"/>
  <c r="H1087" i="4"/>
  <c r="E1087" i="4"/>
  <c r="C1087" i="4"/>
  <c r="G1086" i="4"/>
  <c r="H1086" i="4"/>
  <c r="E1086" i="4"/>
  <c r="C1086" i="4"/>
  <c r="G1081" i="4"/>
  <c r="H1081" i="4"/>
  <c r="E1081" i="4"/>
  <c r="C1081" i="4"/>
  <c r="G1080" i="4"/>
  <c r="H1080" i="4"/>
  <c r="E1080" i="4"/>
  <c r="C1080" i="4"/>
  <c r="G1079" i="4"/>
  <c r="H1079" i="4"/>
  <c r="E1079" i="4"/>
  <c r="C1079" i="4"/>
  <c r="G1078" i="4"/>
  <c r="H1078" i="4"/>
  <c r="E1078" i="4"/>
  <c r="C1078" i="4"/>
  <c r="G1073" i="4"/>
  <c r="H1073" i="4"/>
  <c r="D1073" i="4"/>
  <c r="C1073" i="4"/>
  <c r="G1072" i="4"/>
  <c r="H1072" i="4"/>
  <c r="D1072" i="4"/>
  <c r="C1072" i="4"/>
  <c r="G1071" i="4"/>
  <c r="H1071" i="4"/>
  <c r="D1071" i="4"/>
  <c r="C1071" i="4"/>
  <c r="G1070" i="4"/>
  <c r="H1070" i="4"/>
  <c r="D1070" i="4"/>
  <c r="C1070" i="4"/>
  <c r="G1069" i="4"/>
  <c r="H1069" i="4"/>
  <c r="D1069" i="4"/>
  <c r="C1069" i="4"/>
  <c r="G1068" i="4"/>
  <c r="H1068" i="4"/>
  <c r="D1068" i="4"/>
  <c r="C1068" i="4"/>
  <c r="G1067" i="4"/>
  <c r="H1067" i="4"/>
  <c r="D1067" i="4"/>
  <c r="C1067" i="4"/>
  <c r="G1047" i="4"/>
  <c r="H1047" i="4"/>
  <c r="E1047" i="4"/>
  <c r="C1047" i="4"/>
  <c r="G1046" i="4"/>
  <c r="H1046" i="4"/>
  <c r="E1046" i="4"/>
  <c r="C1046" i="4"/>
  <c r="G1045" i="4"/>
  <c r="H1045" i="4"/>
  <c r="E1045" i="4"/>
  <c r="C1045" i="4"/>
  <c r="G1044" i="4"/>
  <c r="H1044" i="4"/>
  <c r="E1044" i="4"/>
  <c r="C1044" i="4"/>
  <c r="G1043" i="4"/>
  <c r="H1043" i="4"/>
  <c r="E1043" i="4"/>
  <c r="C1043" i="4"/>
  <c r="G1037" i="4"/>
  <c r="H1037" i="4"/>
  <c r="E1037" i="4"/>
  <c r="C1037" i="4"/>
  <c r="G1036" i="4"/>
  <c r="H1036" i="4"/>
  <c r="E1036" i="4"/>
  <c r="C1036" i="4"/>
  <c r="G1031" i="4"/>
  <c r="H1031" i="4"/>
  <c r="E1031" i="4"/>
  <c r="C1031" i="4"/>
  <c r="G1030" i="4"/>
  <c r="H1030" i="4"/>
  <c r="E1030" i="4"/>
  <c r="C1030" i="4"/>
  <c r="G1029" i="4"/>
  <c r="H1029" i="4"/>
  <c r="E1029" i="4"/>
  <c r="C1029" i="4"/>
  <c r="G1028" i="4"/>
  <c r="H1028" i="4"/>
  <c r="E1028" i="4"/>
  <c r="C1028" i="4"/>
  <c r="G1023" i="4"/>
  <c r="H1023" i="4"/>
  <c r="D1023" i="4"/>
  <c r="C1023" i="4"/>
  <c r="G1022" i="4"/>
  <c r="H1022" i="4"/>
  <c r="D1022" i="4"/>
  <c r="C1022" i="4"/>
  <c r="G1021" i="4"/>
  <c r="H1021" i="4"/>
  <c r="D1021" i="4"/>
  <c r="C1021" i="4"/>
  <c r="G1020" i="4"/>
  <c r="H1020" i="4"/>
  <c r="D1020" i="4"/>
  <c r="C1020" i="4"/>
  <c r="G1019" i="4"/>
  <c r="H1019" i="4"/>
  <c r="D1019" i="4"/>
  <c r="C1019" i="4"/>
  <c r="G1018" i="4"/>
  <c r="H1018" i="4"/>
  <c r="D1018" i="4"/>
  <c r="C1018" i="4"/>
  <c r="G1017" i="4"/>
  <c r="H1017" i="4"/>
  <c r="D1017" i="4"/>
  <c r="C1017" i="4"/>
  <c r="C195" i="1"/>
  <c r="G997" i="4"/>
  <c r="H997" i="4"/>
  <c r="E997" i="4"/>
  <c r="C997" i="4"/>
  <c r="G996" i="4"/>
  <c r="H996" i="4"/>
  <c r="E996" i="4"/>
  <c r="C996" i="4"/>
  <c r="G995" i="4"/>
  <c r="H995" i="4"/>
  <c r="E995" i="4"/>
  <c r="C995" i="4"/>
  <c r="G994" i="4"/>
  <c r="H994" i="4"/>
  <c r="E994" i="4"/>
  <c r="C994" i="4"/>
  <c r="G993" i="4"/>
  <c r="H993" i="4"/>
  <c r="E993" i="4"/>
  <c r="C993" i="4"/>
  <c r="G987" i="4"/>
  <c r="H987" i="4"/>
  <c r="E987" i="4"/>
  <c r="C987" i="4"/>
  <c r="G986" i="4"/>
  <c r="H986" i="4"/>
  <c r="E986" i="4"/>
  <c r="C986" i="4"/>
  <c r="G981" i="4"/>
  <c r="H981" i="4"/>
  <c r="E981" i="4"/>
  <c r="C981" i="4"/>
  <c r="G980" i="4"/>
  <c r="H980" i="4"/>
  <c r="E980" i="4"/>
  <c r="C980" i="4"/>
  <c r="G979" i="4"/>
  <c r="H979" i="4"/>
  <c r="E979" i="4"/>
  <c r="C979" i="4"/>
  <c r="G978" i="4"/>
  <c r="H978" i="4"/>
  <c r="E978" i="4"/>
  <c r="C978" i="4"/>
  <c r="G973" i="4"/>
  <c r="H973" i="4"/>
  <c r="D973" i="4"/>
  <c r="C973" i="4"/>
  <c r="G972" i="4"/>
  <c r="H972" i="4"/>
  <c r="D972" i="4"/>
  <c r="C972" i="4"/>
  <c r="G971" i="4"/>
  <c r="H971" i="4"/>
  <c r="D971" i="4"/>
  <c r="C971" i="4"/>
  <c r="G970" i="4"/>
  <c r="H970" i="4"/>
  <c r="D970" i="4"/>
  <c r="C970" i="4"/>
  <c r="G969" i="4"/>
  <c r="H969" i="4"/>
  <c r="D969" i="4"/>
  <c r="C969" i="4"/>
  <c r="G968" i="4"/>
  <c r="H968" i="4"/>
  <c r="D968" i="4"/>
  <c r="C968" i="4"/>
  <c r="G967" i="4"/>
  <c r="H967" i="4"/>
  <c r="D967" i="4"/>
  <c r="C967" i="4"/>
  <c r="C194" i="1"/>
  <c r="G947" i="4"/>
  <c r="H947" i="4"/>
  <c r="E947" i="4"/>
  <c r="C947" i="4"/>
  <c r="G946" i="4"/>
  <c r="H946" i="4"/>
  <c r="E946" i="4"/>
  <c r="C946" i="4"/>
  <c r="G945" i="4"/>
  <c r="H945" i="4"/>
  <c r="E945" i="4"/>
  <c r="C945" i="4"/>
  <c r="G944" i="4"/>
  <c r="H944" i="4"/>
  <c r="E944" i="4"/>
  <c r="C944" i="4"/>
  <c r="G943" i="4"/>
  <c r="H943" i="4"/>
  <c r="E943" i="4"/>
  <c r="C943" i="4"/>
  <c r="G937" i="4"/>
  <c r="H937" i="4"/>
  <c r="E937" i="4"/>
  <c r="C937" i="4"/>
  <c r="G936" i="4"/>
  <c r="H936" i="4"/>
  <c r="E936" i="4"/>
  <c r="C936" i="4"/>
  <c r="G931" i="4"/>
  <c r="H931" i="4"/>
  <c r="E931" i="4"/>
  <c r="C931" i="4"/>
  <c r="G930" i="4"/>
  <c r="H930" i="4"/>
  <c r="E930" i="4"/>
  <c r="C930" i="4"/>
  <c r="G929" i="4"/>
  <c r="H929" i="4"/>
  <c r="E929" i="4"/>
  <c r="C929" i="4"/>
  <c r="G928" i="4"/>
  <c r="H928" i="4"/>
  <c r="E928" i="4"/>
  <c r="C928" i="4"/>
  <c r="G923" i="4"/>
  <c r="H923" i="4"/>
  <c r="D923" i="4"/>
  <c r="C923" i="4"/>
  <c r="G922" i="4"/>
  <c r="H922" i="4"/>
  <c r="D922" i="4"/>
  <c r="C922" i="4"/>
  <c r="G921" i="4"/>
  <c r="H921" i="4"/>
  <c r="D921" i="4"/>
  <c r="C921" i="4"/>
  <c r="G920" i="4"/>
  <c r="H920" i="4"/>
  <c r="D920" i="4"/>
  <c r="C920" i="4"/>
  <c r="G919" i="4"/>
  <c r="H919" i="4"/>
  <c r="D919" i="4"/>
  <c r="C919" i="4"/>
  <c r="G918" i="4"/>
  <c r="H918" i="4"/>
  <c r="D918" i="4"/>
  <c r="C918" i="4"/>
  <c r="G917" i="4"/>
  <c r="H917" i="4"/>
  <c r="D917" i="4"/>
  <c r="C917" i="4"/>
  <c r="C193" i="1"/>
  <c r="G897" i="4"/>
  <c r="H897" i="4"/>
  <c r="E897" i="4"/>
  <c r="C897" i="4"/>
  <c r="G896" i="4"/>
  <c r="H896" i="4"/>
  <c r="E896" i="4"/>
  <c r="C896" i="4"/>
  <c r="G895" i="4"/>
  <c r="H895" i="4"/>
  <c r="E895" i="4"/>
  <c r="C895" i="4"/>
  <c r="G894" i="4"/>
  <c r="H894" i="4"/>
  <c r="E894" i="4"/>
  <c r="C894" i="4"/>
  <c r="G893" i="4"/>
  <c r="H893" i="4"/>
  <c r="E893" i="4"/>
  <c r="C893" i="4"/>
  <c r="G887" i="4"/>
  <c r="H887" i="4"/>
  <c r="E887" i="4"/>
  <c r="C887" i="4"/>
  <c r="G886" i="4"/>
  <c r="H886" i="4"/>
  <c r="E886" i="4"/>
  <c r="C886" i="4"/>
  <c r="G881" i="4"/>
  <c r="H881" i="4"/>
  <c r="E881" i="4"/>
  <c r="C881" i="4"/>
  <c r="G880" i="4"/>
  <c r="H880" i="4"/>
  <c r="E880" i="4"/>
  <c r="C880" i="4"/>
  <c r="G879" i="4"/>
  <c r="H879" i="4"/>
  <c r="E879" i="4"/>
  <c r="C879" i="4"/>
  <c r="G878" i="4"/>
  <c r="H878" i="4"/>
  <c r="E878" i="4"/>
  <c r="C878" i="4"/>
  <c r="G873" i="4"/>
  <c r="H873" i="4"/>
  <c r="D873" i="4"/>
  <c r="C873" i="4"/>
  <c r="G872" i="4"/>
  <c r="H872" i="4"/>
  <c r="D872" i="4"/>
  <c r="C872" i="4"/>
  <c r="G871" i="4"/>
  <c r="H871" i="4"/>
  <c r="D871" i="4"/>
  <c r="C871" i="4"/>
  <c r="G870" i="4"/>
  <c r="H870" i="4"/>
  <c r="D870" i="4"/>
  <c r="C870" i="4"/>
  <c r="G869" i="4"/>
  <c r="H869" i="4"/>
  <c r="D869" i="4"/>
  <c r="C869" i="4"/>
  <c r="G868" i="4"/>
  <c r="H868" i="4"/>
  <c r="D868" i="4"/>
  <c r="C868" i="4"/>
  <c r="G867" i="4"/>
  <c r="H867" i="4"/>
  <c r="D867" i="4"/>
  <c r="C867" i="4"/>
  <c r="G847" i="4"/>
  <c r="H847" i="4"/>
  <c r="E847" i="4"/>
  <c r="C847" i="4"/>
  <c r="G846" i="4"/>
  <c r="H846" i="4"/>
  <c r="E846" i="4"/>
  <c r="C846" i="4"/>
  <c r="G845" i="4"/>
  <c r="H845" i="4"/>
  <c r="E845" i="4"/>
  <c r="C845" i="4"/>
  <c r="G844" i="4"/>
  <c r="H844" i="4"/>
  <c r="E844" i="4"/>
  <c r="C844" i="4"/>
  <c r="G843" i="4"/>
  <c r="H843" i="4"/>
  <c r="E843" i="4"/>
  <c r="C843" i="4"/>
  <c r="G837" i="4"/>
  <c r="H837" i="4"/>
  <c r="E837" i="4"/>
  <c r="C837" i="4"/>
  <c r="G836" i="4"/>
  <c r="H836" i="4"/>
  <c r="E836" i="4"/>
  <c r="C836" i="4"/>
  <c r="G831" i="4"/>
  <c r="H831" i="4"/>
  <c r="E831" i="4"/>
  <c r="C831" i="4"/>
  <c r="G830" i="4"/>
  <c r="H830" i="4"/>
  <c r="E830" i="4"/>
  <c r="C830" i="4"/>
  <c r="G829" i="4"/>
  <c r="H829" i="4"/>
  <c r="E829" i="4"/>
  <c r="C829" i="4"/>
  <c r="G828" i="4"/>
  <c r="H828" i="4"/>
  <c r="E828" i="4"/>
  <c r="C828" i="4"/>
  <c r="G823" i="4"/>
  <c r="H823" i="4"/>
  <c r="D823" i="4"/>
  <c r="C823" i="4"/>
  <c r="G822" i="4"/>
  <c r="H822" i="4"/>
  <c r="D822" i="4"/>
  <c r="C822" i="4"/>
  <c r="G821" i="4"/>
  <c r="H821" i="4"/>
  <c r="D821" i="4"/>
  <c r="C821" i="4"/>
  <c r="G820" i="4"/>
  <c r="H820" i="4"/>
  <c r="D820" i="4"/>
  <c r="C820" i="4"/>
  <c r="G819" i="4"/>
  <c r="H819" i="4"/>
  <c r="D819" i="4"/>
  <c r="C819" i="4"/>
  <c r="G818" i="4"/>
  <c r="H818" i="4"/>
  <c r="D818" i="4"/>
  <c r="C818" i="4"/>
  <c r="G817" i="4"/>
  <c r="H817" i="4"/>
  <c r="D817" i="4"/>
  <c r="C817" i="4"/>
  <c r="G797" i="4"/>
  <c r="H797" i="4"/>
  <c r="E797" i="4"/>
  <c r="C797" i="4"/>
  <c r="G796" i="4"/>
  <c r="H796" i="4"/>
  <c r="E796" i="4"/>
  <c r="C796" i="4"/>
  <c r="G795" i="4"/>
  <c r="H795" i="4"/>
  <c r="E795" i="4"/>
  <c r="C795" i="4"/>
  <c r="G794" i="4"/>
  <c r="H794" i="4"/>
  <c r="E794" i="4"/>
  <c r="C794" i="4"/>
  <c r="G793" i="4"/>
  <c r="H793" i="4"/>
  <c r="E793" i="4"/>
  <c r="C793" i="4"/>
  <c r="G787" i="4"/>
  <c r="H787" i="4"/>
  <c r="E787" i="4"/>
  <c r="C787" i="4"/>
  <c r="G786" i="4"/>
  <c r="H786" i="4"/>
  <c r="H788" i="4"/>
  <c r="E786" i="4"/>
  <c r="C786" i="4"/>
  <c r="G781" i="4"/>
  <c r="H781" i="4"/>
  <c r="E781" i="4"/>
  <c r="C781" i="4"/>
  <c r="G780" i="4"/>
  <c r="H780" i="4"/>
  <c r="E780" i="4"/>
  <c r="C780" i="4"/>
  <c r="G779" i="4"/>
  <c r="H779" i="4"/>
  <c r="E779" i="4"/>
  <c r="C779" i="4"/>
  <c r="G778" i="4"/>
  <c r="H778" i="4"/>
  <c r="E778" i="4"/>
  <c r="C778" i="4"/>
  <c r="G773" i="4"/>
  <c r="H773" i="4"/>
  <c r="D773" i="4"/>
  <c r="C773" i="4"/>
  <c r="G772" i="4"/>
  <c r="H772" i="4"/>
  <c r="D772" i="4"/>
  <c r="C772" i="4"/>
  <c r="G771" i="4"/>
  <c r="H771" i="4"/>
  <c r="D771" i="4"/>
  <c r="C771" i="4"/>
  <c r="G770" i="4"/>
  <c r="H770" i="4"/>
  <c r="D770" i="4"/>
  <c r="C770" i="4"/>
  <c r="G769" i="4"/>
  <c r="H769" i="4"/>
  <c r="D769" i="4"/>
  <c r="C769" i="4"/>
  <c r="G768" i="4"/>
  <c r="H768" i="4"/>
  <c r="D768" i="4"/>
  <c r="C768" i="4"/>
  <c r="G767" i="4"/>
  <c r="H767" i="4"/>
  <c r="D767" i="4"/>
  <c r="C767" i="4"/>
  <c r="G747" i="4"/>
  <c r="H747" i="4"/>
  <c r="E747" i="4"/>
  <c r="C747" i="4"/>
  <c r="G746" i="4"/>
  <c r="H746" i="4"/>
  <c r="E746" i="4"/>
  <c r="C746" i="4"/>
  <c r="G745" i="4"/>
  <c r="H745" i="4"/>
  <c r="E745" i="4"/>
  <c r="C745" i="4"/>
  <c r="G744" i="4"/>
  <c r="H744" i="4"/>
  <c r="E744" i="4"/>
  <c r="C744" i="4"/>
  <c r="G743" i="4"/>
  <c r="H743" i="4"/>
  <c r="E743" i="4"/>
  <c r="C743" i="4"/>
  <c r="G737" i="4"/>
  <c r="H737" i="4"/>
  <c r="E737" i="4"/>
  <c r="C737" i="4"/>
  <c r="G736" i="4"/>
  <c r="H736" i="4"/>
  <c r="E736" i="4"/>
  <c r="C736" i="4"/>
  <c r="G731" i="4"/>
  <c r="H731" i="4"/>
  <c r="E731" i="4"/>
  <c r="C731" i="4"/>
  <c r="G730" i="4"/>
  <c r="H730" i="4"/>
  <c r="E730" i="4"/>
  <c r="C730" i="4"/>
  <c r="G729" i="4"/>
  <c r="H729" i="4"/>
  <c r="E729" i="4"/>
  <c r="C729" i="4"/>
  <c r="G728" i="4"/>
  <c r="H728" i="4"/>
  <c r="E728" i="4"/>
  <c r="C728" i="4"/>
  <c r="G723" i="4"/>
  <c r="H723" i="4"/>
  <c r="D723" i="4"/>
  <c r="C723" i="4"/>
  <c r="G722" i="4"/>
  <c r="H722" i="4"/>
  <c r="D722" i="4"/>
  <c r="C722" i="4"/>
  <c r="G721" i="4"/>
  <c r="H721" i="4"/>
  <c r="D721" i="4"/>
  <c r="C721" i="4"/>
  <c r="G720" i="4"/>
  <c r="H720" i="4"/>
  <c r="D720" i="4"/>
  <c r="C720" i="4"/>
  <c r="G719" i="4"/>
  <c r="H719" i="4"/>
  <c r="D719" i="4"/>
  <c r="C719" i="4"/>
  <c r="G718" i="4"/>
  <c r="H718" i="4"/>
  <c r="D718" i="4"/>
  <c r="C718" i="4"/>
  <c r="G717" i="4"/>
  <c r="H717" i="4"/>
  <c r="D717" i="4"/>
  <c r="C717" i="4"/>
  <c r="G697" i="4"/>
  <c r="H697" i="4"/>
  <c r="E697" i="4"/>
  <c r="C697" i="4"/>
  <c r="G696" i="4"/>
  <c r="H696" i="4"/>
  <c r="E696" i="4"/>
  <c r="C696" i="4"/>
  <c r="G695" i="4"/>
  <c r="H695" i="4"/>
  <c r="E695" i="4"/>
  <c r="C695" i="4"/>
  <c r="G694" i="4"/>
  <c r="H694" i="4"/>
  <c r="E694" i="4"/>
  <c r="C694" i="4"/>
  <c r="G693" i="4"/>
  <c r="H693" i="4"/>
  <c r="E693" i="4"/>
  <c r="C693" i="4"/>
  <c r="G687" i="4"/>
  <c r="H687" i="4"/>
  <c r="E687" i="4"/>
  <c r="C687" i="4"/>
  <c r="G686" i="4"/>
  <c r="H686" i="4"/>
  <c r="E686" i="4"/>
  <c r="C686" i="4"/>
  <c r="G681" i="4"/>
  <c r="H681" i="4"/>
  <c r="E681" i="4"/>
  <c r="C681" i="4"/>
  <c r="G680" i="4"/>
  <c r="H680" i="4"/>
  <c r="E680" i="4"/>
  <c r="C680" i="4"/>
  <c r="G679" i="4"/>
  <c r="H679" i="4"/>
  <c r="E679" i="4"/>
  <c r="C679" i="4"/>
  <c r="G678" i="4"/>
  <c r="H678" i="4"/>
  <c r="E678" i="4"/>
  <c r="C678" i="4"/>
  <c r="G673" i="4"/>
  <c r="H673" i="4"/>
  <c r="D673" i="4"/>
  <c r="C673" i="4"/>
  <c r="G672" i="4"/>
  <c r="H672" i="4"/>
  <c r="D672" i="4"/>
  <c r="C672" i="4"/>
  <c r="G671" i="4"/>
  <c r="H671" i="4"/>
  <c r="D671" i="4"/>
  <c r="C671" i="4"/>
  <c r="G670" i="4"/>
  <c r="H670" i="4"/>
  <c r="D670" i="4"/>
  <c r="C670" i="4"/>
  <c r="G669" i="4"/>
  <c r="H669" i="4"/>
  <c r="D669" i="4"/>
  <c r="C669" i="4"/>
  <c r="G668" i="4"/>
  <c r="H668" i="4"/>
  <c r="D668" i="4"/>
  <c r="C668" i="4"/>
  <c r="G667" i="4"/>
  <c r="H667" i="4"/>
  <c r="D667" i="4"/>
  <c r="C667" i="4"/>
  <c r="G647" i="4"/>
  <c r="H647" i="4"/>
  <c r="E647" i="4"/>
  <c r="C647" i="4"/>
  <c r="G646" i="4"/>
  <c r="H646" i="4"/>
  <c r="E646" i="4"/>
  <c r="C646" i="4"/>
  <c r="G645" i="4"/>
  <c r="H645" i="4"/>
  <c r="E645" i="4"/>
  <c r="C645" i="4"/>
  <c r="G644" i="4"/>
  <c r="H644" i="4"/>
  <c r="E644" i="4"/>
  <c r="C644" i="4"/>
  <c r="G643" i="4"/>
  <c r="H643" i="4"/>
  <c r="E643" i="4"/>
  <c r="C643" i="4"/>
  <c r="G637" i="4"/>
  <c r="H637" i="4"/>
  <c r="E637" i="4"/>
  <c r="C637" i="4"/>
  <c r="G636" i="4"/>
  <c r="H636" i="4"/>
  <c r="E636" i="4"/>
  <c r="C636" i="4"/>
  <c r="G631" i="4"/>
  <c r="H631" i="4"/>
  <c r="E631" i="4"/>
  <c r="C631" i="4"/>
  <c r="G630" i="4"/>
  <c r="H630" i="4"/>
  <c r="E630" i="4"/>
  <c r="C630" i="4"/>
  <c r="G629" i="4"/>
  <c r="H629" i="4"/>
  <c r="E629" i="4"/>
  <c r="C629" i="4"/>
  <c r="G628" i="4"/>
  <c r="H628" i="4"/>
  <c r="E628" i="4"/>
  <c r="C628" i="4"/>
  <c r="G623" i="4"/>
  <c r="H623" i="4"/>
  <c r="D623" i="4"/>
  <c r="C623" i="4"/>
  <c r="G622" i="4"/>
  <c r="H622" i="4"/>
  <c r="D622" i="4"/>
  <c r="C622" i="4"/>
  <c r="G621" i="4"/>
  <c r="H621" i="4"/>
  <c r="D621" i="4"/>
  <c r="C621" i="4"/>
  <c r="G620" i="4"/>
  <c r="H620" i="4"/>
  <c r="D620" i="4"/>
  <c r="C620" i="4"/>
  <c r="G619" i="4"/>
  <c r="H619" i="4"/>
  <c r="D619" i="4"/>
  <c r="C619" i="4"/>
  <c r="G618" i="4"/>
  <c r="H618" i="4"/>
  <c r="D618" i="4"/>
  <c r="C618" i="4"/>
  <c r="G617" i="4"/>
  <c r="H617" i="4"/>
  <c r="D617" i="4"/>
  <c r="C617" i="4"/>
  <c r="G597" i="4"/>
  <c r="H597" i="4"/>
  <c r="E597" i="4"/>
  <c r="C597" i="4"/>
  <c r="G596" i="4"/>
  <c r="H596" i="4"/>
  <c r="E596" i="4"/>
  <c r="C596" i="4"/>
  <c r="G595" i="4"/>
  <c r="H595" i="4"/>
  <c r="E595" i="4"/>
  <c r="C595" i="4"/>
  <c r="G594" i="4"/>
  <c r="H594" i="4"/>
  <c r="E594" i="4"/>
  <c r="C594" i="4"/>
  <c r="G593" i="4"/>
  <c r="H593" i="4"/>
  <c r="E593" i="4"/>
  <c r="C593" i="4"/>
  <c r="G587" i="4"/>
  <c r="H587" i="4"/>
  <c r="E587" i="4"/>
  <c r="C587" i="4"/>
  <c r="G586" i="4"/>
  <c r="H586" i="4"/>
  <c r="E586" i="4"/>
  <c r="C586" i="4"/>
  <c r="G581" i="4"/>
  <c r="H581" i="4"/>
  <c r="E581" i="4"/>
  <c r="C581" i="4"/>
  <c r="G580" i="4"/>
  <c r="H580" i="4"/>
  <c r="E580" i="4"/>
  <c r="C580" i="4"/>
  <c r="G579" i="4"/>
  <c r="H579" i="4"/>
  <c r="E579" i="4"/>
  <c r="C579" i="4"/>
  <c r="G578" i="4"/>
  <c r="H578" i="4"/>
  <c r="E578" i="4"/>
  <c r="C578" i="4"/>
  <c r="G573" i="4"/>
  <c r="H573" i="4"/>
  <c r="D573" i="4"/>
  <c r="C573" i="4"/>
  <c r="G572" i="4"/>
  <c r="H572" i="4"/>
  <c r="D572" i="4"/>
  <c r="C572" i="4"/>
  <c r="G571" i="4"/>
  <c r="H571" i="4"/>
  <c r="D571" i="4"/>
  <c r="C571" i="4"/>
  <c r="G570" i="4"/>
  <c r="H570" i="4"/>
  <c r="D570" i="4"/>
  <c r="C570" i="4"/>
  <c r="G569" i="4"/>
  <c r="H569" i="4"/>
  <c r="D569" i="4"/>
  <c r="C569" i="4"/>
  <c r="G568" i="4"/>
  <c r="H568" i="4"/>
  <c r="D568" i="4"/>
  <c r="C568" i="4"/>
  <c r="G567" i="4"/>
  <c r="H567" i="4"/>
  <c r="D567" i="4"/>
  <c r="C567" i="4"/>
  <c r="G547" i="4"/>
  <c r="H547" i="4"/>
  <c r="E547" i="4"/>
  <c r="C547" i="4"/>
  <c r="G546" i="4"/>
  <c r="H546" i="4"/>
  <c r="E546" i="4"/>
  <c r="C546" i="4"/>
  <c r="G545" i="4"/>
  <c r="H545" i="4"/>
  <c r="E545" i="4"/>
  <c r="C545" i="4"/>
  <c r="G544" i="4"/>
  <c r="H544" i="4"/>
  <c r="E544" i="4"/>
  <c r="C544" i="4"/>
  <c r="G543" i="4"/>
  <c r="H543" i="4"/>
  <c r="E543" i="4"/>
  <c r="C543" i="4"/>
  <c r="G537" i="4"/>
  <c r="H537" i="4"/>
  <c r="E537" i="4"/>
  <c r="C537" i="4"/>
  <c r="G536" i="4"/>
  <c r="H536" i="4"/>
  <c r="E536" i="4"/>
  <c r="C536" i="4"/>
  <c r="G531" i="4"/>
  <c r="H531" i="4"/>
  <c r="E531" i="4"/>
  <c r="C531" i="4"/>
  <c r="G530" i="4"/>
  <c r="H530" i="4"/>
  <c r="E530" i="4"/>
  <c r="C530" i="4"/>
  <c r="G529" i="4"/>
  <c r="H529" i="4"/>
  <c r="E529" i="4"/>
  <c r="C529" i="4"/>
  <c r="G528" i="4"/>
  <c r="H528" i="4"/>
  <c r="E528" i="4"/>
  <c r="C528" i="4"/>
  <c r="G523" i="4"/>
  <c r="H523" i="4"/>
  <c r="D523" i="4"/>
  <c r="C523" i="4"/>
  <c r="G522" i="4"/>
  <c r="H522" i="4"/>
  <c r="D522" i="4"/>
  <c r="C522" i="4"/>
  <c r="G521" i="4"/>
  <c r="H521" i="4"/>
  <c r="D521" i="4"/>
  <c r="C521" i="4"/>
  <c r="G520" i="4"/>
  <c r="H520" i="4"/>
  <c r="D520" i="4"/>
  <c r="C520" i="4"/>
  <c r="G519" i="4"/>
  <c r="H519" i="4"/>
  <c r="D519" i="4"/>
  <c r="C519" i="4"/>
  <c r="G518" i="4"/>
  <c r="H518" i="4"/>
  <c r="D518" i="4"/>
  <c r="C518" i="4"/>
  <c r="G517" i="4"/>
  <c r="H517" i="4"/>
  <c r="D517" i="4"/>
  <c r="C517" i="4"/>
  <c r="G497" i="4"/>
  <c r="H497" i="4"/>
  <c r="E497" i="4"/>
  <c r="C497" i="4"/>
  <c r="G496" i="4"/>
  <c r="H496" i="4"/>
  <c r="E496" i="4"/>
  <c r="C496" i="4"/>
  <c r="G495" i="4"/>
  <c r="H495" i="4"/>
  <c r="E495" i="4"/>
  <c r="C495" i="4"/>
  <c r="G494" i="4"/>
  <c r="H494" i="4"/>
  <c r="E494" i="4"/>
  <c r="C494" i="4"/>
  <c r="G493" i="4"/>
  <c r="H493" i="4"/>
  <c r="E493" i="4"/>
  <c r="C493" i="4"/>
  <c r="G487" i="4"/>
  <c r="H487" i="4"/>
  <c r="E487" i="4"/>
  <c r="C487" i="4"/>
  <c r="G486" i="4"/>
  <c r="H486" i="4"/>
  <c r="E486" i="4"/>
  <c r="C486" i="4"/>
  <c r="G481" i="4"/>
  <c r="H481" i="4"/>
  <c r="E481" i="4"/>
  <c r="C481" i="4"/>
  <c r="G480" i="4"/>
  <c r="H480" i="4"/>
  <c r="E480" i="4"/>
  <c r="C480" i="4"/>
  <c r="G479" i="4"/>
  <c r="H479" i="4"/>
  <c r="E479" i="4"/>
  <c r="C479" i="4"/>
  <c r="G478" i="4"/>
  <c r="H478" i="4"/>
  <c r="E478" i="4"/>
  <c r="C478" i="4"/>
  <c r="G473" i="4"/>
  <c r="H473" i="4"/>
  <c r="D473" i="4"/>
  <c r="C473" i="4"/>
  <c r="G472" i="4"/>
  <c r="H472" i="4"/>
  <c r="D472" i="4"/>
  <c r="C472" i="4"/>
  <c r="G471" i="4"/>
  <c r="H471" i="4"/>
  <c r="D471" i="4"/>
  <c r="C471" i="4"/>
  <c r="G470" i="4"/>
  <c r="H470" i="4"/>
  <c r="D470" i="4"/>
  <c r="C470" i="4"/>
  <c r="G469" i="4"/>
  <c r="H469" i="4"/>
  <c r="D469" i="4"/>
  <c r="C469" i="4"/>
  <c r="G468" i="4"/>
  <c r="H468" i="4"/>
  <c r="D468" i="4"/>
  <c r="C468" i="4"/>
  <c r="G467" i="4"/>
  <c r="H467" i="4"/>
  <c r="D467" i="4"/>
  <c r="C467" i="4"/>
  <c r="G447" i="4"/>
  <c r="H447" i="4"/>
  <c r="E447" i="4"/>
  <c r="C447" i="4"/>
  <c r="G446" i="4"/>
  <c r="H446" i="4"/>
  <c r="E446" i="4"/>
  <c r="C446" i="4"/>
  <c r="G445" i="4"/>
  <c r="H445" i="4"/>
  <c r="E445" i="4"/>
  <c r="C445" i="4"/>
  <c r="G444" i="4"/>
  <c r="H444" i="4"/>
  <c r="E444" i="4"/>
  <c r="C444" i="4"/>
  <c r="G443" i="4"/>
  <c r="H443" i="4"/>
  <c r="E443" i="4"/>
  <c r="C443" i="4"/>
  <c r="G437" i="4"/>
  <c r="H437" i="4"/>
  <c r="E437" i="4"/>
  <c r="C437" i="4"/>
  <c r="G436" i="4"/>
  <c r="H436" i="4"/>
  <c r="E436" i="4"/>
  <c r="C436" i="4"/>
  <c r="G431" i="4"/>
  <c r="H431" i="4"/>
  <c r="E431" i="4"/>
  <c r="C431" i="4"/>
  <c r="G430" i="4"/>
  <c r="H430" i="4"/>
  <c r="E430" i="4"/>
  <c r="C430" i="4"/>
  <c r="G429" i="4"/>
  <c r="H429" i="4"/>
  <c r="E429" i="4"/>
  <c r="C429" i="4"/>
  <c r="G428" i="4"/>
  <c r="H428" i="4"/>
  <c r="E428" i="4"/>
  <c r="C428" i="4"/>
  <c r="G423" i="4"/>
  <c r="H423" i="4"/>
  <c r="D423" i="4"/>
  <c r="C423" i="4"/>
  <c r="G422" i="4"/>
  <c r="H422" i="4"/>
  <c r="D422" i="4"/>
  <c r="C422" i="4"/>
  <c r="G421" i="4"/>
  <c r="H421" i="4"/>
  <c r="D421" i="4"/>
  <c r="C421" i="4"/>
  <c r="G420" i="4"/>
  <c r="H420" i="4"/>
  <c r="D420" i="4"/>
  <c r="C420" i="4"/>
  <c r="G419" i="4"/>
  <c r="H419" i="4"/>
  <c r="D419" i="4"/>
  <c r="C419" i="4"/>
  <c r="G418" i="4"/>
  <c r="H418" i="4"/>
  <c r="D418" i="4"/>
  <c r="C418" i="4"/>
  <c r="G417" i="4"/>
  <c r="H417" i="4"/>
  <c r="D417" i="4"/>
  <c r="C417" i="4"/>
  <c r="G397" i="4"/>
  <c r="H397" i="4"/>
  <c r="E397" i="4"/>
  <c r="C397" i="4"/>
  <c r="G396" i="4"/>
  <c r="H396" i="4"/>
  <c r="E396" i="4"/>
  <c r="C396" i="4"/>
  <c r="G395" i="4"/>
  <c r="H395" i="4"/>
  <c r="E395" i="4"/>
  <c r="C395" i="4"/>
  <c r="G394" i="4"/>
  <c r="H394" i="4"/>
  <c r="E394" i="4"/>
  <c r="C394" i="4"/>
  <c r="G393" i="4"/>
  <c r="H393" i="4"/>
  <c r="E393" i="4"/>
  <c r="C393" i="4"/>
  <c r="G387" i="4"/>
  <c r="H387" i="4"/>
  <c r="E387" i="4"/>
  <c r="C387" i="4"/>
  <c r="G386" i="4"/>
  <c r="H386" i="4"/>
  <c r="E386" i="4"/>
  <c r="C386" i="4"/>
  <c r="G381" i="4"/>
  <c r="H381" i="4"/>
  <c r="E381" i="4"/>
  <c r="C381" i="4"/>
  <c r="G380" i="4"/>
  <c r="H380" i="4"/>
  <c r="E380" i="4"/>
  <c r="C380" i="4"/>
  <c r="G379" i="4"/>
  <c r="H379" i="4"/>
  <c r="E379" i="4"/>
  <c r="C379" i="4"/>
  <c r="G378" i="4"/>
  <c r="H378" i="4"/>
  <c r="E378" i="4"/>
  <c r="C378" i="4"/>
  <c r="G373" i="4"/>
  <c r="H373" i="4"/>
  <c r="D373" i="4"/>
  <c r="C373" i="4"/>
  <c r="G372" i="4"/>
  <c r="H372" i="4"/>
  <c r="D372" i="4"/>
  <c r="C372" i="4"/>
  <c r="G371" i="4"/>
  <c r="H371" i="4"/>
  <c r="D371" i="4"/>
  <c r="C371" i="4"/>
  <c r="G370" i="4"/>
  <c r="H370" i="4"/>
  <c r="D370" i="4"/>
  <c r="C370" i="4"/>
  <c r="G369" i="4"/>
  <c r="H369" i="4"/>
  <c r="D369" i="4"/>
  <c r="C369" i="4"/>
  <c r="G368" i="4"/>
  <c r="H368" i="4"/>
  <c r="D368" i="4"/>
  <c r="C368" i="4"/>
  <c r="G367" i="4"/>
  <c r="H367" i="4"/>
  <c r="D367" i="4"/>
  <c r="C367" i="4"/>
  <c r="G347" i="4"/>
  <c r="H347" i="4"/>
  <c r="E347" i="4"/>
  <c r="C347" i="4"/>
  <c r="G346" i="4"/>
  <c r="H346" i="4"/>
  <c r="E346" i="4"/>
  <c r="C346" i="4"/>
  <c r="G345" i="4"/>
  <c r="H345" i="4"/>
  <c r="E345" i="4"/>
  <c r="C345" i="4"/>
  <c r="G344" i="4"/>
  <c r="H344" i="4"/>
  <c r="E344" i="4"/>
  <c r="C344" i="4"/>
  <c r="G343" i="4"/>
  <c r="H343" i="4"/>
  <c r="E343" i="4"/>
  <c r="C343" i="4"/>
  <c r="G337" i="4"/>
  <c r="H337" i="4"/>
  <c r="E337" i="4"/>
  <c r="C337" i="4"/>
  <c r="G336" i="4"/>
  <c r="H336" i="4"/>
  <c r="E336" i="4"/>
  <c r="C336" i="4"/>
  <c r="G331" i="4"/>
  <c r="H331" i="4"/>
  <c r="E331" i="4"/>
  <c r="C331" i="4"/>
  <c r="G330" i="4"/>
  <c r="H330" i="4"/>
  <c r="E330" i="4"/>
  <c r="C330" i="4"/>
  <c r="G329" i="4"/>
  <c r="H329" i="4"/>
  <c r="E329" i="4"/>
  <c r="C329" i="4"/>
  <c r="G328" i="4"/>
  <c r="H328" i="4"/>
  <c r="E328" i="4"/>
  <c r="C328" i="4"/>
  <c r="G323" i="4"/>
  <c r="H323" i="4"/>
  <c r="D323" i="4"/>
  <c r="C323" i="4"/>
  <c r="G322" i="4"/>
  <c r="H322" i="4"/>
  <c r="D322" i="4"/>
  <c r="C322" i="4"/>
  <c r="G321" i="4"/>
  <c r="H321" i="4"/>
  <c r="D321" i="4"/>
  <c r="C321" i="4"/>
  <c r="G320" i="4"/>
  <c r="H320" i="4"/>
  <c r="D320" i="4"/>
  <c r="C320" i="4"/>
  <c r="G319" i="4"/>
  <c r="H319" i="4"/>
  <c r="D319" i="4"/>
  <c r="C319" i="4"/>
  <c r="G318" i="4"/>
  <c r="H318" i="4"/>
  <c r="D318" i="4"/>
  <c r="C318" i="4"/>
  <c r="G317" i="4"/>
  <c r="H317" i="4"/>
  <c r="D317" i="4"/>
  <c r="C317" i="4"/>
  <c r="G297" i="4"/>
  <c r="H297" i="4"/>
  <c r="E297" i="4"/>
  <c r="C297" i="4"/>
  <c r="G296" i="4"/>
  <c r="H296" i="4"/>
  <c r="E296" i="4"/>
  <c r="C296" i="4"/>
  <c r="G295" i="4"/>
  <c r="H295" i="4"/>
  <c r="E295" i="4"/>
  <c r="C295" i="4"/>
  <c r="G294" i="4"/>
  <c r="H294" i="4"/>
  <c r="E294" i="4"/>
  <c r="C294" i="4"/>
  <c r="G293" i="4"/>
  <c r="H293" i="4"/>
  <c r="E293" i="4"/>
  <c r="C293" i="4"/>
  <c r="G287" i="4"/>
  <c r="H287" i="4"/>
  <c r="E287" i="4"/>
  <c r="C287" i="4"/>
  <c r="G286" i="4"/>
  <c r="H286" i="4"/>
  <c r="E286" i="4"/>
  <c r="C286" i="4"/>
  <c r="G281" i="4"/>
  <c r="H281" i="4"/>
  <c r="E281" i="4"/>
  <c r="C281" i="4"/>
  <c r="G280" i="4"/>
  <c r="H280" i="4"/>
  <c r="E280" i="4"/>
  <c r="C280" i="4"/>
  <c r="G279" i="4"/>
  <c r="H279" i="4"/>
  <c r="E279" i="4"/>
  <c r="C279" i="4"/>
  <c r="G278" i="4"/>
  <c r="H278" i="4"/>
  <c r="E278" i="4"/>
  <c r="C278" i="4"/>
  <c r="G273" i="4"/>
  <c r="H273" i="4"/>
  <c r="D273" i="4"/>
  <c r="C273" i="4"/>
  <c r="G272" i="4"/>
  <c r="H272" i="4"/>
  <c r="D272" i="4"/>
  <c r="C272" i="4"/>
  <c r="G271" i="4"/>
  <c r="H271" i="4"/>
  <c r="D271" i="4"/>
  <c r="C271" i="4"/>
  <c r="G270" i="4"/>
  <c r="H270" i="4"/>
  <c r="D270" i="4"/>
  <c r="C270" i="4"/>
  <c r="G269" i="4"/>
  <c r="H269" i="4"/>
  <c r="D269" i="4"/>
  <c r="C269" i="4"/>
  <c r="G268" i="4"/>
  <c r="H268" i="4"/>
  <c r="D268" i="4"/>
  <c r="C268" i="4"/>
  <c r="G267" i="4"/>
  <c r="H267" i="4"/>
  <c r="D267" i="4"/>
  <c r="C267" i="4"/>
  <c r="G247" i="4"/>
  <c r="H247" i="4"/>
  <c r="E247" i="4"/>
  <c r="C247" i="4"/>
  <c r="G246" i="4"/>
  <c r="H246" i="4"/>
  <c r="E246" i="4"/>
  <c r="C246" i="4"/>
  <c r="G245" i="4"/>
  <c r="H245" i="4"/>
  <c r="E245" i="4"/>
  <c r="C245" i="4"/>
  <c r="G244" i="4"/>
  <c r="H244" i="4"/>
  <c r="E244" i="4"/>
  <c r="C244" i="4"/>
  <c r="G243" i="4"/>
  <c r="H243" i="4"/>
  <c r="E243" i="4"/>
  <c r="C243" i="4"/>
  <c r="G237" i="4"/>
  <c r="H237" i="4"/>
  <c r="E237" i="4"/>
  <c r="C237" i="4"/>
  <c r="G236" i="4"/>
  <c r="H236" i="4"/>
  <c r="E236" i="4"/>
  <c r="C236" i="4"/>
  <c r="G231" i="4"/>
  <c r="H231" i="4"/>
  <c r="E231" i="4"/>
  <c r="C231" i="4"/>
  <c r="G230" i="4"/>
  <c r="H230" i="4"/>
  <c r="E230" i="4"/>
  <c r="C230" i="4"/>
  <c r="G229" i="4"/>
  <c r="H229" i="4"/>
  <c r="E229" i="4"/>
  <c r="C229" i="4"/>
  <c r="G228" i="4"/>
  <c r="H228" i="4"/>
  <c r="E228" i="4"/>
  <c r="C228" i="4"/>
  <c r="G223" i="4"/>
  <c r="H223" i="4"/>
  <c r="D223" i="4"/>
  <c r="C223" i="4"/>
  <c r="G222" i="4"/>
  <c r="H222" i="4"/>
  <c r="D222" i="4"/>
  <c r="C222" i="4"/>
  <c r="G221" i="4"/>
  <c r="H221" i="4"/>
  <c r="D221" i="4"/>
  <c r="C221" i="4"/>
  <c r="G220" i="4"/>
  <c r="H220" i="4"/>
  <c r="D220" i="4"/>
  <c r="C220" i="4"/>
  <c r="G219" i="4"/>
  <c r="H219" i="4"/>
  <c r="D219" i="4"/>
  <c r="C219" i="4"/>
  <c r="G218" i="4"/>
  <c r="H218" i="4"/>
  <c r="D218" i="4"/>
  <c r="C218" i="4"/>
  <c r="G217" i="4"/>
  <c r="H217" i="4"/>
  <c r="D217" i="4"/>
  <c r="C217" i="4"/>
  <c r="G197" i="4"/>
  <c r="H197" i="4"/>
  <c r="E197" i="4"/>
  <c r="C197" i="4"/>
  <c r="G196" i="4"/>
  <c r="H196" i="4"/>
  <c r="E196" i="4"/>
  <c r="C196" i="4"/>
  <c r="G195" i="4"/>
  <c r="H195" i="4"/>
  <c r="E195" i="4"/>
  <c r="C195" i="4"/>
  <c r="G194" i="4"/>
  <c r="H194" i="4"/>
  <c r="E194" i="4"/>
  <c r="C194" i="4"/>
  <c r="G193" i="4"/>
  <c r="H193" i="4"/>
  <c r="E193" i="4"/>
  <c r="C193" i="4"/>
  <c r="G187" i="4"/>
  <c r="H187" i="4"/>
  <c r="E187" i="4"/>
  <c r="C187" i="4"/>
  <c r="G186" i="4"/>
  <c r="H186" i="4"/>
  <c r="H188" i="4"/>
  <c r="E186" i="4"/>
  <c r="C186" i="4"/>
  <c r="G181" i="4"/>
  <c r="H181" i="4"/>
  <c r="E181" i="4"/>
  <c r="C181" i="4"/>
  <c r="G180" i="4"/>
  <c r="H180" i="4"/>
  <c r="E180" i="4"/>
  <c r="C180" i="4"/>
  <c r="G179" i="4"/>
  <c r="H179" i="4"/>
  <c r="E179" i="4"/>
  <c r="C179" i="4"/>
  <c r="G178" i="4"/>
  <c r="H178" i="4"/>
  <c r="E178" i="4"/>
  <c r="C178" i="4"/>
  <c r="G173" i="4"/>
  <c r="H173" i="4"/>
  <c r="D173" i="4"/>
  <c r="C173" i="4"/>
  <c r="G172" i="4"/>
  <c r="H172" i="4"/>
  <c r="D172" i="4"/>
  <c r="C172" i="4"/>
  <c r="G171" i="4"/>
  <c r="H171" i="4"/>
  <c r="D171" i="4"/>
  <c r="C171" i="4"/>
  <c r="G170" i="4"/>
  <c r="H170" i="4"/>
  <c r="D170" i="4"/>
  <c r="C170" i="4"/>
  <c r="G169" i="4"/>
  <c r="H169" i="4"/>
  <c r="D169" i="4"/>
  <c r="C169" i="4"/>
  <c r="G168" i="4"/>
  <c r="H168" i="4"/>
  <c r="D168" i="4"/>
  <c r="C168" i="4"/>
  <c r="G167" i="4"/>
  <c r="H167" i="4"/>
  <c r="D167" i="4"/>
  <c r="C167" i="4"/>
  <c r="G147" i="4"/>
  <c r="H147" i="4"/>
  <c r="E147" i="4"/>
  <c r="C147" i="4"/>
  <c r="G146" i="4"/>
  <c r="H146" i="4"/>
  <c r="E146" i="4"/>
  <c r="C146" i="4"/>
  <c r="G145" i="4"/>
  <c r="H145" i="4"/>
  <c r="E145" i="4"/>
  <c r="C145" i="4"/>
  <c r="G144" i="4"/>
  <c r="H144" i="4"/>
  <c r="E144" i="4"/>
  <c r="C144" i="4"/>
  <c r="G143" i="4"/>
  <c r="H143" i="4"/>
  <c r="E143" i="4"/>
  <c r="C143" i="4"/>
  <c r="G137" i="4"/>
  <c r="H137" i="4"/>
  <c r="E137" i="4"/>
  <c r="C137" i="4"/>
  <c r="G136" i="4"/>
  <c r="H136" i="4"/>
  <c r="E136" i="4"/>
  <c r="C136" i="4"/>
  <c r="G131" i="4"/>
  <c r="H131" i="4"/>
  <c r="E131" i="4"/>
  <c r="C131" i="4"/>
  <c r="G130" i="4"/>
  <c r="H130" i="4"/>
  <c r="E130" i="4"/>
  <c r="C130" i="4"/>
  <c r="G129" i="4"/>
  <c r="H129" i="4"/>
  <c r="E129" i="4"/>
  <c r="C129" i="4"/>
  <c r="G128" i="4"/>
  <c r="H128" i="4"/>
  <c r="E128" i="4"/>
  <c r="C128" i="4"/>
  <c r="G123" i="4"/>
  <c r="H123" i="4"/>
  <c r="D123" i="4"/>
  <c r="C123" i="4"/>
  <c r="G122" i="4"/>
  <c r="H122" i="4"/>
  <c r="D122" i="4"/>
  <c r="C122" i="4"/>
  <c r="G121" i="4"/>
  <c r="H121" i="4"/>
  <c r="D121" i="4"/>
  <c r="C121" i="4"/>
  <c r="G120" i="4"/>
  <c r="H120" i="4"/>
  <c r="D120" i="4"/>
  <c r="C120" i="4"/>
  <c r="G119" i="4"/>
  <c r="H119" i="4"/>
  <c r="D119" i="4"/>
  <c r="C119" i="4"/>
  <c r="G118" i="4"/>
  <c r="H118" i="4"/>
  <c r="D118" i="4"/>
  <c r="C118" i="4"/>
  <c r="G117" i="4"/>
  <c r="H117" i="4"/>
  <c r="D117" i="4"/>
  <c r="C117" i="4"/>
  <c r="G97" i="4"/>
  <c r="H97" i="4"/>
  <c r="E97" i="4"/>
  <c r="C97" i="4"/>
  <c r="G96" i="4"/>
  <c r="H96" i="4"/>
  <c r="E96" i="4"/>
  <c r="C96" i="4"/>
  <c r="G95" i="4"/>
  <c r="H95" i="4"/>
  <c r="E95" i="4"/>
  <c r="C95" i="4"/>
  <c r="G94" i="4"/>
  <c r="H94" i="4"/>
  <c r="E94" i="4"/>
  <c r="C94" i="4"/>
  <c r="G93" i="4"/>
  <c r="H93" i="4"/>
  <c r="E93" i="4"/>
  <c r="C93" i="4"/>
  <c r="G87" i="4"/>
  <c r="H87" i="4"/>
  <c r="E87" i="4"/>
  <c r="C87" i="4"/>
  <c r="G86" i="4"/>
  <c r="H86" i="4"/>
  <c r="E86" i="4"/>
  <c r="C86" i="4"/>
  <c r="G81" i="4"/>
  <c r="H81" i="4"/>
  <c r="E81" i="4"/>
  <c r="C81" i="4"/>
  <c r="G80" i="4"/>
  <c r="H80" i="4"/>
  <c r="E80" i="4"/>
  <c r="C80" i="4"/>
  <c r="G79" i="4"/>
  <c r="H79" i="4"/>
  <c r="E79" i="4"/>
  <c r="C79" i="4"/>
  <c r="G78" i="4"/>
  <c r="H78" i="4"/>
  <c r="E78" i="4"/>
  <c r="C78" i="4"/>
  <c r="G73" i="4"/>
  <c r="H73" i="4"/>
  <c r="D73" i="4"/>
  <c r="C73" i="4"/>
  <c r="G72" i="4"/>
  <c r="H72" i="4"/>
  <c r="D72" i="4"/>
  <c r="C72" i="4"/>
  <c r="G71" i="4"/>
  <c r="H71" i="4"/>
  <c r="D71" i="4"/>
  <c r="C71" i="4"/>
  <c r="G70" i="4"/>
  <c r="H70" i="4"/>
  <c r="D70" i="4"/>
  <c r="C70" i="4"/>
  <c r="G69" i="4"/>
  <c r="H69" i="4"/>
  <c r="D69" i="4"/>
  <c r="C69" i="4"/>
  <c r="G68" i="4"/>
  <c r="H68" i="4"/>
  <c r="D68" i="4"/>
  <c r="C68" i="4"/>
  <c r="G67" i="4"/>
  <c r="H67" i="4"/>
  <c r="D67" i="4"/>
  <c r="C67" i="4"/>
  <c r="G47" i="4"/>
  <c r="H47" i="4"/>
  <c r="E47" i="4"/>
  <c r="C47" i="4"/>
  <c r="G46" i="4"/>
  <c r="H46" i="4"/>
  <c r="E46" i="4"/>
  <c r="C46" i="4"/>
  <c r="G45" i="4"/>
  <c r="H45" i="4"/>
  <c r="E45" i="4"/>
  <c r="C45" i="4"/>
  <c r="G44" i="4"/>
  <c r="H44" i="4"/>
  <c r="E44" i="4"/>
  <c r="C44" i="4"/>
  <c r="G43" i="4"/>
  <c r="H43" i="4"/>
  <c r="E43" i="4"/>
  <c r="C43" i="4"/>
  <c r="G37" i="4"/>
  <c r="H37" i="4"/>
  <c r="E37" i="4"/>
  <c r="C37" i="4"/>
  <c r="G36" i="4"/>
  <c r="H36" i="4"/>
  <c r="E36" i="4"/>
  <c r="C36" i="4"/>
  <c r="G31" i="4"/>
  <c r="H31" i="4"/>
  <c r="E31" i="4"/>
  <c r="C31" i="4"/>
  <c r="G30" i="4"/>
  <c r="H30" i="4"/>
  <c r="E30" i="4"/>
  <c r="C30" i="4"/>
  <c r="G29" i="4"/>
  <c r="H29" i="4"/>
  <c r="E29" i="4"/>
  <c r="C29" i="4"/>
  <c r="G28" i="4"/>
  <c r="H28" i="4"/>
  <c r="E28" i="4"/>
  <c r="C28" i="4"/>
  <c r="G23" i="4"/>
  <c r="H23" i="4"/>
  <c r="D23" i="4"/>
  <c r="C23" i="4"/>
  <c r="G22" i="4"/>
  <c r="H22" i="4"/>
  <c r="D22" i="4"/>
  <c r="C22" i="4"/>
  <c r="G21" i="4"/>
  <c r="H21" i="4"/>
  <c r="D21" i="4"/>
  <c r="C21" i="4"/>
  <c r="G20" i="4"/>
  <c r="H20" i="4"/>
  <c r="D20" i="4"/>
  <c r="C20" i="4"/>
  <c r="G19" i="4"/>
  <c r="H19" i="4"/>
  <c r="D19" i="4"/>
  <c r="C19" i="4"/>
  <c r="G18" i="4"/>
  <c r="H18" i="4"/>
  <c r="D18" i="4"/>
  <c r="C18" i="4"/>
  <c r="G17" i="4"/>
  <c r="H17" i="4"/>
  <c r="D17" i="4"/>
  <c r="C17" i="4"/>
  <c r="C192" i="1"/>
  <c r="C191" i="1"/>
  <c r="C190" i="1"/>
  <c r="C189" i="1"/>
  <c r="C188" i="1"/>
  <c r="C187" i="1"/>
  <c r="C186" i="1"/>
  <c r="C185" i="1"/>
  <c r="C184" i="1"/>
  <c r="I183" i="1"/>
  <c r="C183" i="1"/>
  <c r="I182" i="1"/>
  <c r="C182" i="1"/>
  <c r="I181" i="1"/>
  <c r="C181" i="1"/>
  <c r="I180" i="1"/>
  <c r="C180" i="1"/>
  <c r="I179" i="1"/>
  <c r="C179" i="1"/>
  <c r="I178"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C145" i="1"/>
  <c r="C144" i="1"/>
  <c r="C143" i="1"/>
  <c r="C142" i="1"/>
  <c r="C141" i="1"/>
  <c r="C140" i="1"/>
  <c r="C139" i="1"/>
  <c r="C138" i="1"/>
  <c r="C137" i="1"/>
  <c r="C136" i="1"/>
  <c r="C135" i="1"/>
  <c r="C134" i="1"/>
  <c r="C133" i="1"/>
  <c r="C132" i="1"/>
  <c r="C131" i="1"/>
  <c r="C130" i="1"/>
  <c r="C129" i="1"/>
  <c r="C128" i="1"/>
  <c r="C127" i="1"/>
  <c r="C126" i="1"/>
  <c r="C125" i="1"/>
  <c r="C124" i="1"/>
  <c r="C123" i="1"/>
  <c r="C122" i="1"/>
  <c r="C121" i="1"/>
  <c r="C120" i="1"/>
  <c r="C119" i="1"/>
  <c r="C118" i="1"/>
  <c r="C117" i="1"/>
  <c r="C116" i="1"/>
  <c r="C115" i="1"/>
  <c r="C114" i="1"/>
  <c r="C113" i="1"/>
  <c r="C112" i="1"/>
  <c r="C111" i="1"/>
  <c r="C110" i="1"/>
  <c r="C109" i="1"/>
  <c r="C108" i="1"/>
  <c r="C107" i="1"/>
  <c r="C106" i="1"/>
  <c r="C105" i="1"/>
  <c r="C104" i="1"/>
  <c r="C103" i="1"/>
  <c r="C102" i="1"/>
  <c r="C101" i="1"/>
  <c r="C100" i="1"/>
  <c r="C99" i="1"/>
  <c r="C98" i="1"/>
  <c r="C97" i="1"/>
  <c r="C96" i="1"/>
  <c r="C95" i="1"/>
  <c r="C94" i="1"/>
  <c r="C93" i="1"/>
  <c r="C92" i="1"/>
  <c r="C91" i="1"/>
  <c r="C90" i="1"/>
  <c r="C89" i="1"/>
  <c r="C88" i="1"/>
  <c r="C87" i="1"/>
  <c r="C86" i="1"/>
  <c r="C85" i="1"/>
  <c r="C84" i="1"/>
  <c r="C83" i="1"/>
  <c r="C82" i="1"/>
  <c r="C81" i="1"/>
  <c r="C80" i="1"/>
  <c r="C79" i="1"/>
  <c r="C78" i="1"/>
  <c r="C77" i="1"/>
  <c r="C76" i="1"/>
  <c r="C75" i="1"/>
  <c r="C74" i="1"/>
  <c r="C73" i="1"/>
  <c r="C72" i="1"/>
  <c r="C71" i="1"/>
  <c r="C70" i="1"/>
  <c r="C69" i="1"/>
  <c r="C68" i="1"/>
  <c r="C67" i="1"/>
  <c r="C66" i="1"/>
  <c r="C65" i="1"/>
  <c r="C64" i="1"/>
  <c r="C63" i="1"/>
  <c r="C62" i="1"/>
  <c r="C61" i="1"/>
  <c r="C60" i="1"/>
  <c r="C59" i="1"/>
  <c r="C58" i="1"/>
  <c r="C57" i="1"/>
  <c r="C56" i="1"/>
  <c r="C55" i="1"/>
  <c r="C54" i="1"/>
  <c r="C53" i="1"/>
  <c r="C52" i="1"/>
  <c r="C51" i="1"/>
  <c r="C50" i="1"/>
  <c r="C49" i="1"/>
  <c r="C48" i="1"/>
  <c r="C47" i="1"/>
  <c r="C46" i="1"/>
  <c r="C45" i="1"/>
  <c r="C44" i="1"/>
  <c r="C43" i="1"/>
  <c r="C42" i="1"/>
  <c r="C41" i="1"/>
  <c r="C40" i="1"/>
  <c r="C39" i="1"/>
  <c r="C38" i="1"/>
  <c r="C37" i="1"/>
  <c r="C36" i="1"/>
  <c r="C35" i="1"/>
  <c r="C34" i="1"/>
  <c r="C33" i="1"/>
  <c r="C32" i="1"/>
  <c r="C31" i="1"/>
  <c r="C30" i="1"/>
  <c r="C29" i="1"/>
  <c r="C28" i="1"/>
  <c r="C27" i="1"/>
  <c r="C26" i="1"/>
  <c r="C25" i="1"/>
  <c r="C24" i="1"/>
  <c r="C23" i="1"/>
  <c r="C22" i="1"/>
  <c r="C21" i="1"/>
  <c r="C20" i="1"/>
  <c r="C19" i="1"/>
  <c r="C18" i="1"/>
  <c r="C17" i="1"/>
  <c r="C16" i="1"/>
  <c r="C15" i="1"/>
  <c r="C14" i="1"/>
  <c r="C13" i="1"/>
  <c r="C12" i="1"/>
  <c r="C11" i="1"/>
  <c r="C10" i="1"/>
  <c r="C9" i="1"/>
  <c r="C8" i="1"/>
  <c r="C7" i="1"/>
  <c r="C6" i="1"/>
  <c r="C5" i="1"/>
  <c r="F108" i="3"/>
  <c r="E108" i="3"/>
  <c r="G108" i="3"/>
  <c r="F109" i="3"/>
  <c r="E109" i="3"/>
  <c r="G109" i="3"/>
  <c r="G107" i="3"/>
  <c r="F84" i="3"/>
  <c r="E84" i="3"/>
  <c r="G84" i="3"/>
  <c r="F85" i="3"/>
  <c r="E85" i="3"/>
  <c r="G85" i="3"/>
  <c r="F86" i="3"/>
  <c r="E86" i="3"/>
  <c r="G86" i="3"/>
  <c r="G83" i="3"/>
  <c r="F88" i="3"/>
  <c r="E88" i="3"/>
  <c r="G88" i="3"/>
  <c r="F89" i="3"/>
  <c r="E89" i="3"/>
  <c r="G89" i="3"/>
  <c r="F90" i="3"/>
  <c r="E90" i="3"/>
  <c r="G90" i="3"/>
  <c r="F91" i="3"/>
  <c r="E91" i="3"/>
  <c r="G91" i="3"/>
  <c r="F92" i="3"/>
  <c r="E92" i="3"/>
  <c r="G92" i="3"/>
  <c r="F93" i="3"/>
  <c r="E93" i="3"/>
  <c r="G93" i="3"/>
  <c r="F94" i="3"/>
  <c r="E94" i="3"/>
  <c r="G94" i="3"/>
  <c r="F95" i="3"/>
  <c r="E95" i="3"/>
  <c r="G95" i="3"/>
  <c r="F96" i="3"/>
  <c r="E96" i="3"/>
  <c r="G96" i="3"/>
  <c r="F97" i="3"/>
  <c r="E97" i="3"/>
  <c r="G97" i="3"/>
  <c r="G87" i="3"/>
  <c r="F99" i="3"/>
  <c r="E99" i="3"/>
  <c r="G99" i="3"/>
  <c r="F100" i="3"/>
  <c r="E100" i="3"/>
  <c r="G100" i="3"/>
  <c r="F101" i="3"/>
  <c r="E101" i="3"/>
  <c r="G101" i="3"/>
  <c r="F102" i="3"/>
  <c r="E102" i="3"/>
  <c r="G102" i="3"/>
  <c r="G98" i="3"/>
  <c r="F104" i="3"/>
  <c r="E104" i="3"/>
  <c r="G104" i="3"/>
  <c r="F105" i="3"/>
  <c r="E105" i="3"/>
  <c r="G105" i="3"/>
  <c r="F106" i="3"/>
  <c r="E106" i="3"/>
  <c r="G106" i="3"/>
  <c r="G103" i="3"/>
  <c r="G82" i="3"/>
  <c r="F76" i="3"/>
  <c r="E76" i="3"/>
  <c r="G76" i="3"/>
  <c r="F77" i="3"/>
  <c r="E77" i="3"/>
  <c r="G77" i="3"/>
  <c r="F78" i="3"/>
  <c r="E78" i="3"/>
  <c r="G78" i="3"/>
  <c r="F79" i="3"/>
  <c r="E79" i="3"/>
  <c r="G79" i="3"/>
  <c r="F80" i="3"/>
  <c r="E80" i="3"/>
  <c r="G80" i="3"/>
  <c r="F81" i="3"/>
  <c r="E81" i="3"/>
  <c r="G81" i="3"/>
  <c r="G75" i="3"/>
  <c r="F68" i="3"/>
  <c r="E68" i="3"/>
  <c r="G68" i="3"/>
  <c r="F69" i="3"/>
  <c r="E69" i="3"/>
  <c r="G69" i="3"/>
  <c r="F70" i="3"/>
  <c r="E70" i="3"/>
  <c r="G70" i="3"/>
  <c r="F71" i="3"/>
  <c r="E71" i="3"/>
  <c r="G71" i="3"/>
  <c r="F72" i="3"/>
  <c r="E72" i="3"/>
  <c r="G72" i="3"/>
  <c r="F73" i="3"/>
  <c r="E73" i="3"/>
  <c r="G73" i="3"/>
  <c r="F74" i="3"/>
  <c r="E74" i="3"/>
  <c r="G74" i="3"/>
  <c r="G67" i="3"/>
  <c r="F60" i="3"/>
  <c r="E60" i="3"/>
  <c r="G60" i="3"/>
  <c r="F61" i="3"/>
  <c r="E61" i="3"/>
  <c r="G61" i="3"/>
  <c r="F62" i="3"/>
  <c r="E62" i="3"/>
  <c r="G62" i="3"/>
  <c r="F63" i="3"/>
  <c r="E63" i="3"/>
  <c r="G63" i="3"/>
  <c r="F64" i="3"/>
  <c r="E64" i="3"/>
  <c r="G64" i="3"/>
  <c r="F65" i="3"/>
  <c r="E65" i="3"/>
  <c r="G65" i="3"/>
  <c r="F66" i="3"/>
  <c r="E66" i="3"/>
  <c r="G66" i="3"/>
  <c r="G59" i="3"/>
  <c r="F50" i="3"/>
  <c r="E50" i="3"/>
  <c r="G50" i="3"/>
  <c r="F51" i="3"/>
  <c r="E51" i="3"/>
  <c r="G51" i="3"/>
  <c r="F52" i="3"/>
  <c r="E52" i="3"/>
  <c r="G52" i="3"/>
  <c r="F53" i="3"/>
  <c r="E53" i="3"/>
  <c r="G53" i="3"/>
  <c r="F54" i="3"/>
  <c r="E54" i="3"/>
  <c r="G54" i="3"/>
  <c r="F55" i="3"/>
  <c r="E55" i="3"/>
  <c r="G55" i="3"/>
  <c r="F56" i="3"/>
  <c r="E56" i="3"/>
  <c r="G56" i="3"/>
  <c r="F57" i="3"/>
  <c r="E57" i="3"/>
  <c r="G57" i="3"/>
  <c r="F58" i="3"/>
  <c r="E58" i="3"/>
  <c r="G58" i="3"/>
  <c r="G49" i="3"/>
  <c r="F35" i="3"/>
  <c r="E35" i="3"/>
  <c r="G35" i="3"/>
  <c r="F36" i="3"/>
  <c r="E36" i="3"/>
  <c r="G36" i="3"/>
  <c r="F37" i="3"/>
  <c r="E37" i="3"/>
  <c r="G37" i="3"/>
  <c r="F38" i="3"/>
  <c r="E38" i="3"/>
  <c r="G38" i="3"/>
  <c r="F39" i="3"/>
  <c r="E39" i="3"/>
  <c r="G39" i="3"/>
  <c r="F40" i="3"/>
  <c r="E40" i="3"/>
  <c r="G40" i="3"/>
  <c r="F41" i="3"/>
  <c r="E41" i="3"/>
  <c r="G41" i="3"/>
  <c r="F42" i="3"/>
  <c r="E42" i="3"/>
  <c r="G42" i="3"/>
  <c r="F43" i="3"/>
  <c r="E43" i="3"/>
  <c r="G43" i="3"/>
  <c r="F44" i="3"/>
  <c r="E44" i="3"/>
  <c r="G44" i="3"/>
  <c r="F45" i="3"/>
  <c r="E45" i="3"/>
  <c r="G45" i="3"/>
  <c r="F46" i="3"/>
  <c r="E46" i="3"/>
  <c r="G46" i="3"/>
  <c r="F47" i="3"/>
  <c r="E47" i="3"/>
  <c r="G47" i="3"/>
  <c r="F48" i="3"/>
  <c r="E48" i="3"/>
  <c r="G48" i="3"/>
  <c r="G34" i="3"/>
  <c r="F31" i="3"/>
  <c r="E31" i="3"/>
  <c r="G31" i="3"/>
  <c r="F32" i="3"/>
  <c r="E32" i="3"/>
  <c r="G32" i="3"/>
  <c r="F33" i="3"/>
  <c r="G33" i="3"/>
  <c r="G30" i="3"/>
  <c r="F25" i="3"/>
  <c r="E25" i="3"/>
  <c r="G25" i="3"/>
  <c r="F26" i="3"/>
  <c r="E26" i="3"/>
  <c r="G26" i="3"/>
  <c r="F27" i="3"/>
  <c r="E27" i="3"/>
  <c r="G27" i="3"/>
  <c r="F28" i="3"/>
  <c r="E28" i="3"/>
  <c r="G28" i="3"/>
  <c r="F29" i="3"/>
  <c r="E29" i="3"/>
  <c r="G29" i="3"/>
  <c r="G24" i="3"/>
  <c r="F21" i="3"/>
  <c r="E21" i="3"/>
  <c r="G21" i="3"/>
  <c r="F22" i="3"/>
  <c r="E22" i="3"/>
  <c r="G22" i="3"/>
  <c r="F23" i="3"/>
  <c r="E23" i="3"/>
  <c r="G23" i="3"/>
  <c r="G20" i="3"/>
  <c r="G114" i="3"/>
  <c r="G115" i="3"/>
  <c r="G116" i="3"/>
  <c r="G117" i="3"/>
  <c r="G119" i="3"/>
  <c r="G122" i="3"/>
  <c r="G118" i="3"/>
  <c r="G124" i="3"/>
  <c r="F118" i="3"/>
  <c r="F8" i="3"/>
  <c r="E8" i="3"/>
  <c r="G8" i="3"/>
  <c r="F9" i="3"/>
  <c r="E9" i="3"/>
  <c r="G9" i="3"/>
  <c r="F10" i="3"/>
  <c r="E10" i="3"/>
  <c r="G10" i="3"/>
  <c r="F11" i="3"/>
  <c r="E11" i="3"/>
  <c r="G11" i="3"/>
  <c r="F12" i="3"/>
  <c r="E12" i="3"/>
  <c r="G12" i="3"/>
  <c r="F13" i="3"/>
  <c r="E13" i="3"/>
  <c r="G13" i="3"/>
  <c r="F14" i="3"/>
  <c r="E14" i="3"/>
  <c r="G14" i="3"/>
  <c r="F15" i="3"/>
  <c r="E15" i="3"/>
  <c r="G15" i="3"/>
  <c r="F16" i="3"/>
  <c r="E16" i="3"/>
  <c r="G16" i="3"/>
  <c r="F17" i="3"/>
  <c r="E17" i="3"/>
  <c r="G17" i="3"/>
  <c r="F18" i="3"/>
  <c r="E18" i="3"/>
  <c r="G18" i="3"/>
  <c r="F19" i="3"/>
  <c r="E19" i="3"/>
  <c r="G19" i="3"/>
  <c r="G110" i="3"/>
  <c r="C110" i="3"/>
  <c r="J286" i="2"/>
  <c r="E286" i="2"/>
  <c r="I285" i="2"/>
  <c r="K285" i="2"/>
  <c r="C285" i="2"/>
  <c r="I284" i="2"/>
  <c r="K284" i="2"/>
  <c r="C284" i="2"/>
  <c r="I283" i="2"/>
  <c r="K283" i="2"/>
  <c r="C283" i="2"/>
  <c r="K282" i="2"/>
  <c r="I281" i="2"/>
  <c r="K281" i="2"/>
  <c r="C281" i="2"/>
  <c r="I280" i="2"/>
  <c r="K280" i="2"/>
  <c r="C280" i="2"/>
  <c r="I279" i="2"/>
  <c r="K279" i="2"/>
  <c r="C279" i="2"/>
  <c r="K278" i="2"/>
  <c r="I277" i="2"/>
  <c r="K277" i="2"/>
  <c r="C277" i="2"/>
  <c r="I276" i="2"/>
  <c r="K276" i="2"/>
  <c r="C276" i="2"/>
  <c r="I275" i="2"/>
  <c r="K275" i="2"/>
  <c r="C275" i="2"/>
  <c r="I274" i="2"/>
  <c r="K274" i="2"/>
  <c r="C274" i="2"/>
  <c r="I273" i="2"/>
  <c r="K273" i="2"/>
  <c r="C273" i="2"/>
  <c r="K272" i="2"/>
  <c r="K271" i="2"/>
  <c r="I270" i="2"/>
  <c r="K270" i="2"/>
  <c r="C270" i="2"/>
  <c r="I269" i="2"/>
  <c r="K269" i="2"/>
  <c r="C269" i="2"/>
  <c r="I268" i="2"/>
  <c r="K268" i="2"/>
  <c r="C268" i="2"/>
  <c r="K267" i="2"/>
  <c r="I266" i="2"/>
  <c r="K266" i="2"/>
  <c r="C266" i="2"/>
  <c r="K265" i="2"/>
  <c r="I264" i="2"/>
  <c r="K264" i="2"/>
  <c r="C264" i="2"/>
  <c r="K263" i="2"/>
  <c r="I262" i="2"/>
  <c r="K262" i="2"/>
  <c r="C262" i="2"/>
  <c r="K261" i="2"/>
  <c r="K260" i="2"/>
  <c r="K259" i="2"/>
  <c r="I258" i="2"/>
  <c r="K258" i="2"/>
  <c r="C258" i="2"/>
  <c r="I257" i="2"/>
  <c r="K257" i="2"/>
  <c r="C257" i="2"/>
  <c r="I256" i="2"/>
  <c r="K256" i="2"/>
  <c r="C256" i="2"/>
  <c r="K255" i="2"/>
  <c r="C255" i="2"/>
  <c r="I254" i="2"/>
  <c r="K254" i="2"/>
  <c r="C254" i="2"/>
  <c r="I253" i="2"/>
  <c r="K253" i="2"/>
  <c r="C253" i="2"/>
  <c r="I252" i="2"/>
  <c r="K252" i="2"/>
  <c r="C252" i="2"/>
  <c r="K251" i="2"/>
  <c r="C251" i="2"/>
  <c r="I250" i="2"/>
  <c r="K250" i="2"/>
  <c r="C250" i="2"/>
  <c r="I249" i="2"/>
  <c r="K249" i="2"/>
  <c r="C249" i="2"/>
  <c r="I248" i="2"/>
  <c r="K248" i="2"/>
  <c r="C248" i="2"/>
  <c r="I247" i="2"/>
  <c r="K247" i="2"/>
  <c r="C247" i="2"/>
  <c r="K246" i="2"/>
  <c r="C246" i="2"/>
  <c r="I245" i="2"/>
  <c r="K245" i="2"/>
  <c r="C245" i="2"/>
  <c r="I244" i="2"/>
  <c r="K244" i="2"/>
  <c r="C244" i="2"/>
  <c r="I243" i="2"/>
  <c r="K243" i="2"/>
  <c r="C243" i="2"/>
  <c r="I242" i="2"/>
  <c r="K242" i="2"/>
  <c r="C242" i="2"/>
  <c r="I241" i="2"/>
  <c r="K241" i="2"/>
  <c r="C241" i="2"/>
  <c r="I240" i="2"/>
  <c r="K240" i="2"/>
  <c r="C240" i="2"/>
  <c r="I239" i="2"/>
  <c r="K239" i="2"/>
  <c r="C239" i="2"/>
  <c r="I238" i="2"/>
  <c r="K238" i="2"/>
  <c r="C238" i="2"/>
  <c r="I237" i="2"/>
  <c r="K237" i="2"/>
  <c r="C237" i="2"/>
  <c r="I236" i="2"/>
  <c r="K236" i="2"/>
  <c r="C236" i="2"/>
  <c r="I235" i="2"/>
  <c r="K235" i="2"/>
  <c r="C235" i="2"/>
  <c r="I234" i="2"/>
  <c r="K234" i="2"/>
  <c r="C234" i="2"/>
  <c r="I233" i="2"/>
  <c r="K233" i="2"/>
  <c r="C233" i="2"/>
  <c r="I232" i="2"/>
  <c r="K232" i="2"/>
  <c r="C232" i="2"/>
  <c r="I231" i="2"/>
  <c r="K231" i="2"/>
  <c r="C231" i="2"/>
  <c r="I230" i="2"/>
  <c r="K230" i="2"/>
  <c r="C230" i="2"/>
  <c r="I229" i="2"/>
  <c r="K229" i="2"/>
  <c r="C229" i="2"/>
  <c r="I228" i="2"/>
  <c r="K228" i="2"/>
  <c r="C228" i="2"/>
  <c r="I227" i="2"/>
  <c r="K227" i="2"/>
  <c r="C227" i="2"/>
  <c r="I226" i="2"/>
  <c r="K226" i="2"/>
  <c r="C226" i="2"/>
  <c r="I225" i="2"/>
  <c r="K225" i="2"/>
  <c r="C225" i="2"/>
  <c r="K224" i="2"/>
  <c r="C224" i="2"/>
  <c r="I223" i="2"/>
  <c r="K223" i="2"/>
  <c r="C223" i="2"/>
  <c r="I222" i="2"/>
  <c r="K222" i="2"/>
  <c r="C222" i="2"/>
  <c r="I221" i="2"/>
  <c r="K221" i="2"/>
  <c r="C221" i="2"/>
  <c r="K220" i="2"/>
  <c r="C220" i="2"/>
  <c r="K219" i="2"/>
  <c r="C219" i="2"/>
  <c r="I218" i="2"/>
  <c r="K218" i="2"/>
  <c r="C218" i="2"/>
  <c r="I217" i="2"/>
  <c r="K217" i="2"/>
  <c r="C217" i="2"/>
  <c r="I216" i="2"/>
  <c r="K216" i="2"/>
  <c r="C216" i="2"/>
  <c r="I215" i="2"/>
  <c r="K215" i="2"/>
  <c r="C215" i="2"/>
  <c r="K214" i="2"/>
  <c r="C214" i="2"/>
  <c r="I213" i="2"/>
  <c r="K213" i="2"/>
  <c r="C213" i="2"/>
  <c r="I212" i="2"/>
  <c r="K212" i="2"/>
  <c r="C212" i="2"/>
  <c r="I211" i="2"/>
  <c r="K211" i="2"/>
  <c r="C211" i="2"/>
  <c r="I210" i="2"/>
  <c r="K210" i="2"/>
  <c r="C210" i="2"/>
  <c r="I209" i="2"/>
  <c r="K209" i="2"/>
  <c r="C209" i="2"/>
  <c r="I208" i="2"/>
  <c r="K208" i="2"/>
  <c r="C208" i="2"/>
  <c r="I207" i="2"/>
  <c r="K207" i="2"/>
  <c r="C207" i="2"/>
  <c r="K206" i="2"/>
  <c r="C206" i="2"/>
  <c r="I205" i="2"/>
  <c r="K205" i="2"/>
  <c r="C205" i="2"/>
  <c r="I204" i="2"/>
  <c r="K204" i="2"/>
  <c r="C204" i="2"/>
  <c r="I203" i="2"/>
  <c r="K203" i="2"/>
  <c r="C203" i="2"/>
  <c r="I202" i="2"/>
  <c r="K202" i="2"/>
  <c r="C202" i="2"/>
  <c r="I201" i="2"/>
  <c r="K201" i="2"/>
  <c r="C201" i="2"/>
  <c r="I200" i="2"/>
  <c r="K200" i="2"/>
  <c r="C200" i="2"/>
  <c r="I199" i="2"/>
  <c r="K199" i="2"/>
  <c r="C199" i="2"/>
  <c r="I198" i="2"/>
  <c r="K198" i="2"/>
  <c r="C198" i="2"/>
  <c r="I197" i="2"/>
  <c r="K197" i="2"/>
  <c r="C197" i="2"/>
  <c r="K196" i="2"/>
  <c r="C196" i="2"/>
  <c r="K195" i="2"/>
  <c r="C195" i="2"/>
  <c r="I194" i="2"/>
  <c r="K194" i="2"/>
  <c r="C194" i="2"/>
  <c r="I193" i="2"/>
  <c r="K193" i="2"/>
  <c r="C193" i="2"/>
  <c r="I192" i="2"/>
  <c r="K192" i="2"/>
  <c r="C192" i="2"/>
  <c r="I191" i="2"/>
  <c r="K191" i="2"/>
  <c r="C191" i="2"/>
  <c r="I190" i="2"/>
  <c r="K190" i="2"/>
  <c r="C190" i="2"/>
  <c r="I189" i="2"/>
  <c r="K189" i="2"/>
  <c r="C189" i="2"/>
  <c r="I188" i="2"/>
  <c r="K188" i="2"/>
  <c r="C188" i="2"/>
  <c r="I187" i="2"/>
  <c r="K187" i="2"/>
  <c r="C187" i="2"/>
  <c r="I186" i="2"/>
  <c r="K186" i="2"/>
  <c r="C186" i="2"/>
  <c r="I185" i="2"/>
  <c r="K185" i="2"/>
  <c r="C185" i="2"/>
  <c r="I184" i="2"/>
  <c r="K184" i="2"/>
  <c r="C184" i="2"/>
  <c r="I183" i="2"/>
  <c r="K183" i="2"/>
  <c r="C183" i="2"/>
  <c r="I182" i="2"/>
  <c r="K182" i="2"/>
  <c r="C182" i="2"/>
  <c r="K181" i="2"/>
  <c r="C181" i="2"/>
  <c r="I180" i="2"/>
  <c r="K180" i="2"/>
  <c r="C180" i="2"/>
  <c r="I179" i="2"/>
  <c r="K179" i="2"/>
  <c r="C179" i="2"/>
  <c r="K178" i="2"/>
  <c r="C178" i="2"/>
  <c r="I177" i="2"/>
  <c r="K177" i="2"/>
  <c r="C177" i="2"/>
  <c r="I176" i="2"/>
  <c r="K176" i="2"/>
  <c r="C176" i="2"/>
  <c r="I175" i="2"/>
  <c r="K175" i="2"/>
  <c r="C175" i="2"/>
  <c r="I174" i="2"/>
  <c r="K174" i="2"/>
  <c r="C174" i="2"/>
  <c r="K173" i="2"/>
  <c r="C173" i="2"/>
  <c r="I172" i="2"/>
  <c r="K172" i="2"/>
  <c r="C172" i="2"/>
  <c r="I171" i="2"/>
  <c r="K171" i="2"/>
  <c r="C171" i="2"/>
  <c r="I170" i="2"/>
  <c r="K170" i="2"/>
  <c r="C170" i="2"/>
  <c r="K169" i="2"/>
  <c r="C169" i="2"/>
  <c r="I168" i="2"/>
  <c r="K168" i="2"/>
  <c r="C168" i="2"/>
  <c r="I167" i="2"/>
  <c r="K167" i="2"/>
  <c r="C167" i="2"/>
  <c r="I166" i="2"/>
  <c r="K166" i="2"/>
  <c r="C166" i="2"/>
  <c r="I165" i="2"/>
  <c r="K165" i="2"/>
  <c r="C165" i="2"/>
  <c r="I164" i="2"/>
  <c r="K164" i="2"/>
  <c r="C164" i="2"/>
  <c r="I163" i="2"/>
  <c r="K163" i="2"/>
  <c r="C163" i="2"/>
  <c r="I162" i="2"/>
  <c r="K162" i="2"/>
  <c r="C162" i="2"/>
  <c r="I161" i="2"/>
  <c r="K161" i="2"/>
  <c r="C161" i="2"/>
  <c r="I160" i="2"/>
  <c r="K160" i="2"/>
  <c r="C160" i="2"/>
  <c r="I159" i="2"/>
  <c r="K159" i="2"/>
  <c r="C159" i="2"/>
  <c r="I158" i="2"/>
  <c r="K158" i="2"/>
  <c r="C158" i="2"/>
  <c r="I157" i="2"/>
  <c r="K157" i="2"/>
  <c r="C157" i="2"/>
  <c r="I156" i="2"/>
  <c r="K156" i="2"/>
  <c r="C156" i="2"/>
  <c r="I155" i="2"/>
  <c r="K155" i="2"/>
  <c r="C155" i="2"/>
  <c r="K154" i="2"/>
  <c r="C154" i="2"/>
  <c r="K153" i="2"/>
  <c r="K152" i="2"/>
  <c r="I151" i="2"/>
  <c r="K151" i="2"/>
  <c r="C151" i="2"/>
  <c r="K150" i="2"/>
  <c r="I149" i="2"/>
  <c r="K149" i="2"/>
  <c r="C149" i="2"/>
  <c r="I148" i="2"/>
  <c r="K148" i="2"/>
  <c r="C148" i="2"/>
  <c r="I147" i="2"/>
  <c r="K147" i="2"/>
  <c r="C147" i="2"/>
  <c r="I146" i="2"/>
  <c r="K146" i="2"/>
  <c r="C146" i="2"/>
  <c r="I145" i="2"/>
  <c r="K145" i="2"/>
  <c r="C145" i="2"/>
  <c r="K144" i="2"/>
  <c r="I143" i="2"/>
  <c r="K143" i="2"/>
  <c r="C143" i="2"/>
  <c r="I142" i="2"/>
  <c r="K142" i="2"/>
  <c r="C142" i="2"/>
  <c r="I141" i="2"/>
  <c r="K141" i="2"/>
  <c r="C141" i="2"/>
  <c r="I140" i="2"/>
  <c r="K140" i="2"/>
  <c r="C140" i="2"/>
  <c r="I139" i="2"/>
  <c r="K139" i="2"/>
  <c r="C139" i="2"/>
  <c r="K138" i="2"/>
  <c r="K137" i="2"/>
  <c r="C137" i="2"/>
  <c r="K136" i="2"/>
  <c r="I135" i="2"/>
  <c r="K135" i="2"/>
  <c r="C135" i="2"/>
  <c r="I134" i="2"/>
  <c r="K134" i="2"/>
  <c r="C134" i="2"/>
  <c r="I133" i="2"/>
  <c r="K133" i="2"/>
  <c r="C133" i="2"/>
  <c r="I132" i="2"/>
  <c r="K132" i="2"/>
  <c r="C132" i="2"/>
  <c r="K131" i="2"/>
  <c r="C131" i="2"/>
  <c r="I130" i="2"/>
  <c r="K130" i="2"/>
  <c r="C130" i="2"/>
  <c r="I129" i="2"/>
  <c r="K129" i="2"/>
  <c r="C129" i="2"/>
  <c r="I128" i="2"/>
  <c r="K128" i="2"/>
  <c r="C128" i="2"/>
  <c r="K127" i="2"/>
  <c r="C127" i="2"/>
  <c r="I126" i="2"/>
  <c r="K126" i="2"/>
  <c r="C126" i="2"/>
  <c r="K125" i="2"/>
  <c r="C125" i="2"/>
  <c r="K124" i="2"/>
  <c r="K123" i="2"/>
  <c r="I122" i="2"/>
  <c r="K122" i="2"/>
  <c r="C122" i="2"/>
  <c r="K121" i="2"/>
  <c r="C121" i="2"/>
  <c r="I120" i="2"/>
  <c r="K120" i="2"/>
  <c r="C120" i="2"/>
  <c r="K119" i="2"/>
  <c r="C119" i="2"/>
  <c r="I118" i="2"/>
  <c r="K118" i="2"/>
  <c r="C118" i="2"/>
  <c r="I117" i="2"/>
  <c r="K117" i="2"/>
  <c r="C117" i="2"/>
  <c r="I116" i="2"/>
  <c r="K116" i="2"/>
  <c r="C116" i="2"/>
  <c r="I115" i="2"/>
  <c r="K115" i="2"/>
  <c r="C115" i="2"/>
  <c r="I114" i="2"/>
  <c r="K114" i="2"/>
  <c r="C114" i="2"/>
  <c r="I113" i="2"/>
  <c r="K113" i="2"/>
  <c r="C113" i="2"/>
  <c r="K112" i="2"/>
  <c r="C112" i="2"/>
  <c r="I111" i="2"/>
  <c r="K111" i="2"/>
  <c r="C111" i="2"/>
  <c r="I110" i="2"/>
  <c r="K110" i="2"/>
  <c r="C110" i="2"/>
  <c r="I109" i="2"/>
  <c r="K109" i="2"/>
  <c r="C109" i="2"/>
  <c r="I108" i="2"/>
  <c r="K108" i="2"/>
  <c r="C108" i="2"/>
  <c r="I107" i="2"/>
  <c r="K107" i="2"/>
  <c r="C107" i="2"/>
  <c r="K106" i="2"/>
  <c r="C106" i="2"/>
  <c r="I105" i="2"/>
  <c r="K105" i="2"/>
  <c r="C105" i="2"/>
  <c r="I104" i="2"/>
  <c r="K104" i="2"/>
  <c r="C104" i="2"/>
  <c r="K103" i="2"/>
  <c r="C103" i="2"/>
  <c r="I102" i="2"/>
  <c r="K102" i="2"/>
  <c r="C102" i="2"/>
  <c r="I101" i="2"/>
  <c r="K101" i="2"/>
  <c r="C101" i="2"/>
  <c r="I100" i="2"/>
  <c r="K100" i="2"/>
  <c r="C100" i="2"/>
  <c r="I99" i="2"/>
  <c r="K99" i="2"/>
  <c r="C99" i="2"/>
  <c r="K98" i="2"/>
  <c r="C98" i="2"/>
  <c r="I97" i="2"/>
  <c r="K97" i="2"/>
  <c r="C97" i="2"/>
  <c r="I96" i="2"/>
  <c r="K96" i="2"/>
  <c r="C96" i="2"/>
  <c r="I95" i="2"/>
  <c r="K95" i="2"/>
  <c r="C95" i="2"/>
  <c r="I94" i="2"/>
  <c r="K94" i="2"/>
  <c r="C94" i="2"/>
  <c r="I93" i="2"/>
  <c r="K93" i="2"/>
  <c r="C93" i="2"/>
  <c r="I92" i="2"/>
  <c r="K92" i="2"/>
  <c r="C92" i="2"/>
  <c r="K91" i="2"/>
  <c r="C91" i="2"/>
  <c r="I90" i="2"/>
  <c r="K90" i="2"/>
  <c r="C90" i="2"/>
  <c r="I89" i="2"/>
  <c r="K89" i="2"/>
  <c r="C89" i="2"/>
  <c r="I88" i="2"/>
  <c r="K88" i="2"/>
  <c r="C88" i="2"/>
  <c r="I87" i="2"/>
  <c r="K87" i="2"/>
  <c r="C87" i="2"/>
  <c r="I86" i="2"/>
  <c r="K86" i="2"/>
  <c r="C86" i="2"/>
  <c r="I85" i="2"/>
  <c r="K85" i="2"/>
  <c r="C85" i="2"/>
  <c r="K84" i="2"/>
  <c r="C84" i="2"/>
  <c r="I83" i="2"/>
  <c r="K83" i="2"/>
  <c r="C83" i="2"/>
  <c r="I82" i="2"/>
  <c r="K82" i="2"/>
  <c r="C82" i="2"/>
  <c r="I81" i="2"/>
  <c r="K81" i="2"/>
  <c r="C81" i="2"/>
  <c r="I80" i="2"/>
  <c r="K80" i="2"/>
  <c r="C80" i="2"/>
  <c r="I79" i="2"/>
  <c r="K79" i="2"/>
  <c r="C79" i="2"/>
  <c r="I78" i="2"/>
  <c r="K78" i="2"/>
  <c r="C78" i="2"/>
  <c r="K77" i="2"/>
  <c r="C77" i="2"/>
  <c r="I76" i="2"/>
  <c r="K76" i="2"/>
  <c r="C76" i="2"/>
  <c r="I75" i="2"/>
  <c r="K75" i="2"/>
  <c r="C75" i="2"/>
  <c r="I74" i="2"/>
  <c r="K74" i="2"/>
  <c r="C74" i="2"/>
  <c r="I73" i="2"/>
  <c r="K73" i="2"/>
  <c r="C73" i="2"/>
  <c r="I72" i="2"/>
  <c r="K72" i="2"/>
  <c r="C72" i="2"/>
  <c r="I71" i="2"/>
  <c r="K71" i="2"/>
  <c r="C71" i="2"/>
  <c r="I70" i="2"/>
  <c r="K70" i="2"/>
  <c r="C70" i="2"/>
  <c r="I69" i="2"/>
  <c r="K69" i="2"/>
  <c r="C69" i="2"/>
  <c r="I68" i="2"/>
  <c r="K68" i="2"/>
  <c r="C68" i="2"/>
  <c r="I67" i="2"/>
  <c r="K67" i="2"/>
  <c r="C67" i="2"/>
  <c r="I66" i="2"/>
  <c r="K66" i="2"/>
  <c r="C66" i="2"/>
  <c r="I65" i="2"/>
  <c r="K65" i="2"/>
  <c r="C65" i="2"/>
  <c r="I64" i="2"/>
  <c r="K64" i="2"/>
  <c r="C64" i="2"/>
  <c r="K63" i="2"/>
  <c r="C63" i="2"/>
  <c r="I62" i="2"/>
  <c r="K62" i="2"/>
  <c r="C62" i="2"/>
  <c r="I61" i="2"/>
  <c r="K61" i="2"/>
  <c r="C61" i="2"/>
  <c r="I60" i="2"/>
  <c r="K60" i="2"/>
  <c r="C60" i="2"/>
  <c r="I59" i="2"/>
  <c r="K59" i="2"/>
  <c r="C59" i="2"/>
  <c r="K58" i="2"/>
  <c r="C58" i="2"/>
  <c r="I57" i="2"/>
  <c r="K57" i="2"/>
  <c r="C57" i="2"/>
  <c r="K56" i="2"/>
  <c r="C56" i="2"/>
  <c r="I55" i="2"/>
  <c r="K55" i="2"/>
  <c r="C55" i="2"/>
  <c r="I54" i="2"/>
  <c r="K54" i="2"/>
  <c r="C54" i="2"/>
  <c r="I53" i="2"/>
  <c r="K53" i="2"/>
  <c r="C53" i="2"/>
  <c r="I52" i="2"/>
  <c r="K52" i="2"/>
  <c r="C52" i="2"/>
  <c r="I51" i="2"/>
  <c r="K51" i="2"/>
  <c r="C51" i="2"/>
  <c r="I50" i="2"/>
  <c r="K50" i="2"/>
  <c r="C50" i="2"/>
  <c r="I49" i="2"/>
  <c r="K49" i="2"/>
  <c r="C49" i="2"/>
  <c r="K48" i="2"/>
  <c r="C48" i="2"/>
  <c r="I47" i="2"/>
  <c r="K47" i="2"/>
  <c r="C47" i="2"/>
  <c r="I46" i="2"/>
  <c r="K46" i="2"/>
  <c r="C46" i="2"/>
  <c r="I45" i="2"/>
  <c r="K45" i="2"/>
  <c r="C45" i="2"/>
  <c r="I44" i="2"/>
  <c r="K44" i="2"/>
  <c r="C44" i="2"/>
  <c r="I43" i="2"/>
  <c r="K43" i="2"/>
  <c r="C43" i="2"/>
  <c r="I42" i="2"/>
  <c r="K42" i="2"/>
  <c r="C42" i="2"/>
  <c r="I41" i="2"/>
  <c r="K41" i="2"/>
  <c r="C41" i="2"/>
  <c r="I40" i="2"/>
  <c r="K40" i="2"/>
  <c r="C40" i="2"/>
  <c r="I39" i="2"/>
  <c r="K39" i="2"/>
  <c r="C39" i="2"/>
  <c r="I38" i="2"/>
  <c r="K38" i="2"/>
  <c r="C38" i="2"/>
  <c r="I37" i="2"/>
  <c r="K37" i="2"/>
  <c r="C37" i="2"/>
  <c r="I36" i="2"/>
  <c r="K36" i="2"/>
  <c r="C36" i="2"/>
  <c r="I35" i="2"/>
  <c r="K35" i="2"/>
  <c r="C35" i="2"/>
  <c r="I34" i="2"/>
  <c r="K34" i="2"/>
  <c r="C34" i="2"/>
  <c r="I33" i="2"/>
  <c r="K33" i="2"/>
  <c r="C33" i="2"/>
  <c r="I32" i="2"/>
  <c r="K32" i="2"/>
  <c r="C32" i="2"/>
  <c r="I31" i="2"/>
  <c r="K31" i="2"/>
  <c r="C31" i="2"/>
  <c r="K30" i="2"/>
  <c r="C30" i="2"/>
  <c r="K29" i="2"/>
  <c r="K28" i="2"/>
  <c r="I27" i="2"/>
  <c r="K27" i="2"/>
  <c r="C27" i="2"/>
  <c r="I26" i="2"/>
  <c r="C26" i="2"/>
  <c r="I25" i="2"/>
  <c r="K25" i="2"/>
  <c r="C25" i="2"/>
  <c r="I24" i="2"/>
  <c r="K24" i="2"/>
  <c r="C24" i="2"/>
  <c r="I23" i="2"/>
  <c r="K23" i="2"/>
  <c r="C23" i="2"/>
  <c r="I22" i="2"/>
  <c r="K22" i="2"/>
  <c r="C22" i="2"/>
  <c r="I21" i="2"/>
  <c r="K21" i="2"/>
  <c r="C21" i="2"/>
  <c r="I20" i="2"/>
  <c r="K20" i="2"/>
  <c r="C20" i="2"/>
  <c r="I19" i="2"/>
  <c r="K19" i="2"/>
  <c r="C19" i="2"/>
  <c r="I18" i="2"/>
  <c r="K18" i="2"/>
  <c r="C18" i="2"/>
  <c r="I17" i="2"/>
  <c r="K17" i="2"/>
  <c r="C17" i="2"/>
  <c r="I16" i="2"/>
  <c r="K16" i="2"/>
  <c r="C16" i="2"/>
  <c r="I15" i="2"/>
  <c r="K15" i="2"/>
  <c r="C15" i="2"/>
  <c r="I14" i="2"/>
  <c r="K14" i="2"/>
  <c r="C14" i="2"/>
  <c r="I13" i="2"/>
  <c r="K13" i="2"/>
  <c r="C13" i="2"/>
  <c r="I12" i="2"/>
  <c r="K12" i="2"/>
  <c r="C12" i="2"/>
  <c r="I11" i="2"/>
  <c r="K11" i="2"/>
  <c r="C11" i="2"/>
  <c r="I10" i="2"/>
  <c r="K10" i="2"/>
  <c r="C10" i="2"/>
  <c r="I9" i="2"/>
  <c r="K9" i="2"/>
  <c r="C9" i="2"/>
  <c r="I8" i="2"/>
  <c r="K8" i="2"/>
  <c r="C8" i="2"/>
  <c r="I7" i="2"/>
  <c r="K7" i="2"/>
  <c r="C7" i="2"/>
  <c r="I6" i="2"/>
  <c r="K6" i="2"/>
  <c r="C6" i="2"/>
  <c r="K5" i="2"/>
  <c r="C5" i="2"/>
  <c r="K4" i="2"/>
  <c r="K3" i="2"/>
  <c r="I286" i="2"/>
  <c r="I292" i="2"/>
  <c r="I293" i="2"/>
  <c r="J4464" i="9"/>
  <c r="H4425" i="9"/>
  <c r="J4413" i="9"/>
  <c r="C4373" i="9"/>
  <c r="H4323" i="9"/>
  <c r="C4275" i="9"/>
  <c r="H4225" i="9"/>
  <c r="C4173" i="9"/>
  <c r="J4112" i="9"/>
  <c r="J4515" i="9"/>
  <c r="H4476" i="9"/>
  <c r="H4424" i="9"/>
  <c r="J4362" i="9"/>
  <c r="H4322" i="9"/>
  <c r="J4264" i="9"/>
  <c r="H4224" i="9"/>
  <c r="J4162" i="9"/>
  <c r="H4124" i="9"/>
  <c r="H4073" i="9"/>
  <c r="H4475" i="9"/>
  <c r="C4424" i="9"/>
  <c r="H4374" i="9"/>
  <c r="C4322" i="9"/>
  <c r="H4276" i="9"/>
  <c r="C4224" i="9"/>
  <c r="H4174" i="9"/>
  <c r="H4123" i="9"/>
  <c r="C4073" i="9"/>
  <c r="C4475" i="9"/>
  <c r="H4373" i="9"/>
  <c r="J4311" i="9"/>
  <c r="H4275" i="9"/>
  <c r="J4213" i="9"/>
  <c r="H4173" i="9"/>
  <c r="C4123" i="9"/>
  <c r="H4074" i="9"/>
  <c r="J4062" i="9"/>
  <c r="H4024" i="9"/>
  <c r="J4012" i="9"/>
  <c r="H3973" i="9"/>
  <c r="J3962" i="9"/>
  <c r="H3923" i="9"/>
  <c r="J3912" i="9"/>
  <c r="H3873" i="9"/>
  <c r="C3723" i="9"/>
  <c r="H3673" i="9"/>
  <c r="C3623" i="9"/>
  <c r="C3573" i="9"/>
  <c r="H3523" i="9"/>
  <c r="C3473" i="9"/>
  <c r="H3423" i="9"/>
  <c r="J3412" i="9"/>
  <c r="J3362" i="9"/>
  <c r="H3273" i="9"/>
  <c r="C3223" i="9"/>
  <c r="H3123" i="9"/>
  <c r="J3112" i="9"/>
  <c r="C3073" i="9"/>
  <c r="J3010" i="9"/>
  <c r="H2969" i="9"/>
  <c r="J2906" i="9"/>
  <c r="H2865" i="9"/>
  <c r="J2802" i="9"/>
  <c r="H2764" i="9"/>
  <c r="H2667" i="9"/>
  <c r="J2655" i="9"/>
  <c r="H2617" i="9"/>
  <c r="H2568" i="9"/>
  <c r="J2506" i="9"/>
  <c r="C2467" i="9"/>
  <c r="H2417" i="9"/>
  <c r="H2368" i="9"/>
  <c r="J2256" i="9"/>
  <c r="H2217" i="9"/>
  <c r="H2168" i="9"/>
  <c r="H2118" i="9"/>
  <c r="C2067" i="9"/>
  <c r="H2018" i="9"/>
  <c r="C1867" i="9"/>
  <c r="H4023" i="9"/>
  <c r="C3973" i="9"/>
  <c r="C3923" i="9"/>
  <c r="C3873" i="9"/>
  <c r="H3824" i="9"/>
  <c r="H3774" i="9"/>
  <c r="J3762" i="9"/>
  <c r="C3673" i="9"/>
  <c r="J3562" i="9"/>
  <c r="K3562" i="9"/>
  <c r="C3523" i="9"/>
  <c r="C3423" i="9"/>
  <c r="H3374" i="9"/>
  <c r="H3324" i="9"/>
  <c r="J3312" i="9"/>
  <c r="C3273" i="9"/>
  <c r="H3174" i="9"/>
  <c r="J3162" i="9"/>
  <c r="C3123" i="9"/>
  <c r="J3062" i="9"/>
  <c r="H3022" i="9"/>
  <c r="C2969" i="9"/>
  <c r="H2918" i="9"/>
  <c r="C2865" i="9"/>
  <c r="H2814" i="9"/>
  <c r="C2764" i="9"/>
  <c r="H2716" i="9"/>
  <c r="J2704" i="9"/>
  <c r="H2666" i="9"/>
  <c r="C2617" i="9"/>
  <c r="H2567" i="9"/>
  <c r="H2518" i="9"/>
  <c r="J2456" i="9"/>
  <c r="C2417" i="9"/>
  <c r="H2367" i="9"/>
  <c r="J2356" i="9"/>
  <c r="H2318" i="9"/>
  <c r="H2268" i="9"/>
  <c r="C2217" i="9"/>
  <c r="H2167" i="9"/>
  <c r="H2117" i="9"/>
  <c r="J2056" i="9"/>
  <c r="H2017" i="9"/>
  <c r="J1956" i="9"/>
  <c r="C2117" i="9"/>
  <c r="C2017" i="9"/>
  <c r="H1918" i="9"/>
  <c r="H1868" i="9"/>
  <c r="C4023" i="9"/>
  <c r="J3862" i="9"/>
  <c r="H3823" i="9"/>
  <c r="J3812" i="9"/>
  <c r="H3773" i="9"/>
  <c r="H3724" i="9"/>
  <c r="J3662" i="9"/>
  <c r="H3624" i="9"/>
  <c r="H3574" i="9"/>
  <c r="H3474" i="9"/>
  <c r="J3462" i="9"/>
  <c r="H3373" i="9"/>
  <c r="H3323" i="9"/>
  <c r="J3262" i="9"/>
  <c r="H3224" i="9"/>
  <c r="H3173" i="9"/>
  <c r="H3074" i="9"/>
  <c r="H3021" i="9"/>
  <c r="J2958" i="9"/>
  <c r="H2917" i="9"/>
  <c r="J2854" i="9"/>
  <c r="H2813" i="9"/>
  <c r="J2753" i="9"/>
  <c r="H2715" i="9"/>
  <c r="C2666" i="9"/>
  <c r="J2606" i="9"/>
  <c r="C2567" i="9"/>
  <c r="H2517" i="9"/>
  <c r="H2468" i="9"/>
  <c r="J2406" i="9"/>
  <c r="C2367" i="9"/>
  <c r="H2317" i="9"/>
  <c r="J2306" i="9"/>
  <c r="H2267" i="9"/>
  <c r="C2167" i="9"/>
  <c r="H2068" i="9"/>
  <c r="H1968" i="9"/>
  <c r="J1906" i="9"/>
  <c r="H3974" i="9"/>
  <c r="H3924" i="9"/>
  <c r="H3874" i="9"/>
  <c r="C3823" i="9"/>
  <c r="C3773" i="9"/>
  <c r="H3723" i="9"/>
  <c r="J3712" i="9"/>
  <c r="H3674" i="9"/>
  <c r="H3623" i="9"/>
  <c r="J3612" i="9"/>
  <c r="H3573" i="9"/>
  <c r="H3524" i="9"/>
  <c r="J3512" i="9"/>
  <c r="H3473" i="9"/>
  <c r="H3424" i="9"/>
  <c r="C3373" i="9"/>
  <c r="C3323" i="9"/>
  <c r="H3274" i="9"/>
  <c r="H3223" i="9"/>
  <c r="J3212" i="9"/>
  <c r="C3173" i="9"/>
  <c r="H3124" i="9"/>
  <c r="H3073" i="9"/>
  <c r="C3021" i="9"/>
  <c r="H2970" i="9"/>
  <c r="C2917" i="9"/>
  <c r="H2866" i="9"/>
  <c r="C2813" i="9"/>
  <c r="H2765" i="9"/>
  <c r="C2715" i="9"/>
  <c r="H2618" i="9"/>
  <c r="J2556" i="9"/>
  <c r="C2517" i="9"/>
  <c r="H2467" i="9"/>
  <c r="H2418" i="9"/>
  <c r="C2317" i="9"/>
  <c r="C2267" i="9"/>
  <c r="H2218" i="9"/>
  <c r="J2206" i="9"/>
  <c r="J2156" i="9"/>
  <c r="J2106" i="9"/>
  <c r="H2067" i="9"/>
  <c r="J2006" i="9"/>
  <c r="H1967" i="9"/>
  <c r="H1917" i="9"/>
  <c r="H1867" i="9"/>
  <c r="C1967" i="9"/>
  <c r="C1917" i="9"/>
  <c r="C1817" i="9"/>
  <c r="C1767" i="9"/>
  <c r="C1717" i="9"/>
  <c r="H1668" i="9"/>
  <c r="J1656" i="9"/>
  <c r="H1617" i="9"/>
  <c r="H1568" i="9"/>
  <c r="H1517" i="9"/>
  <c r="J1506" i="9"/>
  <c r="J1456" i="9"/>
  <c r="C1367" i="9"/>
  <c r="H1268" i="9"/>
  <c r="H1217" i="9"/>
  <c r="J1156" i="9"/>
  <c r="C1067" i="9"/>
  <c r="H1017" i="9"/>
  <c r="J956" i="9"/>
  <c r="H917" i="9"/>
  <c r="J804" i="9"/>
  <c r="J752" i="9"/>
  <c r="C711" i="9"/>
  <c r="J650" i="9"/>
  <c r="H611" i="9"/>
  <c r="C561" i="9"/>
  <c r="H512" i="9"/>
  <c r="H461" i="9"/>
  <c r="C411" i="9"/>
  <c r="H362" i="9"/>
  <c r="C311" i="9"/>
  <c r="C261" i="9"/>
  <c r="J200" i="9"/>
  <c r="H162" i="9"/>
  <c r="H111" i="9"/>
  <c r="H62" i="9"/>
  <c r="C11" i="9"/>
  <c r="J1856" i="9"/>
  <c r="J1806" i="9"/>
  <c r="J1706" i="9"/>
  <c r="H1667" i="9"/>
  <c r="C1617" i="9"/>
  <c r="H1567" i="9"/>
  <c r="C1517" i="9"/>
  <c r="H1468" i="9"/>
  <c r="H1418" i="9"/>
  <c r="J1406" i="9"/>
  <c r="H1318" i="9"/>
  <c r="J1306" i="9"/>
  <c r="H1267" i="9"/>
  <c r="J1256" i="9"/>
  <c r="C1217" i="9"/>
  <c r="H1168" i="9"/>
  <c r="H1118" i="9"/>
  <c r="J1106" i="9"/>
  <c r="J1056" i="9"/>
  <c r="C1017" i="9"/>
  <c r="H968" i="9"/>
  <c r="C917" i="9"/>
  <c r="J856" i="9"/>
  <c r="H816" i="9"/>
  <c r="H764" i="9"/>
  <c r="J700" i="9"/>
  <c r="H662" i="9"/>
  <c r="C611" i="9"/>
  <c r="J550" i="9"/>
  <c r="H511" i="9"/>
  <c r="C461" i="9"/>
  <c r="J400" i="9"/>
  <c r="H361" i="9"/>
  <c r="J300" i="9"/>
  <c r="J250" i="9"/>
  <c r="H212" i="9"/>
  <c r="H161" i="9"/>
  <c r="C111" i="9"/>
  <c r="H61" i="9"/>
  <c r="H1818" i="9"/>
  <c r="H1768" i="9"/>
  <c r="H1718" i="9"/>
  <c r="C1667" i="9"/>
  <c r="C1567" i="9"/>
  <c r="H1467" i="9"/>
  <c r="H1417" i="9"/>
  <c r="H1368" i="9"/>
  <c r="J1356" i="9"/>
  <c r="H1317" i="9"/>
  <c r="C1267" i="9"/>
  <c r="H1167" i="9"/>
  <c r="H1117" i="9"/>
  <c r="J906" i="9"/>
  <c r="H1068" i="9"/>
  <c r="J1006" i="9"/>
  <c r="H967" i="9"/>
  <c r="H815" i="9"/>
  <c r="H763" i="9"/>
  <c r="H712" i="9"/>
  <c r="H661" i="9"/>
  <c r="J600" i="9"/>
  <c r="H562" i="9"/>
  <c r="C511" i="9"/>
  <c r="J450" i="9"/>
  <c r="H412" i="9"/>
  <c r="C361" i="9"/>
  <c r="H312" i="9"/>
  <c r="H262" i="9"/>
  <c r="H211" i="9"/>
  <c r="C161" i="9"/>
  <c r="J100" i="9"/>
  <c r="C61" i="9"/>
  <c r="H12" i="9"/>
  <c r="H1817" i="9"/>
  <c r="H1767" i="9"/>
  <c r="J1756" i="9"/>
  <c r="H1717" i="9"/>
  <c r="H1618" i="9"/>
  <c r="J1606" i="9"/>
  <c r="J1556" i="9"/>
  <c r="H1518" i="9"/>
  <c r="C1467" i="9"/>
  <c r="C1417" i="9"/>
  <c r="H1367" i="9"/>
  <c r="C1317" i="9"/>
  <c r="H1218" i="9"/>
  <c r="J1206" i="9"/>
  <c r="C1167" i="9"/>
  <c r="C1117" i="9"/>
  <c r="H1067" i="9"/>
  <c r="H1018" i="9"/>
  <c r="C967" i="9"/>
  <c r="H918" i="9"/>
  <c r="C815" i="9"/>
  <c r="C763" i="9"/>
  <c r="H711" i="9"/>
  <c r="C661" i="9"/>
  <c r="H612" i="9"/>
  <c r="H561" i="9"/>
  <c r="J500" i="9"/>
  <c r="H462" i="9"/>
  <c r="H411" i="9"/>
  <c r="J350" i="9"/>
  <c r="H311" i="9"/>
  <c r="H261" i="9"/>
  <c r="C211" i="9"/>
  <c r="J150" i="9"/>
  <c r="H112" i="9"/>
  <c r="J50" i="9"/>
  <c r="H11" i="9"/>
  <c r="C867" i="9"/>
  <c r="H868" i="9"/>
  <c r="H867" i="9"/>
  <c r="K26" i="2"/>
  <c r="C11" i="4"/>
  <c r="H62" i="4"/>
  <c r="C111" i="4"/>
  <c r="H162" i="4"/>
  <c r="C211" i="4"/>
  <c r="H262" i="4"/>
  <c r="C311" i="4"/>
  <c r="H362" i="4"/>
  <c r="C411" i="4"/>
  <c r="H462" i="4"/>
  <c r="C511" i="4"/>
  <c r="H562" i="4"/>
  <c r="C611" i="4"/>
  <c r="H662" i="4"/>
  <c r="C711" i="4"/>
  <c r="H762" i="4"/>
  <c r="C811" i="4"/>
  <c r="H862" i="4"/>
  <c r="C961" i="4"/>
  <c r="H1011" i="4"/>
  <c r="J1050" i="4"/>
  <c r="H11" i="4"/>
  <c r="J50" i="4"/>
  <c r="H111" i="4"/>
  <c r="J150" i="4"/>
  <c r="H211" i="4"/>
  <c r="J250" i="4"/>
  <c r="H311" i="4"/>
  <c r="J350" i="4"/>
  <c r="H411" i="4"/>
  <c r="J450" i="4"/>
  <c r="H511" i="4"/>
  <c r="J550" i="4"/>
  <c r="H611" i="4"/>
  <c r="J650" i="4"/>
  <c r="H711" i="4"/>
  <c r="J750" i="4"/>
  <c r="H811" i="4"/>
  <c r="J850" i="4"/>
  <c r="C911" i="4"/>
  <c r="H961" i="4"/>
  <c r="J1000" i="4"/>
  <c r="H1012" i="4"/>
  <c r="C1061" i="4"/>
  <c r="H12" i="4"/>
  <c r="C61" i="4"/>
  <c r="H112" i="4"/>
  <c r="C161" i="4"/>
  <c r="H212" i="4"/>
  <c r="C261" i="4"/>
  <c r="H312" i="4"/>
  <c r="C361" i="4"/>
  <c r="H412" i="4"/>
  <c r="C461" i="4"/>
  <c r="H512" i="4"/>
  <c r="C561" i="4"/>
  <c r="H612" i="4"/>
  <c r="C661" i="4"/>
  <c r="H712" i="4"/>
  <c r="C761" i="4"/>
  <c r="H812" i="4"/>
  <c r="C861" i="4"/>
  <c r="H911" i="4"/>
  <c r="J950" i="4"/>
  <c r="H962" i="4"/>
  <c r="H1061" i="4"/>
  <c r="J1100" i="4"/>
  <c r="H61" i="4"/>
  <c r="J100" i="4"/>
  <c r="H161" i="4"/>
  <c r="J200" i="4"/>
  <c r="H261" i="4"/>
  <c r="J300" i="4"/>
  <c r="H361" i="4"/>
  <c r="J400" i="4"/>
  <c r="H461" i="4"/>
  <c r="J500" i="4"/>
  <c r="H561" i="4"/>
  <c r="J600" i="4"/>
  <c r="H661" i="4"/>
  <c r="J700" i="4"/>
  <c r="H761" i="4"/>
  <c r="J800" i="4"/>
  <c r="H861" i="4"/>
  <c r="J900" i="4"/>
  <c r="H912" i="4"/>
  <c r="C1011" i="4"/>
  <c r="H1062" i="4"/>
  <c r="G4333" i="9"/>
  <c r="H4333" i="9"/>
  <c r="C4331" i="9"/>
  <c r="D4328" i="9"/>
  <c r="D4288" i="9"/>
  <c r="G4285" i="9"/>
  <c r="H4285" i="9"/>
  <c r="D4283" i="9"/>
  <c r="C4281" i="9"/>
  <c r="G4237" i="9"/>
  <c r="H4237" i="9"/>
  <c r="C4235" i="9"/>
  <c r="D4232" i="9"/>
  <c r="G4229" i="9"/>
  <c r="H4229" i="9"/>
  <c r="C4186" i="9"/>
  <c r="G4185" i="9"/>
  <c r="H4185" i="9"/>
  <c r="D4333" i="9"/>
  <c r="G4330" i="9"/>
  <c r="H4330" i="9"/>
  <c r="C4328" i="9"/>
  <c r="C4288" i="9"/>
  <c r="D4285" i="9"/>
  <c r="C4283" i="9"/>
  <c r="G4280" i="9"/>
  <c r="H4280" i="9"/>
  <c r="D4237" i="9"/>
  <c r="G4234" i="9"/>
  <c r="H4234" i="9"/>
  <c r="C4232" i="9"/>
  <c r="D4229" i="9"/>
  <c r="D4185" i="9"/>
  <c r="G4182" i="9"/>
  <c r="H4182" i="9"/>
  <c r="C4180" i="9"/>
  <c r="C4128" i="9"/>
  <c r="G4078" i="9"/>
  <c r="H4078" i="9"/>
  <c r="H4086" i="9"/>
  <c r="G4284" i="9"/>
  <c r="H4284" i="9"/>
  <c r="D4184" i="9"/>
  <c r="G4283" i="9"/>
  <c r="H4283" i="9"/>
  <c r="D4235" i="9"/>
  <c r="G4128" i="9"/>
  <c r="H4128" i="9"/>
  <c r="H4136" i="9"/>
  <c r="D4128" i="9"/>
  <c r="G4335" i="9"/>
  <c r="H4335" i="9"/>
  <c r="C4333" i="9"/>
  <c r="D4330" i="9"/>
  <c r="G4327" i="9"/>
  <c r="H4327" i="9"/>
  <c r="G4287" i="9"/>
  <c r="H4287" i="9"/>
  <c r="C4285" i="9"/>
  <c r="D4280" i="9"/>
  <c r="C4237" i="9"/>
  <c r="D4234" i="9"/>
  <c r="G4231" i="9"/>
  <c r="H4231" i="9"/>
  <c r="C4229" i="9"/>
  <c r="C4185" i="9"/>
  <c r="D4182" i="9"/>
  <c r="G4179" i="9"/>
  <c r="H4179" i="9"/>
  <c r="D4078" i="9"/>
  <c r="D4332" i="9"/>
  <c r="D4282" i="9"/>
  <c r="C4231" i="9"/>
  <c r="C4179" i="9"/>
  <c r="G4288" i="9"/>
  <c r="H4288" i="9"/>
  <c r="C4230" i="9"/>
  <c r="C4183" i="9"/>
  <c r="G4480" i="9"/>
  <c r="H4480" i="9"/>
  <c r="H4489" i="9"/>
  <c r="H4515" i="9"/>
  <c r="D4335" i="9"/>
  <c r="G4332" i="9"/>
  <c r="H4332" i="9"/>
  <c r="C4330" i="9"/>
  <c r="D4327" i="9"/>
  <c r="D4287" i="9"/>
  <c r="G4282" i="9"/>
  <c r="H4282" i="9"/>
  <c r="C4280" i="9"/>
  <c r="G4236" i="9"/>
  <c r="H4236" i="9"/>
  <c r="C4234" i="9"/>
  <c r="D4231" i="9"/>
  <c r="G4184" i="9"/>
  <c r="H4184" i="9"/>
  <c r="C4182" i="9"/>
  <c r="D4179" i="9"/>
  <c r="C4078" i="9"/>
  <c r="C4327" i="9"/>
  <c r="G4233" i="9"/>
  <c r="H4233" i="9"/>
  <c r="D4331" i="9"/>
  <c r="G4180" i="9"/>
  <c r="H4180" i="9"/>
  <c r="D4480" i="9"/>
  <c r="G4429" i="9"/>
  <c r="H4429" i="9"/>
  <c r="H4438" i="9"/>
  <c r="H4464" i="9"/>
  <c r="C4335" i="9"/>
  <c r="G4329" i="9"/>
  <c r="H4329" i="9"/>
  <c r="C4287" i="9"/>
  <c r="D4236" i="9"/>
  <c r="G4181" i="9"/>
  <c r="H4181" i="9"/>
  <c r="D4183" i="9"/>
  <c r="C4480" i="9"/>
  <c r="D4429" i="9"/>
  <c r="G4334" i="9"/>
  <c r="H4334" i="9"/>
  <c r="C4332" i="9"/>
  <c r="D4329" i="9"/>
  <c r="G4286" i="9"/>
  <c r="H4286" i="9"/>
  <c r="D4284" i="9"/>
  <c r="C4282" i="9"/>
  <c r="C4236" i="9"/>
  <c r="D4233" i="9"/>
  <c r="G4230" i="9"/>
  <c r="H4230" i="9"/>
  <c r="C4184" i="9"/>
  <c r="D4181" i="9"/>
  <c r="G4178" i="9"/>
  <c r="H4178" i="9"/>
  <c r="C4334" i="9"/>
  <c r="G4328" i="9"/>
  <c r="H4328" i="9"/>
  <c r="D4281" i="9"/>
  <c r="D4186" i="9"/>
  <c r="D4180" i="9"/>
  <c r="C4429" i="9"/>
  <c r="D4334" i="9"/>
  <c r="G4331" i="9"/>
  <c r="H4331" i="9"/>
  <c r="C4329" i="9"/>
  <c r="D4286" i="9"/>
  <c r="C4284" i="9"/>
  <c r="G4281" i="9"/>
  <c r="H4281" i="9"/>
  <c r="G4235" i="9"/>
  <c r="H4235" i="9"/>
  <c r="C4233" i="9"/>
  <c r="D4230" i="9"/>
  <c r="G4186" i="9"/>
  <c r="H4186" i="9"/>
  <c r="G4183" i="9"/>
  <c r="H4183" i="9"/>
  <c r="C4181" i="9"/>
  <c r="D4178" i="9"/>
  <c r="C4286" i="9"/>
  <c r="G4232" i="9"/>
  <c r="H4232" i="9"/>
  <c r="C4178" i="9"/>
  <c r="G4028" i="9"/>
  <c r="H4028" i="9"/>
  <c r="H4036" i="9"/>
  <c r="D4028" i="9"/>
  <c r="C4028" i="9"/>
  <c r="C4399" i="9"/>
  <c r="E4301" i="9"/>
  <c r="E4256" i="9"/>
  <c r="C4205" i="9"/>
  <c r="C4104" i="9"/>
  <c r="G4148" i="9"/>
  <c r="H4148" i="9"/>
  <c r="H4150" i="9"/>
  <c r="C4348" i="9"/>
  <c r="G4250" i="9"/>
  <c r="H4250" i="9"/>
  <c r="H4252" i="9"/>
  <c r="C4148" i="9"/>
  <c r="C4199" i="9"/>
  <c r="E4154" i="9"/>
  <c r="C4098" i="9"/>
  <c r="E4405" i="9"/>
  <c r="E4307" i="9"/>
  <c r="C4301" i="9"/>
  <c r="C4256" i="9"/>
  <c r="E4354" i="9"/>
  <c r="G4098" i="9"/>
  <c r="H4098" i="9"/>
  <c r="H4100" i="9"/>
  <c r="H4112" i="9"/>
  <c r="G4399" i="9"/>
  <c r="H4399" i="9"/>
  <c r="H4401" i="9"/>
  <c r="H4413" i="9"/>
  <c r="K4413" i="9"/>
  <c r="E4205" i="9"/>
  <c r="C4154" i="9"/>
  <c r="C4405" i="9"/>
  <c r="G4348" i="9"/>
  <c r="H4348" i="9"/>
  <c r="H4350" i="9"/>
  <c r="C4307" i="9"/>
  <c r="E4348" i="9"/>
  <c r="G4199" i="9"/>
  <c r="H4199" i="9"/>
  <c r="H4201" i="9"/>
  <c r="E4148" i="9"/>
  <c r="C4354" i="9"/>
  <c r="E4199" i="9"/>
  <c r="E4250" i="9"/>
  <c r="E4098" i="9"/>
  <c r="E4399" i="9"/>
  <c r="G4301" i="9"/>
  <c r="H4301" i="9"/>
  <c r="H4303" i="9"/>
  <c r="C4250" i="9"/>
  <c r="E4104" i="9"/>
  <c r="C3954" i="9"/>
  <c r="C3754" i="9"/>
  <c r="C3704" i="9"/>
  <c r="E3654" i="9"/>
  <c r="E3504" i="9"/>
  <c r="C3304" i="9"/>
  <c r="E3256" i="9"/>
  <c r="C3204" i="9"/>
  <c r="G3155" i="9"/>
  <c r="H3155" i="9"/>
  <c r="G3106" i="9"/>
  <c r="H3106" i="9"/>
  <c r="E3056" i="9"/>
  <c r="E3003" i="9"/>
  <c r="C2951" i="9"/>
  <c r="C2899" i="9"/>
  <c r="G2740" i="9"/>
  <c r="H2740" i="9"/>
  <c r="H2742" i="9"/>
  <c r="E2691" i="9"/>
  <c r="C2642" i="9"/>
  <c r="C2598" i="9"/>
  <c r="C2242" i="9"/>
  <c r="C3904" i="9"/>
  <c r="G4048" i="9"/>
  <c r="H4048" i="9"/>
  <c r="H4050" i="9"/>
  <c r="E3804" i="9"/>
  <c r="C3654" i="9"/>
  <c r="C3504" i="9"/>
  <c r="G3306" i="9"/>
  <c r="H3306" i="9"/>
  <c r="C3256" i="9"/>
  <c r="G3206" i="9"/>
  <c r="H3206" i="9"/>
  <c r="E3155" i="9"/>
  <c r="E3106" i="9"/>
  <c r="C3056" i="9"/>
  <c r="C3003" i="9"/>
  <c r="E2740" i="9"/>
  <c r="C2691" i="9"/>
  <c r="E2648" i="9"/>
  <c r="E2448" i="9"/>
  <c r="E2298" i="9"/>
  <c r="E2248" i="9"/>
  <c r="C3104" i="9"/>
  <c r="G2691" i="9"/>
  <c r="H2691" i="9"/>
  <c r="H2693" i="9"/>
  <c r="C2348" i="9"/>
  <c r="E4048" i="9"/>
  <c r="C3804" i="9"/>
  <c r="G3656" i="9"/>
  <c r="H3656" i="9"/>
  <c r="E3604" i="9"/>
  <c r="E3306" i="9"/>
  <c r="G3255" i="9"/>
  <c r="H3255" i="9"/>
  <c r="E3206" i="9"/>
  <c r="C3155" i="9"/>
  <c r="C3106" i="9"/>
  <c r="G2789" i="9"/>
  <c r="H2789" i="9"/>
  <c r="H2791" i="9"/>
  <c r="C2740" i="9"/>
  <c r="E2697" i="9"/>
  <c r="C2648" i="9"/>
  <c r="E2548" i="9"/>
  <c r="C2448" i="9"/>
  <c r="C2298" i="9"/>
  <c r="C2248" i="9"/>
  <c r="G2199" i="9"/>
  <c r="H2199" i="9"/>
  <c r="H2204" i="9"/>
  <c r="E3954" i="9"/>
  <c r="E3754" i="9"/>
  <c r="C3554" i="9"/>
  <c r="E2951" i="9"/>
  <c r="C2847" i="9"/>
  <c r="E2598" i="9"/>
  <c r="E2242" i="9"/>
  <c r="C4048" i="9"/>
  <c r="E3854" i="9"/>
  <c r="E3656" i="9"/>
  <c r="C3604" i="9"/>
  <c r="C3306" i="9"/>
  <c r="E3255" i="9"/>
  <c r="C3206" i="9"/>
  <c r="E3154" i="9"/>
  <c r="G3105" i="9"/>
  <c r="H3105" i="9"/>
  <c r="H3110" i="9"/>
  <c r="E2789" i="9"/>
  <c r="E2746" i="9"/>
  <c r="C2697" i="9"/>
  <c r="C2548" i="9"/>
  <c r="E2199" i="9"/>
  <c r="C3655" i="9"/>
  <c r="E2899" i="9"/>
  <c r="C2498" i="9"/>
  <c r="E4054" i="9"/>
  <c r="C3854" i="9"/>
  <c r="C3656" i="9"/>
  <c r="E3354" i="9"/>
  <c r="G3305" i="9"/>
  <c r="H3305" i="9"/>
  <c r="C3255" i="9"/>
  <c r="G3205" i="9"/>
  <c r="H3205" i="9"/>
  <c r="C3154" i="9"/>
  <c r="E3105" i="9"/>
  <c r="C2789" i="9"/>
  <c r="C2746" i="9"/>
  <c r="E2398" i="9"/>
  <c r="C2199" i="9"/>
  <c r="E3204" i="9"/>
  <c r="E2642" i="9"/>
  <c r="C4054" i="9"/>
  <c r="G3655" i="9"/>
  <c r="H3655" i="9"/>
  <c r="H3660" i="9"/>
  <c r="H3662" i="9"/>
  <c r="E3454" i="9"/>
  <c r="E3404" i="9"/>
  <c r="C3354" i="9"/>
  <c r="E3305" i="9"/>
  <c r="E3254" i="9"/>
  <c r="E3205" i="9"/>
  <c r="G3156" i="9"/>
  <c r="H3156" i="9"/>
  <c r="C3105" i="9"/>
  <c r="E2795" i="9"/>
  <c r="C2398" i="9"/>
  <c r="C4004" i="9"/>
  <c r="G3256" i="9"/>
  <c r="H3256" i="9"/>
  <c r="E4004" i="9"/>
  <c r="E3904" i="9"/>
  <c r="E3655" i="9"/>
  <c r="E3554" i="9"/>
  <c r="C3454" i="9"/>
  <c r="C3404" i="9"/>
  <c r="C3305" i="9"/>
  <c r="C3254" i="9"/>
  <c r="C3205" i="9"/>
  <c r="E3156" i="9"/>
  <c r="E3104" i="9"/>
  <c r="E2847" i="9"/>
  <c r="C2795" i="9"/>
  <c r="G2642" i="9"/>
  <c r="H2642" i="9"/>
  <c r="H2644" i="9"/>
  <c r="E2498" i="9"/>
  <c r="E2348" i="9"/>
  <c r="G2242" i="9"/>
  <c r="H2242" i="9"/>
  <c r="H2244" i="9"/>
  <c r="E3704" i="9"/>
  <c r="E3304" i="9"/>
  <c r="C3156" i="9"/>
  <c r="G3978" i="9"/>
  <c r="H3978" i="9"/>
  <c r="H3986" i="9"/>
  <c r="H4012" i="9"/>
  <c r="K4012" i="9"/>
  <c r="D3978" i="9"/>
  <c r="C3978" i="9"/>
  <c r="D3928" i="9"/>
  <c r="C3928" i="9"/>
  <c r="G3928" i="9"/>
  <c r="H3928" i="9"/>
  <c r="H3936" i="9"/>
  <c r="H3962" i="9"/>
  <c r="G3828" i="9"/>
  <c r="H3828" i="9"/>
  <c r="H3836" i="9"/>
  <c r="H3862" i="9"/>
  <c r="C3778" i="9"/>
  <c r="C3878" i="9"/>
  <c r="D3828" i="9"/>
  <c r="D3778" i="9"/>
  <c r="C3828" i="9"/>
  <c r="G3778" i="9"/>
  <c r="H3778" i="9"/>
  <c r="H3786" i="9"/>
  <c r="H3812" i="9"/>
  <c r="G3878" i="9"/>
  <c r="H3878" i="9"/>
  <c r="H3886" i="9"/>
  <c r="H3912" i="9"/>
  <c r="D3878" i="9"/>
  <c r="G3730" i="9"/>
  <c r="H3730" i="9"/>
  <c r="D3730" i="9"/>
  <c r="C3730" i="9"/>
  <c r="C3728" i="9"/>
  <c r="D3678" i="9"/>
  <c r="C3678" i="9"/>
  <c r="G3729" i="9"/>
  <c r="H3729" i="9"/>
  <c r="D3729" i="9"/>
  <c r="G3679" i="9"/>
  <c r="H3679" i="9"/>
  <c r="C3729" i="9"/>
  <c r="D3679" i="9"/>
  <c r="G3728" i="9"/>
  <c r="H3728" i="9"/>
  <c r="C3679" i="9"/>
  <c r="D3728" i="9"/>
  <c r="G3678" i="9"/>
  <c r="H3678" i="9"/>
  <c r="G3578" i="9"/>
  <c r="H3578" i="9"/>
  <c r="H3586" i="9"/>
  <c r="H3612" i="9"/>
  <c r="C3578" i="9"/>
  <c r="D3578" i="9"/>
  <c r="G3478" i="9"/>
  <c r="H3478" i="9"/>
  <c r="H3486" i="9"/>
  <c r="H3512" i="9"/>
  <c r="D3478" i="9"/>
  <c r="C3478" i="9"/>
  <c r="G3430" i="9"/>
  <c r="H3430" i="9"/>
  <c r="D3428" i="9"/>
  <c r="C3430" i="9"/>
  <c r="G3428" i="9"/>
  <c r="H3428" i="9"/>
  <c r="D3430" i="9"/>
  <c r="C3428" i="9"/>
  <c r="G3429" i="9"/>
  <c r="H3429" i="9"/>
  <c r="D3429" i="9"/>
  <c r="C3429" i="9"/>
  <c r="D3379" i="9"/>
  <c r="D3330" i="9"/>
  <c r="C3282" i="9"/>
  <c r="D3279" i="9"/>
  <c r="G3329" i="9"/>
  <c r="H3329" i="9"/>
  <c r="G3380" i="9"/>
  <c r="H3380" i="9"/>
  <c r="G3378" i="9"/>
  <c r="H3378" i="9"/>
  <c r="C3281" i="9"/>
  <c r="D3378" i="9"/>
  <c r="D3283" i="9"/>
  <c r="G3280" i="9"/>
  <c r="H3280" i="9"/>
  <c r="C3378" i="9"/>
  <c r="G3328" i="9"/>
  <c r="H3328" i="9"/>
  <c r="D3280" i="9"/>
  <c r="C3280" i="9"/>
  <c r="G3379" i="9"/>
  <c r="H3379" i="9"/>
  <c r="G3330" i="9"/>
  <c r="H3330" i="9"/>
  <c r="G3279" i="9"/>
  <c r="H3279" i="9"/>
  <c r="C3379" i="9"/>
  <c r="C3330" i="9"/>
  <c r="G3281" i="9"/>
  <c r="H3281" i="9"/>
  <c r="C3279" i="9"/>
  <c r="D3281" i="9"/>
  <c r="D3329" i="9"/>
  <c r="G3283" i="9"/>
  <c r="H3283" i="9"/>
  <c r="D3380" i="9"/>
  <c r="C3329" i="9"/>
  <c r="C3380" i="9"/>
  <c r="C3283" i="9"/>
  <c r="D3328" i="9"/>
  <c r="G3282" i="9"/>
  <c r="H3282" i="9"/>
  <c r="C3328" i="9"/>
  <c r="D3282" i="9"/>
  <c r="G3278" i="9"/>
  <c r="H3278" i="9"/>
  <c r="D3278" i="9"/>
  <c r="C3278" i="9"/>
  <c r="G3178" i="9"/>
  <c r="H3178" i="9"/>
  <c r="G3179" i="9"/>
  <c r="H3179" i="9"/>
  <c r="C3179" i="9"/>
  <c r="D3178" i="9"/>
  <c r="C3178" i="9"/>
  <c r="D3179" i="9"/>
  <c r="C3129" i="9"/>
  <c r="D3079" i="9"/>
  <c r="G3079" i="9"/>
  <c r="H3079" i="9"/>
  <c r="G3128" i="9"/>
  <c r="H3128" i="9"/>
  <c r="C3079" i="9"/>
  <c r="D3128" i="9"/>
  <c r="C3128" i="9"/>
  <c r="G3129" i="9"/>
  <c r="H3129" i="9"/>
  <c r="D3129" i="9"/>
  <c r="G3037" i="9"/>
  <c r="H3037" i="9"/>
  <c r="D3034" i="9"/>
  <c r="G3031" i="9"/>
  <c r="H3031" i="9"/>
  <c r="C3029" i="9"/>
  <c r="D3026" i="9"/>
  <c r="D2982" i="9"/>
  <c r="G2979" i="9"/>
  <c r="H2979" i="9"/>
  <c r="C2977" i="9"/>
  <c r="D2974" i="9"/>
  <c r="D2930" i="9"/>
  <c r="G2927" i="9"/>
  <c r="H2927" i="9"/>
  <c r="D2925" i="9"/>
  <c r="G2922" i="9"/>
  <c r="H2922" i="9"/>
  <c r="C2879" i="9"/>
  <c r="D2876" i="9"/>
  <c r="G2873" i="9"/>
  <c r="H2873" i="9"/>
  <c r="C2871" i="9"/>
  <c r="D2828" i="9"/>
  <c r="D2824" i="9"/>
  <c r="G2821" i="9"/>
  <c r="H2821" i="9"/>
  <c r="C2819" i="9"/>
  <c r="G2769" i="9"/>
  <c r="H2769" i="9"/>
  <c r="D2720" i="9"/>
  <c r="D2671" i="9"/>
  <c r="C2622" i="9"/>
  <c r="D2574" i="9"/>
  <c r="D2524" i="9"/>
  <c r="C2474" i="9"/>
  <c r="G2423" i="9"/>
  <c r="H2423" i="9"/>
  <c r="G2378" i="9"/>
  <c r="H2378" i="9"/>
  <c r="C2376" i="9"/>
  <c r="D2373" i="9"/>
  <c r="D3032" i="9"/>
  <c r="C2975" i="9"/>
  <c r="G2879" i="9"/>
  <c r="H2879" i="9"/>
  <c r="G2819" i="9"/>
  <c r="H2819" i="9"/>
  <c r="G2671" i="9"/>
  <c r="H2671" i="9"/>
  <c r="C2623" i="9"/>
  <c r="D2379" i="9"/>
  <c r="G3026" i="9"/>
  <c r="H3026" i="9"/>
  <c r="G2974" i="9"/>
  <c r="H2974" i="9"/>
  <c r="D2879" i="9"/>
  <c r="C2826" i="9"/>
  <c r="C2672" i="9"/>
  <c r="C2572" i="9"/>
  <c r="C2424" i="9"/>
  <c r="D3037" i="9"/>
  <c r="G3036" i="9"/>
  <c r="H3036" i="9"/>
  <c r="C3034" i="9"/>
  <c r="D3031" i="9"/>
  <c r="G3028" i="9"/>
  <c r="H3028" i="9"/>
  <c r="C3026" i="9"/>
  <c r="G2984" i="9"/>
  <c r="H2984" i="9"/>
  <c r="C2982" i="9"/>
  <c r="D2979" i="9"/>
  <c r="G2976" i="9"/>
  <c r="H2976" i="9"/>
  <c r="C2974" i="9"/>
  <c r="G2932" i="9"/>
  <c r="H2932" i="9"/>
  <c r="C2930" i="9"/>
  <c r="D2927" i="9"/>
  <c r="C2925" i="9"/>
  <c r="D2922" i="9"/>
  <c r="G2878" i="9"/>
  <c r="H2878" i="9"/>
  <c r="C2876" i="9"/>
  <c r="D2873" i="9"/>
  <c r="G2870" i="9"/>
  <c r="H2870" i="9"/>
  <c r="C2828" i="9"/>
  <c r="C2824" i="9"/>
  <c r="D2821" i="9"/>
  <c r="G2818" i="9"/>
  <c r="H2818" i="9"/>
  <c r="D2769" i="9"/>
  <c r="G2722" i="9"/>
  <c r="H2722" i="9"/>
  <c r="C2720" i="9"/>
  <c r="C2671" i="9"/>
  <c r="G2624" i="9"/>
  <c r="H2624" i="9"/>
  <c r="C2574" i="9"/>
  <c r="C2524" i="9"/>
  <c r="G2473" i="9"/>
  <c r="H2473" i="9"/>
  <c r="D2423" i="9"/>
  <c r="D2378" i="9"/>
  <c r="G2375" i="9"/>
  <c r="H2375" i="9"/>
  <c r="C2373" i="9"/>
  <c r="G2322" i="9"/>
  <c r="H2322" i="9"/>
  <c r="G2276" i="9"/>
  <c r="H2276" i="9"/>
  <c r="C3027" i="9"/>
  <c r="D2928" i="9"/>
  <c r="G2871" i="9"/>
  <c r="H2871" i="9"/>
  <c r="D2572" i="9"/>
  <c r="C2472" i="9"/>
  <c r="C2374" i="9"/>
  <c r="C2923" i="9"/>
  <c r="C2822" i="9"/>
  <c r="G2720" i="9"/>
  <c r="H2720" i="9"/>
  <c r="D2474" i="9"/>
  <c r="G2373" i="9"/>
  <c r="H2373" i="9"/>
  <c r="G3078" i="9"/>
  <c r="H3078" i="9"/>
  <c r="C3037" i="9"/>
  <c r="D3036" i="9"/>
  <c r="G3033" i="9"/>
  <c r="H3033" i="9"/>
  <c r="C3031" i="9"/>
  <c r="D3028" i="9"/>
  <c r="D2984" i="9"/>
  <c r="G2981" i="9"/>
  <c r="H2981" i="9"/>
  <c r="C2979" i="9"/>
  <c r="D2976" i="9"/>
  <c r="D2932" i="9"/>
  <c r="G2929" i="9"/>
  <c r="H2929" i="9"/>
  <c r="C2927" i="9"/>
  <c r="G2924" i="9"/>
  <c r="H2924" i="9"/>
  <c r="C2922" i="9"/>
  <c r="D2878" i="9"/>
  <c r="G2875" i="9"/>
  <c r="H2875" i="9"/>
  <c r="C2873" i="9"/>
  <c r="D2870" i="9"/>
  <c r="G2827" i="9"/>
  <c r="H2827" i="9"/>
  <c r="G2823" i="9"/>
  <c r="H2823" i="9"/>
  <c r="C2821" i="9"/>
  <c r="D2818" i="9"/>
  <c r="G2771" i="9"/>
  <c r="H2771" i="9"/>
  <c r="C2769" i="9"/>
  <c r="D2722" i="9"/>
  <c r="G2673" i="9"/>
  <c r="H2673" i="9"/>
  <c r="D2624" i="9"/>
  <c r="G2573" i="9"/>
  <c r="H2573" i="9"/>
  <c r="G2523" i="9"/>
  <c r="H2523" i="9"/>
  <c r="D2473" i="9"/>
  <c r="G2425" i="9"/>
  <c r="H2425" i="9"/>
  <c r="C2423" i="9"/>
  <c r="C2378" i="9"/>
  <c r="D2375" i="9"/>
  <c r="G2372" i="9"/>
  <c r="H2372" i="9"/>
  <c r="D2276" i="9"/>
  <c r="G3029" i="9"/>
  <c r="H3029" i="9"/>
  <c r="D2980" i="9"/>
  <c r="C2877" i="9"/>
  <c r="D2822" i="9"/>
  <c r="C2721" i="9"/>
  <c r="D2672" i="9"/>
  <c r="C2575" i="9"/>
  <c r="D2522" i="9"/>
  <c r="G2925" i="9"/>
  <c r="H2925" i="9"/>
  <c r="G2828" i="9"/>
  <c r="H2828" i="9"/>
  <c r="G2574" i="9"/>
  <c r="H2574" i="9"/>
  <c r="D2376" i="9"/>
  <c r="D3078" i="9"/>
  <c r="C3036" i="9"/>
  <c r="D3033" i="9"/>
  <c r="G3030" i="9"/>
  <c r="H3030" i="9"/>
  <c r="C3028" i="9"/>
  <c r="C2984" i="9"/>
  <c r="D2981" i="9"/>
  <c r="G2978" i="9"/>
  <c r="H2978" i="9"/>
  <c r="C2976" i="9"/>
  <c r="C2932" i="9"/>
  <c r="D2929" i="9"/>
  <c r="D2924" i="9"/>
  <c r="G2880" i="9"/>
  <c r="H2880" i="9"/>
  <c r="C2878" i="9"/>
  <c r="D2875" i="9"/>
  <c r="G2872" i="9"/>
  <c r="H2872" i="9"/>
  <c r="C2870" i="9"/>
  <c r="D2827" i="9"/>
  <c r="D2823" i="9"/>
  <c r="G2820" i="9"/>
  <c r="H2820" i="9"/>
  <c r="C2818" i="9"/>
  <c r="D2771" i="9"/>
  <c r="C2722" i="9"/>
  <c r="D2673" i="9"/>
  <c r="C2624" i="9"/>
  <c r="D2573" i="9"/>
  <c r="D2523" i="9"/>
  <c r="G2475" i="9"/>
  <c r="H2475" i="9"/>
  <c r="C2473" i="9"/>
  <c r="D2425" i="9"/>
  <c r="G2422" i="9"/>
  <c r="H2422" i="9"/>
  <c r="G2377" i="9"/>
  <c r="H2377" i="9"/>
  <c r="C2375" i="9"/>
  <c r="D2372" i="9"/>
  <c r="G2323" i="9"/>
  <c r="H2323" i="9"/>
  <c r="D2323" i="9"/>
  <c r="C2276" i="9"/>
  <c r="C2983" i="9"/>
  <c r="C2926" i="9"/>
  <c r="C2825" i="9"/>
  <c r="D2424" i="9"/>
  <c r="C3032" i="9"/>
  <c r="D2977" i="9"/>
  <c r="G2876" i="9"/>
  <c r="H2876" i="9"/>
  <c r="G2824" i="9"/>
  <c r="H2824" i="9"/>
  <c r="C2770" i="9"/>
  <c r="D2622" i="9"/>
  <c r="C3078" i="9"/>
  <c r="G3035" i="9"/>
  <c r="H3035" i="9"/>
  <c r="C3033" i="9"/>
  <c r="D3030" i="9"/>
  <c r="G3027" i="9"/>
  <c r="H3027" i="9"/>
  <c r="G2983" i="9"/>
  <c r="H2983" i="9"/>
  <c r="C2981" i="9"/>
  <c r="D2978" i="9"/>
  <c r="G2975" i="9"/>
  <c r="H2975" i="9"/>
  <c r="G2931" i="9"/>
  <c r="H2931" i="9"/>
  <c r="C2929" i="9"/>
  <c r="G2926" i="9"/>
  <c r="H2926" i="9"/>
  <c r="C2924" i="9"/>
  <c r="D2880" i="9"/>
  <c r="G2877" i="9"/>
  <c r="H2877" i="9"/>
  <c r="C2875" i="9"/>
  <c r="D2872" i="9"/>
  <c r="C2827" i="9"/>
  <c r="G2825" i="9"/>
  <c r="H2825" i="9"/>
  <c r="C2823" i="9"/>
  <c r="D2820" i="9"/>
  <c r="C2771" i="9"/>
  <c r="G2721" i="9"/>
  <c r="H2721" i="9"/>
  <c r="C2673" i="9"/>
  <c r="G2623" i="9"/>
  <c r="H2623" i="9"/>
  <c r="G2575" i="9"/>
  <c r="H2575" i="9"/>
  <c r="C2573" i="9"/>
  <c r="G2525" i="9"/>
  <c r="H2525" i="9"/>
  <c r="C2523" i="9"/>
  <c r="D2475" i="9"/>
  <c r="G2472" i="9"/>
  <c r="H2472" i="9"/>
  <c r="C2425" i="9"/>
  <c r="D2422" i="9"/>
  <c r="D2377" i="9"/>
  <c r="G2374" i="9"/>
  <c r="H2374" i="9"/>
  <c r="C2372" i="9"/>
  <c r="C2323" i="9"/>
  <c r="C2931" i="9"/>
  <c r="D2874" i="9"/>
  <c r="G2474" i="9"/>
  <c r="H2474" i="9"/>
  <c r="G2376" i="9"/>
  <c r="H2376" i="9"/>
  <c r="C2322" i="9"/>
  <c r="D3029" i="9"/>
  <c r="C2980" i="9"/>
  <c r="G2930" i="9"/>
  <c r="H2930" i="9"/>
  <c r="D2871" i="9"/>
  <c r="G2524" i="9"/>
  <c r="H2524" i="9"/>
  <c r="D3035" i="9"/>
  <c r="G3032" i="9"/>
  <c r="H3032" i="9"/>
  <c r="C3030" i="9"/>
  <c r="D3027" i="9"/>
  <c r="D2983" i="9"/>
  <c r="G2980" i="9"/>
  <c r="H2980" i="9"/>
  <c r="C2978" i="9"/>
  <c r="D2975" i="9"/>
  <c r="D2931" i="9"/>
  <c r="G2928" i="9"/>
  <c r="H2928" i="9"/>
  <c r="D2926" i="9"/>
  <c r="G2923" i="9"/>
  <c r="H2923" i="9"/>
  <c r="C2880" i="9"/>
  <c r="D2877" i="9"/>
  <c r="G2874" i="9"/>
  <c r="H2874" i="9"/>
  <c r="C2872" i="9"/>
  <c r="G2826" i="9"/>
  <c r="H2826" i="9"/>
  <c r="D2825" i="9"/>
  <c r="G2822" i="9"/>
  <c r="H2822" i="9"/>
  <c r="C2820" i="9"/>
  <c r="G2770" i="9"/>
  <c r="H2770" i="9"/>
  <c r="D2721" i="9"/>
  <c r="G2672" i="9"/>
  <c r="H2672" i="9"/>
  <c r="D2623" i="9"/>
  <c r="D2575" i="9"/>
  <c r="G2572" i="9"/>
  <c r="H2572" i="9"/>
  <c r="D2525" i="9"/>
  <c r="G2522" i="9"/>
  <c r="H2522" i="9"/>
  <c r="C2475" i="9"/>
  <c r="D2472" i="9"/>
  <c r="G2424" i="9"/>
  <c r="H2424" i="9"/>
  <c r="C2422" i="9"/>
  <c r="G2379" i="9"/>
  <c r="H2379" i="9"/>
  <c r="C2377" i="9"/>
  <c r="D2374" i="9"/>
  <c r="D2322" i="9"/>
  <c r="C3035" i="9"/>
  <c r="G2977" i="9"/>
  <c r="H2977" i="9"/>
  <c r="D2923" i="9"/>
  <c r="D2826" i="9"/>
  <c r="D2770" i="9"/>
  <c r="C2525" i="9"/>
  <c r="G3034" i="9"/>
  <c r="H3034" i="9"/>
  <c r="G2982" i="9"/>
  <c r="H2982" i="9"/>
  <c r="C2928" i="9"/>
  <c r="C2874" i="9"/>
  <c r="D2819" i="9"/>
  <c r="C2522" i="9"/>
  <c r="C2379" i="9"/>
  <c r="G2622" i="9"/>
  <c r="H2622" i="9"/>
  <c r="C2274" i="9"/>
  <c r="D2224" i="9"/>
  <c r="C2222" i="9"/>
  <c r="D2175" i="9"/>
  <c r="G2172" i="9"/>
  <c r="H2172" i="9"/>
  <c r="D2124" i="9"/>
  <c r="D2073" i="9"/>
  <c r="D2024" i="9"/>
  <c r="D1975" i="9"/>
  <c r="G1972" i="9"/>
  <c r="H1972" i="9"/>
  <c r="D1926" i="9"/>
  <c r="G1923" i="9"/>
  <c r="H1923" i="9"/>
  <c r="C1924" i="9"/>
  <c r="C2224" i="9"/>
  <c r="G2177" i="9"/>
  <c r="H2177" i="9"/>
  <c r="C2175" i="9"/>
  <c r="D2172" i="9"/>
  <c r="C2124" i="9"/>
  <c r="G2075" i="9"/>
  <c r="H2075" i="9"/>
  <c r="C2073" i="9"/>
  <c r="C2024" i="9"/>
  <c r="C1975" i="9"/>
  <c r="D1972" i="9"/>
  <c r="C1926" i="9"/>
  <c r="D1923" i="9"/>
  <c r="G2224" i="9"/>
  <c r="H2224" i="9"/>
  <c r="G2024" i="9"/>
  <c r="H2024" i="9"/>
  <c r="G2273" i="9"/>
  <c r="H2273" i="9"/>
  <c r="D2177" i="9"/>
  <c r="G2174" i="9"/>
  <c r="H2174" i="9"/>
  <c r="C2172" i="9"/>
  <c r="G2123" i="9"/>
  <c r="H2123" i="9"/>
  <c r="D2075" i="9"/>
  <c r="G2072" i="9"/>
  <c r="H2072" i="9"/>
  <c r="G2023" i="9"/>
  <c r="H2023" i="9"/>
  <c r="G1974" i="9"/>
  <c r="H1974" i="9"/>
  <c r="C1972" i="9"/>
  <c r="G1925" i="9"/>
  <c r="H1925" i="9"/>
  <c r="C1923" i="9"/>
  <c r="G1876" i="9"/>
  <c r="H1876" i="9"/>
  <c r="D2222" i="9"/>
  <c r="G2124" i="9"/>
  <c r="H2124" i="9"/>
  <c r="G1926" i="9"/>
  <c r="H1926" i="9"/>
  <c r="G2275" i="9"/>
  <c r="H2275" i="9"/>
  <c r="D2273" i="9"/>
  <c r="G2223" i="9"/>
  <c r="H2223" i="9"/>
  <c r="C2177" i="9"/>
  <c r="D2174" i="9"/>
  <c r="D2123" i="9"/>
  <c r="C2075" i="9"/>
  <c r="D2072" i="9"/>
  <c r="D2023" i="9"/>
  <c r="D1974" i="9"/>
  <c r="D1925" i="9"/>
  <c r="G1922" i="9"/>
  <c r="H1922" i="9"/>
  <c r="D1876" i="9"/>
  <c r="C1876" i="9"/>
  <c r="C2122" i="9"/>
  <c r="C2022" i="9"/>
  <c r="D2275" i="9"/>
  <c r="C2273" i="9"/>
  <c r="G2225" i="9"/>
  <c r="H2225" i="9"/>
  <c r="D2223" i="9"/>
  <c r="G2176" i="9"/>
  <c r="H2176" i="9"/>
  <c r="C2174" i="9"/>
  <c r="C2123" i="9"/>
  <c r="G2074" i="9"/>
  <c r="H2074" i="9"/>
  <c r="C2072" i="9"/>
  <c r="G2025" i="9"/>
  <c r="H2025" i="9"/>
  <c r="C2023" i="9"/>
  <c r="C1974" i="9"/>
  <c r="G1927" i="9"/>
  <c r="H1927" i="9"/>
  <c r="C1925" i="9"/>
  <c r="D1922" i="9"/>
  <c r="C1973" i="9"/>
  <c r="C2275" i="9"/>
  <c r="G2272" i="9"/>
  <c r="H2272" i="9"/>
  <c r="D2225" i="9"/>
  <c r="C2223" i="9"/>
  <c r="D2176" i="9"/>
  <c r="G2173" i="9"/>
  <c r="H2173" i="9"/>
  <c r="G2122" i="9"/>
  <c r="H2122" i="9"/>
  <c r="D2074" i="9"/>
  <c r="D2025" i="9"/>
  <c r="G2022" i="9"/>
  <c r="H2022" i="9"/>
  <c r="G1973" i="9"/>
  <c r="H1973" i="9"/>
  <c r="D1927" i="9"/>
  <c r="G1924" i="9"/>
  <c r="H1924" i="9"/>
  <c r="C1922" i="9"/>
  <c r="C2272" i="9"/>
  <c r="C2173" i="9"/>
  <c r="G1975" i="9"/>
  <c r="H1975" i="9"/>
  <c r="G2274" i="9"/>
  <c r="H2274" i="9"/>
  <c r="D2272" i="9"/>
  <c r="C2225" i="9"/>
  <c r="G2222" i="9"/>
  <c r="H2222" i="9"/>
  <c r="C2176" i="9"/>
  <c r="D2173" i="9"/>
  <c r="D2122" i="9"/>
  <c r="C2074" i="9"/>
  <c r="C2025" i="9"/>
  <c r="D2022" i="9"/>
  <c r="D1973" i="9"/>
  <c r="C1927" i="9"/>
  <c r="D1924" i="9"/>
  <c r="D2274" i="9"/>
  <c r="G2175" i="9"/>
  <c r="H2175" i="9"/>
  <c r="G2073" i="9"/>
  <c r="H2073" i="9"/>
  <c r="H1088" i="4"/>
  <c r="C2148" i="9"/>
  <c r="E2042" i="9"/>
  <c r="E1948" i="9"/>
  <c r="C1942" i="9"/>
  <c r="C1898" i="9"/>
  <c r="G2092" i="9"/>
  <c r="H2092" i="9"/>
  <c r="H2094" i="9"/>
  <c r="E2048" i="9"/>
  <c r="C2042" i="9"/>
  <c r="C1948" i="9"/>
  <c r="E2092" i="9"/>
  <c r="C2048" i="9"/>
  <c r="G2042" i="9"/>
  <c r="H2042" i="9"/>
  <c r="H2044" i="9"/>
  <c r="E1898" i="9"/>
  <c r="E2198" i="9"/>
  <c r="C2092" i="9"/>
  <c r="G1992" i="9"/>
  <c r="H1992" i="9"/>
  <c r="H1994" i="9"/>
  <c r="E2148" i="9"/>
  <c r="C2198" i="9"/>
  <c r="E2098" i="9"/>
  <c r="E1992" i="9"/>
  <c r="G1892" i="9"/>
  <c r="H1892" i="9"/>
  <c r="H1894" i="9"/>
  <c r="C2098" i="9"/>
  <c r="E1998" i="9"/>
  <c r="C1992" i="9"/>
  <c r="E1892" i="9"/>
  <c r="E1942" i="9"/>
  <c r="C1998" i="9"/>
  <c r="G1942" i="9"/>
  <c r="H1942" i="9"/>
  <c r="H1944" i="9"/>
  <c r="C1892" i="9"/>
  <c r="C1748" i="9"/>
  <c r="C1598" i="9"/>
  <c r="C1799" i="9"/>
  <c r="E1648" i="9"/>
  <c r="E1548" i="9"/>
  <c r="G1449" i="9"/>
  <c r="H1449" i="9"/>
  <c r="H1454" i="9"/>
  <c r="C1698" i="9"/>
  <c r="G1599" i="9"/>
  <c r="H1599" i="9"/>
  <c r="H1604" i="9"/>
  <c r="C1499" i="9"/>
  <c r="G1799" i="9"/>
  <c r="H1799" i="9"/>
  <c r="H1804" i="9"/>
  <c r="G1792" i="9"/>
  <c r="H1792" i="9"/>
  <c r="H1794" i="9"/>
  <c r="C1648" i="9"/>
  <c r="C1548" i="9"/>
  <c r="G1499" i="9"/>
  <c r="H1499" i="9"/>
  <c r="H1504" i="9"/>
  <c r="E1449" i="9"/>
  <c r="E1799" i="9"/>
  <c r="E1792" i="9"/>
  <c r="E1698" i="9"/>
  <c r="E1499" i="9"/>
  <c r="C1449" i="9"/>
  <c r="C1792" i="9"/>
  <c r="E1798" i="9"/>
  <c r="E1599" i="9"/>
  <c r="E1598" i="9"/>
  <c r="E1848" i="9"/>
  <c r="C1798" i="9"/>
  <c r="C1599" i="9"/>
  <c r="C1848" i="9"/>
  <c r="E1748" i="9"/>
  <c r="D1874" i="9"/>
  <c r="G1873" i="9"/>
  <c r="H1873" i="9"/>
  <c r="D1875" i="9"/>
  <c r="C1872" i="9"/>
  <c r="D1873" i="9"/>
  <c r="G1875" i="9"/>
  <c r="H1875" i="9"/>
  <c r="C1873" i="9"/>
  <c r="G1872" i="9"/>
  <c r="H1872" i="9"/>
  <c r="G1874" i="9"/>
  <c r="H1874" i="9"/>
  <c r="C1874" i="9"/>
  <c r="C1875" i="9"/>
  <c r="D1872" i="9"/>
  <c r="G1823" i="9"/>
  <c r="H1823" i="9"/>
  <c r="D1774" i="9"/>
  <c r="C1722" i="9"/>
  <c r="C1672" i="9"/>
  <c r="D1622" i="9"/>
  <c r="D1572" i="9"/>
  <c r="D1522" i="9"/>
  <c r="D1472" i="9"/>
  <c r="G1377" i="9"/>
  <c r="H1377" i="9"/>
  <c r="C1375" i="9"/>
  <c r="D1372" i="9"/>
  <c r="D1324" i="9"/>
  <c r="D1273" i="9"/>
  <c r="G1224" i="9"/>
  <c r="H1224" i="9"/>
  <c r="C1222" i="9"/>
  <c r="D1173" i="9"/>
  <c r="D1122" i="9"/>
  <c r="C1074" i="9"/>
  <c r="G1023" i="9"/>
  <c r="H1023" i="9"/>
  <c r="D1823" i="9"/>
  <c r="G1776" i="9"/>
  <c r="H1776" i="9"/>
  <c r="C1774" i="9"/>
  <c r="C1622" i="9"/>
  <c r="C1572" i="9"/>
  <c r="C1522" i="9"/>
  <c r="C1472" i="9"/>
  <c r="D1423" i="9"/>
  <c r="D1377" i="9"/>
  <c r="G1374" i="9"/>
  <c r="H1374" i="9"/>
  <c r="C1372" i="9"/>
  <c r="G1326" i="9"/>
  <c r="H1326" i="9"/>
  <c r="C1324" i="9"/>
  <c r="G1275" i="9"/>
  <c r="H1275" i="9"/>
  <c r="C1273" i="9"/>
  <c r="D1224" i="9"/>
  <c r="C1173" i="9"/>
  <c r="G1124" i="9"/>
  <c r="H1124" i="9"/>
  <c r="C1122" i="9"/>
  <c r="G1073" i="9"/>
  <c r="H1073" i="9"/>
  <c r="D1023" i="9"/>
  <c r="C1823" i="9"/>
  <c r="D1776" i="9"/>
  <c r="G1773" i="9"/>
  <c r="H1773" i="9"/>
  <c r="C1423" i="9"/>
  <c r="C1377" i="9"/>
  <c r="D1374" i="9"/>
  <c r="D1326" i="9"/>
  <c r="G1323" i="9"/>
  <c r="H1323" i="9"/>
  <c r="D1275" i="9"/>
  <c r="G1272" i="9"/>
  <c r="H1272" i="9"/>
  <c r="C1224" i="9"/>
  <c r="G1172" i="9"/>
  <c r="H1172" i="9"/>
  <c r="D1124" i="9"/>
  <c r="D1073" i="9"/>
  <c r="C1023" i="9"/>
  <c r="G1822" i="9"/>
  <c r="H1822" i="9"/>
  <c r="C1776" i="9"/>
  <c r="D1773" i="9"/>
  <c r="G1422" i="9"/>
  <c r="H1422" i="9"/>
  <c r="G1376" i="9"/>
  <c r="H1376" i="9"/>
  <c r="C1374" i="9"/>
  <c r="C1326" i="9"/>
  <c r="D1323" i="9"/>
  <c r="C1275" i="9"/>
  <c r="D1272" i="9"/>
  <c r="G1223" i="9"/>
  <c r="H1223" i="9"/>
  <c r="D1172" i="9"/>
  <c r="C1124" i="9"/>
  <c r="G1075" i="9"/>
  <c r="H1075" i="9"/>
  <c r="C1073" i="9"/>
  <c r="D1822" i="9"/>
  <c r="G1775" i="9"/>
  <c r="H1775" i="9"/>
  <c r="C1773" i="9"/>
  <c r="G1523" i="9"/>
  <c r="H1523" i="9"/>
  <c r="G1473" i="9"/>
  <c r="H1473" i="9"/>
  <c r="D1422" i="9"/>
  <c r="D1376" i="9"/>
  <c r="G1373" i="9"/>
  <c r="H1373" i="9"/>
  <c r="G1325" i="9"/>
  <c r="H1325" i="9"/>
  <c r="C1323" i="9"/>
  <c r="G1274" i="9"/>
  <c r="H1274" i="9"/>
  <c r="C1272" i="9"/>
  <c r="D1223" i="9"/>
  <c r="G1174" i="9"/>
  <c r="H1174" i="9"/>
  <c r="C1172" i="9"/>
  <c r="G1123" i="9"/>
  <c r="H1123" i="9"/>
  <c r="D1075" i="9"/>
  <c r="G1824" i="9"/>
  <c r="H1824" i="9"/>
  <c r="C1822" i="9"/>
  <c r="D1775" i="9"/>
  <c r="G1772" i="9"/>
  <c r="H1772" i="9"/>
  <c r="G1573" i="9"/>
  <c r="H1573" i="9"/>
  <c r="D1523" i="9"/>
  <c r="D1473" i="9"/>
  <c r="C1422" i="9"/>
  <c r="C1376" i="9"/>
  <c r="D1373" i="9"/>
  <c r="D1325" i="9"/>
  <c r="G1322" i="9"/>
  <c r="H1322" i="9"/>
  <c r="D1274" i="9"/>
  <c r="C1223" i="9"/>
  <c r="D1174" i="9"/>
  <c r="D1123" i="9"/>
  <c r="C1075" i="9"/>
  <c r="G1024" i="9"/>
  <c r="H1024" i="9"/>
  <c r="D1824" i="9"/>
  <c r="C1775" i="9"/>
  <c r="D1772" i="9"/>
  <c r="G1722" i="9"/>
  <c r="H1722" i="9"/>
  <c r="H1730" i="9"/>
  <c r="H1756" i="9"/>
  <c r="G1672" i="9"/>
  <c r="H1672" i="9"/>
  <c r="H1680" i="9"/>
  <c r="H1706" i="9"/>
  <c r="D1573" i="9"/>
  <c r="C1523" i="9"/>
  <c r="G1423" i="9"/>
  <c r="H1423" i="9"/>
  <c r="C1473" i="9"/>
  <c r="G1375" i="9"/>
  <c r="H1375" i="9"/>
  <c r="C1373" i="9"/>
  <c r="C1325" i="9"/>
  <c r="D1322" i="9"/>
  <c r="C1274" i="9"/>
  <c r="G1222" i="9"/>
  <c r="H1222" i="9"/>
  <c r="C1174" i="9"/>
  <c r="C1123" i="9"/>
  <c r="G1074" i="9"/>
  <c r="H1074" i="9"/>
  <c r="D1024" i="9"/>
  <c r="C1824" i="9"/>
  <c r="G1774" i="9"/>
  <c r="H1774" i="9"/>
  <c r="C1772" i="9"/>
  <c r="D1722" i="9"/>
  <c r="D1672" i="9"/>
  <c r="G1622" i="9"/>
  <c r="H1622" i="9"/>
  <c r="H1630" i="9"/>
  <c r="H1656" i="9"/>
  <c r="C1573" i="9"/>
  <c r="G1522" i="9"/>
  <c r="H1522" i="9"/>
  <c r="G1472" i="9"/>
  <c r="H1472" i="9"/>
  <c r="D1375" i="9"/>
  <c r="G1372" i="9"/>
  <c r="H1372" i="9"/>
  <c r="G1324" i="9"/>
  <c r="H1324" i="9"/>
  <c r="C1322" i="9"/>
  <c r="G1273" i="9"/>
  <c r="H1273" i="9"/>
  <c r="D1222" i="9"/>
  <c r="G1173" i="9"/>
  <c r="H1173" i="9"/>
  <c r="G1122" i="9"/>
  <c r="H1122" i="9"/>
  <c r="D1074" i="9"/>
  <c r="C1024" i="9"/>
  <c r="G1572" i="9"/>
  <c r="H1572" i="9"/>
  <c r="E1398" i="9"/>
  <c r="C1248" i="9"/>
  <c r="E1192" i="9"/>
  <c r="E1149" i="9"/>
  <c r="G1142" i="9"/>
  <c r="H1142" i="9"/>
  <c r="H1144" i="9"/>
  <c r="G1099" i="9"/>
  <c r="H1099" i="9"/>
  <c r="C1092" i="9"/>
  <c r="G1042" i="9"/>
  <c r="H1042" i="9"/>
  <c r="H1044" i="9"/>
  <c r="E845" i="9"/>
  <c r="C790" i="9"/>
  <c r="C1498" i="9"/>
  <c r="E1292" i="9"/>
  <c r="C1198" i="9"/>
  <c r="E1148" i="9"/>
  <c r="C1042" i="9"/>
  <c r="E852" i="9"/>
  <c r="G1242" i="9"/>
  <c r="H1242" i="9"/>
  <c r="H1244" i="9"/>
  <c r="C1150" i="9"/>
  <c r="G1100" i="9"/>
  <c r="H1100" i="9"/>
  <c r="E1242" i="9"/>
  <c r="E1100" i="9"/>
  <c r="C892" i="9"/>
  <c r="G790" i="9"/>
  <c r="H790" i="9"/>
  <c r="H792" i="9"/>
  <c r="E1248" i="9"/>
  <c r="E790" i="9"/>
  <c r="E1498" i="9"/>
  <c r="C1398" i="9"/>
  <c r="G1292" i="9"/>
  <c r="H1292" i="9"/>
  <c r="H1294" i="9"/>
  <c r="E1198" i="9"/>
  <c r="C1192" i="9"/>
  <c r="C1149" i="9"/>
  <c r="E1142" i="9"/>
  <c r="E1099" i="9"/>
  <c r="E1042" i="9"/>
  <c r="G852" i="9"/>
  <c r="H852" i="9"/>
  <c r="H854" i="9"/>
  <c r="C845" i="9"/>
  <c r="C1142" i="9"/>
  <c r="C1099" i="9"/>
  <c r="G1392" i="9"/>
  <c r="H1392" i="9"/>
  <c r="H1394" i="9"/>
  <c r="E942" i="9"/>
  <c r="E1392" i="9"/>
  <c r="C1392" i="9"/>
  <c r="C1242" i="9"/>
  <c r="G1192" i="9"/>
  <c r="H1192" i="9"/>
  <c r="H1194" i="9"/>
  <c r="C1100" i="9"/>
  <c r="G845" i="9"/>
  <c r="H845" i="9"/>
  <c r="H847" i="9"/>
  <c r="E1348" i="9"/>
  <c r="E1298" i="9"/>
  <c r="C1292" i="9"/>
  <c r="G1150" i="9"/>
  <c r="H1150" i="9"/>
  <c r="C1148" i="9"/>
  <c r="C852" i="9"/>
  <c r="G1092" i="9"/>
  <c r="H1092" i="9"/>
  <c r="H1094" i="9"/>
  <c r="E1092" i="9"/>
  <c r="C1348" i="9"/>
  <c r="C1298" i="9"/>
  <c r="E1150" i="9"/>
  <c r="G942" i="9"/>
  <c r="H942" i="9"/>
  <c r="H944" i="9"/>
  <c r="G892" i="9"/>
  <c r="H892" i="9"/>
  <c r="H894" i="9"/>
  <c r="E1448" i="9"/>
  <c r="E892" i="9"/>
  <c r="C1448" i="9"/>
  <c r="G1149" i="9"/>
  <c r="H1149" i="9"/>
  <c r="C942" i="9"/>
  <c r="D831" i="9"/>
  <c r="G828" i="9"/>
  <c r="H828" i="9"/>
  <c r="G924" i="9"/>
  <c r="H924" i="9"/>
  <c r="C875" i="9"/>
  <c r="D825" i="9"/>
  <c r="G822" i="9"/>
  <c r="H822" i="9"/>
  <c r="G829" i="9"/>
  <c r="H829" i="9"/>
  <c r="G925" i="9"/>
  <c r="H925" i="9"/>
  <c r="D873" i="9"/>
  <c r="G823" i="9"/>
  <c r="H823" i="9"/>
  <c r="G833" i="9"/>
  <c r="H833" i="9"/>
  <c r="C831" i="9"/>
  <c r="D828" i="9"/>
  <c r="D924" i="9"/>
  <c r="G874" i="9"/>
  <c r="H874" i="9"/>
  <c r="G827" i="9"/>
  <c r="H827" i="9"/>
  <c r="C825" i="9"/>
  <c r="D822" i="9"/>
  <c r="D923" i="9"/>
  <c r="D876" i="9"/>
  <c r="G826" i="9"/>
  <c r="H826" i="9"/>
  <c r="C826" i="9"/>
  <c r="C829" i="9"/>
  <c r="C925" i="9"/>
  <c r="D875" i="9"/>
  <c r="D833" i="9"/>
  <c r="G830" i="9"/>
  <c r="H830" i="9"/>
  <c r="C828" i="9"/>
  <c r="C924" i="9"/>
  <c r="D874" i="9"/>
  <c r="D827" i="9"/>
  <c r="G824" i="9"/>
  <c r="H824" i="9"/>
  <c r="C822" i="9"/>
  <c r="C830" i="9"/>
  <c r="G873" i="9"/>
  <c r="H873" i="9"/>
  <c r="C824" i="9"/>
  <c r="C923" i="9"/>
  <c r="D826" i="9"/>
  <c r="D829" i="9"/>
  <c r="G875" i="9"/>
  <c r="H875" i="9"/>
  <c r="D823" i="9"/>
  <c r="G825" i="9"/>
  <c r="H825" i="9"/>
  <c r="C833" i="9"/>
  <c r="D830" i="9"/>
  <c r="G923" i="9"/>
  <c r="H923" i="9"/>
  <c r="G876" i="9"/>
  <c r="H876" i="9"/>
  <c r="C874" i="9"/>
  <c r="C827" i="9"/>
  <c r="D824" i="9"/>
  <c r="G832" i="9"/>
  <c r="H832" i="9"/>
  <c r="D832" i="9"/>
  <c r="C876" i="9"/>
  <c r="C832" i="9"/>
  <c r="D925" i="9"/>
  <c r="C873" i="9"/>
  <c r="G831" i="9"/>
  <c r="H831" i="9"/>
  <c r="C823" i="9"/>
  <c r="C776" i="9"/>
  <c r="D774" i="9"/>
  <c r="G771" i="9"/>
  <c r="H771" i="9"/>
  <c r="C769" i="9"/>
  <c r="C774" i="9"/>
  <c r="D771" i="9"/>
  <c r="G821" i="9"/>
  <c r="H821" i="9"/>
  <c r="G773" i="9"/>
  <c r="H773" i="9"/>
  <c r="C771" i="9"/>
  <c r="C773" i="9"/>
  <c r="C772" i="9"/>
  <c r="G777" i="9"/>
  <c r="H777" i="9"/>
  <c r="D821" i="9"/>
  <c r="D773" i="9"/>
  <c r="G770" i="9"/>
  <c r="H770" i="9"/>
  <c r="C821" i="9"/>
  <c r="G775" i="9"/>
  <c r="H775" i="9"/>
  <c r="D770" i="9"/>
  <c r="D777" i="9"/>
  <c r="G774" i="9"/>
  <c r="H774" i="9"/>
  <c r="C777" i="9"/>
  <c r="D775" i="9"/>
  <c r="G772" i="9"/>
  <c r="H772" i="9"/>
  <c r="C770" i="9"/>
  <c r="D769" i="9"/>
  <c r="G776" i="9"/>
  <c r="H776" i="9"/>
  <c r="C775" i="9"/>
  <c r="D772" i="9"/>
  <c r="G769" i="9"/>
  <c r="H769" i="9"/>
  <c r="D776" i="9"/>
  <c r="G798" i="9"/>
  <c r="H798" i="9"/>
  <c r="E798" i="9"/>
  <c r="C748" i="9"/>
  <c r="C798" i="9"/>
  <c r="G748" i="9"/>
  <c r="H748" i="9"/>
  <c r="E797" i="9"/>
  <c r="G797" i="9"/>
  <c r="H797" i="9"/>
  <c r="E748" i="9"/>
  <c r="C747" i="9"/>
  <c r="C797" i="9"/>
  <c r="G747" i="9"/>
  <c r="H747" i="9"/>
  <c r="E747" i="9"/>
  <c r="D725" i="9"/>
  <c r="D723" i="9"/>
  <c r="G720" i="9"/>
  <c r="H720" i="9"/>
  <c r="C718" i="9"/>
  <c r="D721" i="9"/>
  <c r="C721" i="9"/>
  <c r="G727" i="9"/>
  <c r="H727" i="9"/>
  <c r="C725" i="9"/>
  <c r="C723" i="9"/>
  <c r="D720" i="9"/>
  <c r="G717" i="9"/>
  <c r="H717" i="9"/>
  <c r="D718" i="9"/>
  <c r="D727" i="9"/>
  <c r="G722" i="9"/>
  <c r="H722" i="9"/>
  <c r="C720" i="9"/>
  <c r="D717" i="9"/>
  <c r="G723" i="9"/>
  <c r="H723" i="9"/>
  <c r="C727" i="9"/>
  <c r="G724" i="9"/>
  <c r="H724" i="9"/>
  <c r="D722" i="9"/>
  <c r="G719" i="9"/>
  <c r="H719" i="9"/>
  <c r="C717" i="9"/>
  <c r="G718" i="9"/>
  <c r="H718" i="9"/>
  <c r="G726" i="9"/>
  <c r="H726" i="9"/>
  <c r="D724" i="9"/>
  <c r="C722" i="9"/>
  <c r="D719" i="9"/>
  <c r="G725" i="9"/>
  <c r="H725" i="9"/>
  <c r="D726" i="9"/>
  <c r="C724" i="9"/>
  <c r="G721" i="9"/>
  <c r="H721" i="9"/>
  <c r="C719" i="9"/>
  <c r="C726" i="9"/>
  <c r="C669" i="9"/>
  <c r="C618" i="9"/>
  <c r="G668" i="9"/>
  <c r="H668" i="9"/>
  <c r="G617" i="9"/>
  <c r="H617" i="9"/>
  <c r="D668" i="9"/>
  <c r="D617" i="9"/>
  <c r="G670" i="9"/>
  <c r="H670" i="9"/>
  <c r="C668" i="9"/>
  <c r="C617" i="9"/>
  <c r="D670" i="9"/>
  <c r="G667" i="9"/>
  <c r="H667" i="9"/>
  <c r="C670" i="9"/>
  <c r="D667" i="9"/>
  <c r="G669" i="9"/>
  <c r="H669" i="9"/>
  <c r="C667" i="9"/>
  <c r="G618" i="9"/>
  <c r="H618" i="9"/>
  <c r="D669" i="9"/>
  <c r="D618" i="9"/>
  <c r="E644" i="9"/>
  <c r="G644" i="9"/>
  <c r="H644" i="9"/>
  <c r="C644" i="9"/>
  <c r="G643" i="9"/>
  <c r="H643" i="9"/>
  <c r="E643" i="9"/>
  <c r="C693" i="9"/>
  <c r="G693" i="9"/>
  <c r="H693" i="9"/>
  <c r="H698" i="9"/>
  <c r="C643" i="9"/>
  <c r="E693" i="9"/>
  <c r="C1092" i="4"/>
  <c r="E792" i="4"/>
  <c r="E142" i="4"/>
  <c r="E242" i="4"/>
  <c r="E892" i="4"/>
  <c r="E1042" i="4"/>
  <c r="C242" i="4"/>
  <c r="C892" i="4"/>
  <c r="C342" i="4"/>
  <c r="C442" i="4"/>
  <c r="C992" i="4"/>
  <c r="E592" i="4"/>
  <c r="E342" i="4"/>
  <c r="E442" i="4"/>
  <c r="C542" i="4"/>
  <c r="C642" i="4"/>
  <c r="C742" i="4"/>
  <c r="C842" i="4"/>
  <c r="E992" i="4"/>
  <c r="C142" i="4"/>
  <c r="C1042" i="4"/>
  <c r="C92" i="4"/>
  <c r="C192" i="4"/>
  <c r="E542" i="4"/>
  <c r="E642" i="4"/>
  <c r="E742" i="4"/>
  <c r="E842" i="4"/>
  <c r="E692" i="4"/>
  <c r="E948" i="9"/>
  <c r="E746" i="9"/>
  <c r="C242" i="9"/>
  <c r="C948" i="9"/>
  <c r="C746" i="9"/>
  <c r="G593" i="9"/>
  <c r="H593" i="9"/>
  <c r="H598" i="9"/>
  <c r="E492" i="9"/>
  <c r="C442" i="9"/>
  <c r="C293" i="9"/>
  <c r="E998" i="9"/>
  <c r="E796" i="9"/>
  <c r="E593" i="9"/>
  <c r="C492" i="9"/>
  <c r="E292" i="9"/>
  <c r="G143" i="9"/>
  <c r="H143" i="9"/>
  <c r="H148" i="9"/>
  <c r="G95" i="9"/>
  <c r="H95" i="9"/>
  <c r="C93" i="9"/>
  <c r="E42" i="9"/>
  <c r="C1098" i="9"/>
  <c r="C1048" i="9"/>
  <c r="E193" i="9"/>
  <c r="C95" i="9"/>
  <c r="C192" i="9"/>
  <c r="C94" i="9"/>
  <c r="E293" i="9"/>
  <c r="E1098" i="9"/>
  <c r="E1048" i="9"/>
  <c r="C998" i="9"/>
  <c r="C796" i="9"/>
  <c r="C593" i="9"/>
  <c r="E542" i="9"/>
  <c r="C292" i="9"/>
  <c r="G193" i="9"/>
  <c r="H193" i="9"/>
  <c r="H198" i="9"/>
  <c r="E143" i="9"/>
  <c r="E95" i="9"/>
  <c r="E92" i="9"/>
  <c r="C42" i="9"/>
  <c r="E851" i="9"/>
  <c r="E592" i="9"/>
  <c r="G294" i="9"/>
  <c r="H294" i="9"/>
  <c r="C243" i="9"/>
  <c r="G93" i="9"/>
  <c r="H93" i="9"/>
  <c r="C542" i="9"/>
  <c r="E342" i="9"/>
  <c r="C143" i="9"/>
  <c r="C92" i="9"/>
  <c r="C493" i="9"/>
  <c r="C851" i="9"/>
  <c r="C592" i="9"/>
  <c r="G443" i="9"/>
  <c r="H443" i="9"/>
  <c r="H448" i="9"/>
  <c r="E392" i="9"/>
  <c r="C342" i="9"/>
  <c r="E294" i="9"/>
  <c r="G243" i="9"/>
  <c r="H243" i="9"/>
  <c r="H248" i="9"/>
  <c r="C193" i="9"/>
  <c r="E142" i="9"/>
  <c r="G94" i="9"/>
  <c r="H94" i="9"/>
  <c r="C642" i="9"/>
  <c r="C443" i="9"/>
  <c r="E442" i="9"/>
  <c r="E898" i="9"/>
  <c r="E692" i="9"/>
  <c r="E642" i="9"/>
  <c r="G493" i="9"/>
  <c r="H493" i="9"/>
  <c r="H498" i="9"/>
  <c r="E443" i="9"/>
  <c r="C392" i="9"/>
  <c r="C294" i="9"/>
  <c r="E243" i="9"/>
  <c r="E192" i="9"/>
  <c r="C142" i="9"/>
  <c r="E94" i="9"/>
  <c r="C898" i="9"/>
  <c r="C692" i="9"/>
  <c r="E493" i="9"/>
  <c r="G293" i="9"/>
  <c r="H293" i="9"/>
  <c r="E242" i="9"/>
  <c r="E93" i="9"/>
  <c r="E92" i="4"/>
  <c r="E192" i="4"/>
  <c r="C942" i="4"/>
  <c r="E1092" i="4"/>
  <c r="E492" i="4"/>
  <c r="C42" i="4"/>
  <c r="C292" i="4"/>
  <c r="C392" i="4"/>
  <c r="E942" i="4"/>
  <c r="E42" i="4"/>
  <c r="E292" i="4"/>
  <c r="E392" i="4"/>
  <c r="C492" i="4"/>
  <c r="C592" i="4"/>
  <c r="C692" i="4"/>
  <c r="C792" i="4"/>
  <c r="C20" i="9"/>
  <c r="G20" i="9"/>
  <c r="H20" i="9"/>
  <c r="D20" i="9"/>
  <c r="H538" i="4"/>
  <c r="H638" i="4"/>
  <c r="H288" i="4"/>
  <c r="H138" i="4"/>
  <c r="H338" i="4"/>
  <c r="H238" i="4"/>
  <c r="H588" i="4"/>
  <c r="H838" i="4"/>
  <c r="H938" i="4"/>
  <c r="H388" i="4"/>
  <c r="H488" i="4"/>
  <c r="H738" i="4"/>
  <c r="H38" i="4"/>
  <c r="H438" i="4"/>
  <c r="H88" i="4"/>
  <c r="H688" i="4"/>
  <c r="H888" i="4"/>
  <c r="H1038" i="4"/>
  <c r="H988" i="4"/>
  <c r="G1016" i="4"/>
  <c r="H1016" i="4"/>
  <c r="H1024" i="4"/>
  <c r="D1072" i="9"/>
  <c r="D972" i="9"/>
  <c r="C922" i="9"/>
  <c r="C872" i="9"/>
  <c r="C820" i="9"/>
  <c r="C666" i="9"/>
  <c r="C566" i="9"/>
  <c r="C516" i="9"/>
  <c r="C316" i="9"/>
  <c r="C266" i="9"/>
  <c r="G216" i="9"/>
  <c r="H216" i="9"/>
  <c r="H224" i="9"/>
  <c r="C18" i="9"/>
  <c r="G716" i="9"/>
  <c r="H716" i="9"/>
  <c r="D166" i="9"/>
  <c r="C17" i="9"/>
  <c r="D616" i="9"/>
  <c r="D116" i="9"/>
  <c r="D66" i="9"/>
  <c r="D768" i="9"/>
  <c r="G566" i="9"/>
  <c r="H566" i="9"/>
  <c r="H574" i="9"/>
  <c r="C66" i="9"/>
  <c r="D872" i="9"/>
  <c r="D666" i="9"/>
  <c r="D566" i="9"/>
  <c r="D266" i="9"/>
  <c r="C16" i="9"/>
  <c r="C1072" i="9"/>
  <c r="C972" i="9"/>
  <c r="G466" i="9"/>
  <c r="H466" i="9"/>
  <c r="H474" i="9"/>
  <c r="G416" i="9"/>
  <c r="H416" i="9"/>
  <c r="H424" i="9"/>
  <c r="H450" i="9"/>
  <c r="D216" i="9"/>
  <c r="C216" i="9"/>
  <c r="G17" i="9"/>
  <c r="H17" i="9"/>
  <c r="C466" i="9"/>
  <c r="C416" i="9"/>
  <c r="G166" i="9"/>
  <c r="H166" i="9"/>
  <c r="H174" i="9"/>
  <c r="G19" i="9"/>
  <c r="H19" i="9"/>
  <c r="G616" i="9"/>
  <c r="H616" i="9"/>
  <c r="D19" i="9"/>
  <c r="G1022" i="9"/>
  <c r="H1022" i="9"/>
  <c r="C366" i="9"/>
  <c r="C166" i="9"/>
  <c r="G16" i="9"/>
  <c r="H16" i="9"/>
  <c r="G922" i="9"/>
  <c r="H922" i="9"/>
  <c r="G872" i="9"/>
  <c r="H872" i="9"/>
  <c r="G666" i="9"/>
  <c r="H666" i="9"/>
  <c r="C616" i="9"/>
  <c r="G316" i="9"/>
  <c r="H316" i="9"/>
  <c r="H324" i="9"/>
  <c r="H350" i="9"/>
  <c r="G266" i="9"/>
  <c r="H266" i="9"/>
  <c r="H274" i="9"/>
  <c r="C116" i="9"/>
  <c r="D16" i="9"/>
  <c r="G1072" i="9"/>
  <c r="H1072" i="9"/>
  <c r="G972" i="9"/>
  <c r="H972" i="9"/>
  <c r="H980" i="9"/>
  <c r="H1006" i="9"/>
  <c r="D922" i="9"/>
  <c r="D820" i="9"/>
  <c r="D516" i="9"/>
  <c r="D18" i="9"/>
  <c r="D466" i="9"/>
  <c r="D416" i="9"/>
  <c r="G366" i="9"/>
  <c r="H366" i="9"/>
  <c r="H374" i="9"/>
  <c r="H400" i="9"/>
  <c r="D17" i="9"/>
  <c r="D716" i="9"/>
  <c r="D366" i="9"/>
  <c r="G116" i="9"/>
  <c r="H116" i="9"/>
  <c r="H124" i="9"/>
  <c r="G66" i="9"/>
  <c r="H66" i="9"/>
  <c r="H74" i="9"/>
  <c r="G768" i="9"/>
  <c r="H768" i="9"/>
  <c r="C716" i="9"/>
  <c r="C19" i="9"/>
  <c r="D1022" i="9"/>
  <c r="G820" i="9"/>
  <c r="H820" i="9"/>
  <c r="G516" i="9"/>
  <c r="H516" i="9"/>
  <c r="H524" i="9"/>
  <c r="H550" i="9"/>
  <c r="G18" i="9"/>
  <c r="H18" i="9"/>
  <c r="C1022" i="9"/>
  <c r="C768" i="9"/>
  <c r="D316" i="9"/>
  <c r="C1066" i="4"/>
  <c r="D966" i="4"/>
  <c r="C1016" i="4"/>
  <c r="D1066" i="4"/>
  <c r="D1016" i="4"/>
  <c r="C966" i="4"/>
  <c r="G1066" i="4"/>
  <c r="H1066" i="4"/>
  <c r="H1074" i="4"/>
  <c r="H1082" i="4"/>
  <c r="G1092" i="4"/>
  <c r="H1092" i="4"/>
  <c r="H1098" i="4"/>
  <c r="H1032" i="4"/>
  <c r="G1042" i="4"/>
  <c r="H1042" i="4"/>
  <c r="H1048" i="4"/>
  <c r="G916" i="4"/>
  <c r="H916" i="4"/>
  <c r="H924" i="4"/>
  <c r="G966" i="4"/>
  <c r="H966" i="4"/>
  <c r="H974" i="4"/>
  <c r="H982" i="4"/>
  <c r="G992" i="4"/>
  <c r="H992" i="4"/>
  <c r="H998" i="4"/>
  <c r="D916" i="4"/>
  <c r="G816" i="4"/>
  <c r="H816" i="4"/>
  <c r="H824" i="4"/>
  <c r="C516" i="4"/>
  <c r="C916" i="4"/>
  <c r="H932" i="4"/>
  <c r="G942" i="4"/>
  <c r="H942" i="4"/>
  <c r="H948" i="4"/>
  <c r="G666" i="4"/>
  <c r="H666" i="4"/>
  <c r="H674" i="4"/>
  <c r="G616" i="4"/>
  <c r="H616" i="4"/>
  <c r="H624" i="4"/>
  <c r="C266" i="4"/>
  <c r="D316" i="4"/>
  <c r="G366" i="4"/>
  <c r="H366" i="4"/>
  <c r="H374" i="4"/>
  <c r="C666" i="4"/>
  <c r="D716" i="4"/>
  <c r="G766" i="4"/>
  <c r="H766" i="4"/>
  <c r="H774" i="4"/>
  <c r="D266" i="4"/>
  <c r="D666" i="4"/>
  <c r="C166" i="4"/>
  <c r="G266" i="4"/>
  <c r="H266" i="4"/>
  <c r="H274" i="4"/>
  <c r="C566" i="4"/>
  <c r="D616" i="4"/>
  <c r="G216" i="4"/>
  <c r="H216" i="4"/>
  <c r="H224" i="4"/>
  <c r="C66" i="4"/>
  <c r="D116" i="4"/>
  <c r="G166" i="4"/>
  <c r="H166" i="4"/>
  <c r="H174" i="4"/>
  <c r="C466" i="4"/>
  <c r="D516" i="4"/>
  <c r="G566" i="4"/>
  <c r="H566" i="4"/>
  <c r="H574" i="4"/>
  <c r="C866" i="4"/>
  <c r="C616" i="4"/>
  <c r="G716" i="4"/>
  <c r="H716" i="4"/>
  <c r="H724" i="4"/>
  <c r="D216" i="4"/>
  <c r="D566" i="4"/>
  <c r="C16" i="4"/>
  <c r="D66" i="4"/>
  <c r="G116" i="4"/>
  <c r="H116" i="4"/>
  <c r="H124" i="4"/>
  <c r="C416" i="4"/>
  <c r="D466" i="4"/>
  <c r="G516" i="4"/>
  <c r="H516" i="4"/>
  <c r="H524" i="4"/>
  <c r="C816" i="4"/>
  <c r="D866" i="4"/>
  <c r="C216" i="4"/>
  <c r="D16" i="4"/>
  <c r="G66" i="4"/>
  <c r="H66" i="4"/>
  <c r="H74" i="4"/>
  <c r="C366" i="4"/>
  <c r="D416" i="4"/>
  <c r="G466" i="4"/>
  <c r="H466" i="4"/>
  <c r="H474" i="4"/>
  <c r="C766" i="4"/>
  <c r="D816" i="4"/>
  <c r="G866" i="4"/>
  <c r="G316" i="4"/>
  <c r="H316" i="4"/>
  <c r="H324" i="4"/>
  <c r="C116" i="4"/>
  <c r="D166" i="4"/>
  <c r="G16" i="4"/>
  <c r="H16" i="4"/>
  <c r="H24" i="4"/>
  <c r="C316" i="4"/>
  <c r="D366" i="4"/>
  <c r="G416" i="4"/>
  <c r="H416" i="4"/>
  <c r="H424" i="4"/>
  <c r="C716" i="4"/>
  <c r="D766" i="4"/>
  <c r="H882" i="4"/>
  <c r="G892" i="4"/>
  <c r="H892" i="4"/>
  <c r="H898" i="4"/>
  <c r="H32" i="4"/>
  <c r="G42" i="4"/>
  <c r="H42" i="4"/>
  <c r="H48" i="4"/>
  <c r="H82" i="4"/>
  <c r="G92" i="4"/>
  <c r="H92" i="4"/>
  <c r="H98" i="4"/>
  <c r="H132" i="4"/>
  <c r="G142" i="4"/>
  <c r="H142" i="4"/>
  <c r="H148" i="4"/>
  <c r="H182" i="4"/>
  <c r="G192" i="4"/>
  <c r="H192" i="4"/>
  <c r="H198" i="4"/>
  <c r="H232" i="4"/>
  <c r="G242" i="4"/>
  <c r="H242" i="4"/>
  <c r="H248" i="4"/>
  <c r="H282" i="4"/>
  <c r="G292" i="4"/>
  <c r="H292" i="4"/>
  <c r="H298" i="4"/>
  <c r="H332" i="4"/>
  <c r="G342" i="4"/>
  <c r="H342" i="4"/>
  <c r="H348" i="4"/>
  <c r="H382" i="4"/>
  <c r="G392" i="4"/>
  <c r="H392" i="4"/>
  <c r="H398" i="4"/>
  <c r="H432" i="4"/>
  <c r="G442" i="4"/>
  <c r="H442" i="4"/>
  <c r="H448" i="4"/>
  <c r="H482" i="4"/>
  <c r="G492" i="4"/>
  <c r="H492" i="4"/>
  <c r="H498" i="4"/>
  <c r="H532" i="4"/>
  <c r="G542" i="4"/>
  <c r="H542" i="4"/>
  <c r="H548" i="4"/>
  <c r="H582" i="4"/>
  <c r="G592" i="4"/>
  <c r="H592" i="4"/>
  <c r="H598" i="4"/>
  <c r="H632" i="4"/>
  <c r="G642" i="4"/>
  <c r="H642" i="4"/>
  <c r="H648" i="4"/>
  <c r="H682" i="4"/>
  <c r="G692" i="4"/>
  <c r="H692" i="4"/>
  <c r="H698" i="4"/>
  <c r="H732" i="4"/>
  <c r="G742" i="4"/>
  <c r="H742" i="4"/>
  <c r="H748" i="4"/>
  <c r="H782" i="4"/>
  <c r="G792" i="4"/>
  <c r="H792" i="4"/>
  <c r="H798" i="4"/>
  <c r="H832" i="4"/>
  <c r="G842" i="4"/>
  <c r="H842" i="4"/>
  <c r="H848" i="4"/>
  <c r="H4162" i="9"/>
  <c r="K3912" i="9"/>
  <c r="K450" i="9"/>
  <c r="K1756" i="9"/>
  <c r="I290" i="2"/>
  <c r="I291" i="2"/>
  <c r="K3862" i="9"/>
  <c r="K550" i="9"/>
  <c r="K4464" i="9"/>
  <c r="K3662" i="9"/>
  <c r="K4112" i="9"/>
  <c r="K4162" i="9"/>
  <c r="K1006" i="9"/>
  <c r="K3612" i="9"/>
  <c r="K1706" i="9"/>
  <c r="K3812" i="9"/>
  <c r="K4515" i="9"/>
  <c r="K400" i="9"/>
  <c r="K350" i="9"/>
  <c r="K3962" i="9"/>
  <c r="K3512" i="9"/>
  <c r="K1656" i="9"/>
  <c r="H3210" i="9"/>
  <c r="H3310" i="9"/>
  <c r="H4062" i="9"/>
  <c r="K4062" i="9"/>
  <c r="H4336" i="9"/>
  <c r="H4362" i="9"/>
  <c r="K4362" i="9"/>
  <c r="H4289" i="9"/>
  <c r="H4311" i="9"/>
  <c r="K4311" i="9"/>
  <c r="H4238" i="9"/>
  <c r="H4264" i="9"/>
  <c r="K4264" i="9"/>
  <c r="H4187" i="9"/>
  <c r="H4213" i="9"/>
  <c r="K4213" i="9"/>
  <c r="H3160" i="9"/>
  <c r="H3260" i="9"/>
  <c r="H3262" i="9"/>
  <c r="K3262" i="9"/>
  <c r="H3736" i="9"/>
  <c r="H3762" i="9"/>
  <c r="K3762" i="9"/>
  <c r="H3686" i="9"/>
  <c r="H3712" i="9"/>
  <c r="K3712" i="9"/>
  <c r="H3436" i="9"/>
  <c r="H3462" i="9"/>
  <c r="K3462" i="9"/>
  <c r="H3386" i="9"/>
  <c r="H3412" i="9"/>
  <c r="K3412" i="9"/>
  <c r="H3336" i="9"/>
  <c r="H3362" i="9"/>
  <c r="K3362" i="9"/>
  <c r="H3286" i="9"/>
  <c r="H3312" i="9"/>
  <c r="K3312" i="9"/>
  <c r="H3086" i="9"/>
  <c r="H3112" i="9"/>
  <c r="K3112" i="9"/>
  <c r="H2630" i="9"/>
  <c r="H2655" i="9"/>
  <c r="K2655" i="9"/>
  <c r="H3186" i="9"/>
  <c r="H3136" i="9"/>
  <c r="H2480" i="9"/>
  <c r="H2506" i="9"/>
  <c r="K2506" i="9"/>
  <c r="H2230" i="9"/>
  <c r="H2256" i="9"/>
  <c r="K2256" i="9"/>
  <c r="H2580" i="9"/>
  <c r="H2606" i="9"/>
  <c r="K2606" i="9"/>
  <c r="H3038" i="9"/>
  <c r="H3062" i="9"/>
  <c r="K3062" i="9"/>
  <c r="H2430" i="9"/>
  <c r="H2456" i="9"/>
  <c r="K2456" i="9"/>
  <c r="H2829" i="9"/>
  <c r="H2854" i="9"/>
  <c r="K2854" i="9"/>
  <c r="H2777" i="9"/>
  <c r="H2802" i="9"/>
  <c r="K2802" i="9"/>
  <c r="H2728" i="9"/>
  <c r="H2753" i="9"/>
  <c r="K2753" i="9"/>
  <c r="H2679" i="9"/>
  <c r="H2704" i="9"/>
  <c r="K2704" i="9"/>
  <c r="H2933" i="9"/>
  <c r="H2958" i="9"/>
  <c r="K2958" i="9"/>
  <c r="H2380" i="9"/>
  <c r="H2406" i="9"/>
  <c r="K2406" i="9"/>
  <c r="H2330" i="9"/>
  <c r="H2356" i="9"/>
  <c r="K2356" i="9"/>
  <c r="H2530" i="9"/>
  <c r="H2556" i="9"/>
  <c r="K2556" i="9"/>
  <c r="H2881" i="9"/>
  <c r="H2906" i="9"/>
  <c r="K2906" i="9"/>
  <c r="H2985" i="9"/>
  <c r="H3010" i="9"/>
  <c r="K3010" i="9"/>
  <c r="H1130" i="9"/>
  <c r="H2030" i="9"/>
  <c r="H2056" i="9"/>
  <c r="K2056" i="9"/>
  <c r="H1080" i="9"/>
  <c r="H2130" i="9"/>
  <c r="H2156" i="9"/>
  <c r="K2156" i="9"/>
  <c r="H1930" i="9"/>
  <c r="H1956" i="9"/>
  <c r="K1956" i="9"/>
  <c r="H2280" i="9"/>
  <c r="H2306" i="9"/>
  <c r="K2306" i="9"/>
  <c r="H2180" i="9"/>
  <c r="H2206" i="9"/>
  <c r="K2206" i="9"/>
  <c r="H2080" i="9"/>
  <c r="H2106" i="9"/>
  <c r="K2106" i="9"/>
  <c r="H1980" i="9"/>
  <c r="H2006" i="9"/>
  <c r="K2006" i="9"/>
  <c r="H1230" i="9"/>
  <c r="H1256" i="9"/>
  <c r="K1256" i="9"/>
  <c r="H1480" i="9"/>
  <c r="H1506" i="9"/>
  <c r="K1506" i="9"/>
  <c r="H1530" i="9"/>
  <c r="H1556" i="9"/>
  <c r="K1556" i="9"/>
  <c r="H1880" i="9"/>
  <c r="H1906" i="9"/>
  <c r="K1906" i="9"/>
  <c r="H1154" i="9"/>
  <c r="H1104" i="9"/>
  <c r="H1180" i="9"/>
  <c r="H1206" i="9"/>
  <c r="K1206" i="9"/>
  <c r="H1330" i="9"/>
  <c r="H1356" i="9"/>
  <c r="K1356" i="9"/>
  <c r="H1780" i="9"/>
  <c r="H1806" i="9"/>
  <c r="K1806" i="9"/>
  <c r="H1430" i="9"/>
  <c r="H1456" i="9"/>
  <c r="K1456" i="9"/>
  <c r="H1280" i="9"/>
  <c r="H1306" i="9"/>
  <c r="K1306" i="9"/>
  <c r="H1580" i="9"/>
  <c r="H1606" i="9"/>
  <c r="K1606" i="9"/>
  <c r="H1830" i="9"/>
  <c r="H1856" i="9"/>
  <c r="K1856" i="9"/>
  <c r="H1030" i="9"/>
  <c r="H1056" i="9"/>
  <c r="K1056" i="9"/>
  <c r="H1380" i="9"/>
  <c r="H1406" i="9"/>
  <c r="K1406" i="9"/>
  <c r="H750" i="9"/>
  <c r="H880" i="9"/>
  <c r="H906" i="9"/>
  <c r="K906" i="9"/>
  <c r="H930" i="9"/>
  <c r="H956" i="9"/>
  <c r="K956" i="9"/>
  <c r="H834" i="9"/>
  <c r="H856" i="9"/>
  <c r="K856" i="9"/>
  <c r="H802" i="9"/>
  <c r="H778" i="9"/>
  <c r="H728" i="9"/>
  <c r="H200" i="9"/>
  <c r="K200" i="9"/>
  <c r="H600" i="9"/>
  <c r="K600" i="9"/>
  <c r="H250" i="9"/>
  <c r="K250" i="9"/>
  <c r="H500" i="9"/>
  <c r="K500" i="9"/>
  <c r="H150" i="9"/>
  <c r="K150" i="9"/>
  <c r="H298" i="9"/>
  <c r="H300" i="9"/>
  <c r="K300" i="9"/>
  <c r="H648" i="9"/>
  <c r="H674" i="9"/>
  <c r="H700" i="9"/>
  <c r="K700" i="9"/>
  <c r="H624" i="9"/>
  <c r="H98" i="9"/>
  <c r="H100" i="9"/>
  <c r="K100" i="9"/>
  <c r="H24" i="9"/>
  <c r="H50" i="9"/>
  <c r="K50" i="9"/>
  <c r="H1100" i="4"/>
  <c r="K1100" i="4"/>
  <c r="H1050" i="4"/>
  <c r="K1050" i="4"/>
  <c r="H1000" i="4"/>
  <c r="K1000" i="4"/>
  <c r="H950" i="4"/>
  <c r="K950" i="4"/>
  <c r="H350" i="4"/>
  <c r="K350" i="4"/>
  <c r="H866" i="4"/>
  <c r="H874" i="4"/>
  <c r="H900" i="4"/>
  <c r="K900" i="4"/>
  <c r="H650" i="4"/>
  <c r="K650" i="4"/>
  <c r="H600" i="4"/>
  <c r="K600" i="4"/>
  <c r="H450" i="4"/>
  <c r="K450" i="4"/>
  <c r="H50" i="4"/>
  <c r="K50" i="4"/>
  <c r="H800" i="4"/>
  <c r="K800" i="4"/>
  <c r="H400" i="4"/>
  <c r="K400" i="4"/>
  <c r="H750" i="4"/>
  <c r="K750" i="4"/>
  <c r="H150" i="4"/>
  <c r="K150" i="4"/>
  <c r="H550" i="4"/>
  <c r="K550" i="4"/>
  <c r="H500" i="4"/>
  <c r="K500" i="4"/>
  <c r="H100" i="4"/>
  <c r="K100" i="4"/>
  <c r="H850" i="4"/>
  <c r="K850" i="4"/>
  <c r="H700" i="4"/>
  <c r="K700" i="4"/>
  <c r="H300" i="4"/>
  <c r="K300" i="4"/>
  <c r="H250" i="4"/>
  <c r="K250" i="4"/>
  <c r="H200" i="4"/>
  <c r="K200" i="4"/>
  <c r="I294" i="2"/>
  <c r="I295" i="2"/>
  <c r="H3212" i="9"/>
  <c r="K3212" i="9"/>
  <c r="H3162" i="9"/>
  <c r="K3162" i="9"/>
  <c r="H1156" i="9"/>
  <c r="K1156" i="9"/>
  <c r="H1106" i="9"/>
  <c r="K1106" i="9"/>
  <c r="H752" i="9"/>
  <c r="K752" i="9"/>
  <c r="H804" i="9"/>
  <c r="K804" i="9"/>
  <c r="H650" i="9"/>
  <c r="K650" i="9"/>
</calcChain>
</file>

<file path=xl/sharedStrings.xml><?xml version="1.0" encoding="utf-8"?>
<sst xmlns="http://schemas.openxmlformats.org/spreadsheetml/2006/main" count="7454" uniqueCount="1192">
  <si>
    <t>ARENA FINA</t>
  </si>
  <si>
    <t>AGUA</t>
  </si>
  <si>
    <t>CEMENTO GRIS</t>
  </si>
  <si>
    <t>ARENA GRUESA</t>
  </si>
  <si>
    <t>GRAVA TRITURADA .3/4</t>
  </si>
  <si>
    <t>GASOLINA CORRIENTE</t>
  </si>
  <si>
    <t>ACEITE MOTOR 4 TIEMPOS</t>
  </si>
  <si>
    <t>tela verde 50m x 2.10m ancho</t>
  </si>
  <si>
    <t>LISTON DE MADERA COMUN 2.10M</t>
  </si>
  <si>
    <t>PUNTILLA 2 CC</t>
  </si>
  <si>
    <t>BASE DE SOPORTE EN CONCRETO 3000 PSI</t>
  </si>
  <si>
    <t>PULIDORA ELECTRICA</t>
  </si>
  <si>
    <t>EQUIPO TRABAJO EN ALTURAS</t>
  </si>
  <si>
    <t>ANDAMIO CERTIFICADO JGO</t>
  </si>
  <si>
    <t>MARTILLO NEUMATICO DEMOLEDOR</t>
  </si>
  <si>
    <t xml:space="preserve">CORTADORA ELECTRICA </t>
  </si>
  <si>
    <t>Placa Fibrocemento 6mm 244x122cm</t>
  </si>
  <si>
    <t>Cinta Fibra de Vidrio 90mt x 50mm 75g/m2</t>
  </si>
  <si>
    <t>Masilla Texjoint Juntas 1Gl 4,4kg Corona</t>
  </si>
  <si>
    <t>Tornillo Panel Drywall Pta Aguda 6X1</t>
  </si>
  <si>
    <t>Perno perforante 1/4 x 3 Pulg</t>
  </si>
  <si>
    <t>Cable Acero Plastificado 1/8-pulg 2,mt + Perro 1/8-pulg 2und</t>
  </si>
  <si>
    <t>Madera Triplex 3.2mm 1.22x2.44 Metros (tira de 5cm)</t>
  </si>
  <si>
    <t>Vigueta 1-1/2 x 3/4-pulg x 0.38mm x 2.44m</t>
  </si>
  <si>
    <t xml:space="preserve">Disolvente Para Epoxicas </t>
  </si>
  <si>
    <t>Pintura Epóxica Blanca 1 Galón</t>
  </si>
  <si>
    <t>Brocha para Usos Generales Mango Plastico de 4 Pulgadas</t>
  </si>
  <si>
    <t>Rodillo Roller 9 Pulgadas Blanco</t>
  </si>
  <si>
    <t>Cable Acero Plastificado 1/8-pulg 2mt + Perro 1/8-pulg 2und</t>
  </si>
  <si>
    <t>Angulo 20 x 20 x 0.38mm 2.44m</t>
  </si>
  <si>
    <t>PISO ANTIQUE DIAGONAL 30x30 cm</t>
  </si>
  <si>
    <t>WIPE</t>
  </si>
  <si>
    <t>MORTERO 1:4 DE NIVELACION</t>
  </si>
  <si>
    <t>CEMENTO BLANCO SACO</t>
  </si>
  <si>
    <t>Piso Sibila Blanco Caras Diferenciadas 60x60</t>
  </si>
  <si>
    <t>PEGACOR® Max Blanco</t>
  </si>
  <si>
    <t xml:space="preserve">ENCHAPE VERTICAL EKOWOOD WALLPANEL EXT 170-22 WPC CEREZO CEPILLADO 0.170M X 0.022M X 2.90M S/P GRE
</t>
  </si>
  <si>
    <t>MEZLCA DE MICROCEMENTO EN COLOR BLANCO, ESPESOR DE 2-4MM</t>
  </si>
  <si>
    <t>ESTUCO PLASTICO</t>
  </si>
  <si>
    <t>LIJA 400 AGUA</t>
  </si>
  <si>
    <t>Sanitario Manantial Blanco</t>
  </si>
  <si>
    <t>Válvula para Orinal Tradicional</t>
  </si>
  <si>
    <t>Orinal Petite entrada superior</t>
  </si>
  <si>
    <t>LAVAMANOS REFERENCIA VENTO</t>
  </si>
  <si>
    <t>MANGUERA ACOPLE REFORZADA</t>
  </si>
  <si>
    <t>SILICONA ANTIHONGOS 300ML</t>
  </si>
  <si>
    <t xml:space="preserve">NIPLE GALV .1/2x 5 CM </t>
  </si>
  <si>
    <t xml:space="preserve">TEE GALV .1/2" </t>
  </si>
  <si>
    <t xml:space="preserve">Griflex LVM/LVP 60cm M5 CP2 </t>
  </si>
  <si>
    <t>GRIFERIA LAVAMANOS TIPO PUSH PARED</t>
  </si>
  <si>
    <t>CINTA TEFLON 10 MTS CARRETE DE 10 METROS</t>
  </si>
  <si>
    <t>ALAMBRE NEGRO # 18</t>
  </si>
  <si>
    <t>TAPON GALV .1/2</t>
  </si>
  <si>
    <t>LISTON 2 x2x300 OTOBO</t>
  </si>
  <si>
    <t>HIERRO .3/8" 37.000 [CH]</t>
  </si>
  <si>
    <t>TABLA 1x10x300 OTOBO</t>
  </si>
  <si>
    <t>MEZCLA CONCRETO 1:2:3   3000 PSI 210 MPa</t>
  </si>
  <si>
    <t>DISPENSADOR PAPEL HIGIENIC</t>
  </si>
  <si>
    <t>Secador de Manos Turbo Jet</t>
  </si>
  <si>
    <t>PARAL RECIBIDOR
Fabricado en la lamina de acero inoxidable calibre 20 tipo 304 satinada, entamborada con aislamientos en icopor; platinas para ajustar. Medidas: 0,30X1,25</t>
  </si>
  <si>
    <t>Fabricado en la lamina de acero inoxidable calibre 20 tipo 304 satinada, entamborada con aislamientos en icopor; platinas para ajustar. Medidas: 1,90 X 0,48 M</t>
  </si>
  <si>
    <t>Fabricado en la lamina de acero inoxidable calibre 20 tipo 304 satinada, entamborada con aislamientos en icopor; platinas para ajustar. Medidas: 1,90 X 0,35 M</t>
  </si>
  <si>
    <t>Fabricado en la lamina de acero inoxidable calibre 20 tipo 304 satinada, entamborada con aislamientos en icopor; platinas para ajustar. Medidas: 1,90 X 1 M</t>
  </si>
  <si>
    <t>Cerradura  Satin FIXSER</t>
  </si>
  <si>
    <t>Bisagra Puerta Acero Inox BALIN 3 X 3pulg 1.5mm</t>
  </si>
  <si>
    <t>Puerta Ajustable madera MDF 2,35X0,74</t>
  </si>
  <si>
    <t>marco en RH para soporte de nabe batiente</t>
  </si>
  <si>
    <t>TUBO SAN 2" PVC"</t>
  </si>
  <si>
    <t>CODO SAN PVC 2 x90 CXC</t>
  </si>
  <si>
    <t>SOLDADURA PVC ,1/ 4 GLN</t>
  </si>
  <si>
    <t>LIMPIADOR PVC 760-G 1/4 GL</t>
  </si>
  <si>
    <t>SIFON SANI PVC 2-REGISTRO</t>
  </si>
  <si>
    <t>Yee 2 Sanitaria</t>
  </si>
  <si>
    <t>Codo 45 x 2 CxC Sanitaria</t>
  </si>
  <si>
    <t>CEMENTO BLANCO</t>
  </si>
  <si>
    <t>Rejilla Tradicional 3 pulg x 2 pulg Aluminio Tubería 2 pulg</t>
  </si>
  <si>
    <t xml:space="preserve">CONCRETO 3000 PSI </t>
  </si>
  <si>
    <t>CUARTON 2"x4"x3M</t>
  </si>
  <si>
    <t>Malla electrosoldada D50 6mt x 2,40mt de 25x25cm</t>
  </si>
  <si>
    <t>VIBRADOR ELECTRICO</t>
  </si>
  <si>
    <t>TEE DE 2" PVC</t>
  </si>
  <si>
    <t>TUBO PRS 1/2 RDE-21</t>
  </si>
  <si>
    <t>Caja de paso 15 x 15 x 10 cm con chapa</t>
  </si>
  <si>
    <t>Llave Regulación 1/2 X 1/2 Cierre Rápido</t>
  </si>
  <si>
    <t>ADAP.MACHO ACOMETIDA PE PRS PVC  1/2</t>
  </si>
  <si>
    <t>CODO GALV  1/2 x90</t>
  </si>
  <si>
    <t>CODO PRS 1/2 x90</t>
  </si>
  <si>
    <t>Tapon Roscado Pvc Presion 1/2</t>
  </si>
  <si>
    <t>LIMPIADOR PVC 760 GRMS</t>
  </si>
  <si>
    <t>Codo 90 x 1/2 Presión</t>
  </si>
  <si>
    <t>Tee 1/2 Presión</t>
  </si>
  <si>
    <t>Adaptador Macho 1/2 Presión</t>
  </si>
  <si>
    <t>TAPON DE 1/2"</t>
  </si>
  <si>
    <t>LETRERO Y/O AVUSO LUMINOSO CON SIGLA DE LA ENTIDAD IPSE 1,30X0,35M LUZ BLANCA</t>
  </si>
  <si>
    <t>ARBOL DE OLIVO</t>
  </si>
  <si>
    <t>TIERRA NEGRA ABONADA</t>
  </si>
  <si>
    <t>MATERAS FABRICADAS EN POLIETILENO DE MEDIA DENSIDAD Y PIGMENTOS PARA PLÁSTICO. SON MATERAS PERFECTAS PARA INTERIOR Y EXTERIOR, LIGERAS DE PESO GRACIAS A SU MATERIAL, RESISTENTE A LOS RAYOS UV, MEDIDAS MATERA: 83 CM LARGO X 83 CM ANCHO X 111 CM ALTO-</t>
  </si>
  <si>
    <t>PLANTA CANCIÓN DE LA INDIA</t>
  </si>
  <si>
    <t>JARDINERA POLIETILENO 59 X 28 CM, Medidas matera: 59 cm Largo x 24 cm Ancho x 28 cm Alto, color blanco</t>
  </si>
  <si>
    <t xml:space="preserve">PLANTA BALAZO </t>
  </si>
  <si>
    <t>KIT MATERA LOFLY + BASE 20 X 30 CM
Medidas base metalica: 19 cm Diámetro x 30.5 cm Alto.
Medidas matera: 19.6 cm Largo x 19.6 cm Ancho x 18.1 cm Alto</t>
  </si>
  <si>
    <t>PLANTA WARNECKI</t>
  </si>
  <si>
    <t>MATERA LOFLY 39 CM
Medidas matera: 39 cm Largo x 39 cm Ancho x 36.1 cm Alto
Material: Polipropileno</t>
  </si>
  <si>
    <t xml:space="preserve">PLANTA PESCADITO </t>
  </si>
  <si>
    <t>JARDINERA POLIETILENO 59 X 28 CM
Medidas matera: 59 cm Largo x 24 cm Ancho x 28 cm Alto.
Material: Polipropileno</t>
  </si>
  <si>
    <t>Listón Pino 2x2-Pulg 3.2mt Dimensionado 4.5x4.5cm Timbermac</t>
  </si>
  <si>
    <t>BARNIZ PARA MADERA SEMIMATE</t>
  </si>
  <si>
    <t>PEGANTE PARA MADERA</t>
  </si>
  <si>
    <t xml:space="preserve">Tornillo Aglomerado Autoperforante 6X1-5/8 </t>
  </si>
  <si>
    <t>Perfil C Gr50 120 x 60 x 1.5mm x 6m Negro</t>
  </si>
  <si>
    <t>SIERRA PARA CORTAR MADERA</t>
  </si>
  <si>
    <t xml:space="preserve">1 CUERPO FIJO DE 2,32M x 2,50M
1 CUERPO FIJO 1,32M X 2,50M 
1 NAVE BATIENTE O PUERTA 0,80MX 2,50 </t>
  </si>
  <si>
    <t>Cerradura Redonda Doble Vidrio Llave Llave</t>
  </si>
  <si>
    <t>Manija Puerta Vidrio De Enfrentar Acero Inoxidable 29,5cm, set x2 (interna y externa)</t>
  </si>
  <si>
    <t>PUERTA VENTANA FIJA BATIENTE EN VIDRIO TEMPLADO PARA OFICINA 2
2 CUERPO FIJO 1,72MX2,50M
1 NAVE BATIENTE O PUERTA 0,80MX 2,50 I</t>
  </si>
  <si>
    <t>PUERTA VENTANA FIJA BATIENTE EN VIDRIO TEMPLADO PARA OFICINA 2
2 CUERPO FIJO 1,72MX2,50M
1 NAVE BATIENTE O PUERTA 0,80MX 2,50</t>
  </si>
  <si>
    <t>Tubo emt  3/4</t>
  </si>
  <si>
    <t xml:space="preserve">Caja  5800 metalica </t>
  </si>
  <si>
    <t>Adactador  terminal  emt 3/4</t>
  </si>
  <si>
    <t>Cable   en cobre  AWG THHN/THWN Nª 12</t>
  </si>
  <si>
    <t xml:space="preserve">Tomacorriente doble con polo a tierra  NEMA 5-15R  </t>
  </si>
  <si>
    <t>Adactador  union  emt 3/4</t>
  </si>
  <si>
    <t>Marquilla de  identificacion</t>
  </si>
  <si>
    <t>Conector terminal tipo resorte 3M</t>
  </si>
  <si>
    <t>Chazo puntilla de 1/4</t>
  </si>
  <si>
    <t>Tornillo galvanizado para lamina</t>
  </si>
  <si>
    <t>abrazadera metalica de  3/4</t>
  </si>
  <si>
    <t>Toma electrica doble con polo a tierra aislado nema 5-15 R Hospital grade para corriente regulada color naranja con tapa</t>
  </si>
  <si>
    <t>Caja  galvanizada semipesada  industrial  5800</t>
  </si>
  <si>
    <t>Toma monofásica doble, polo a tierra 15A con tapa</t>
  </si>
  <si>
    <t>Chazo puntilla de 1/4 con tornillo</t>
  </si>
  <si>
    <t>Adactador  terminal  emt 1/2</t>
  </si>
  <si>
    <t>Interruptor sencillo línea decorativa</t>
  </si>
  <si>
    <t>Adactador  union  emt 1/2</t>
  </si>
  <si>
    <t>abrazadera metalica de  1/2</t>
  </si>
  <si>
    <t>Interruptor doblelínea decorativa</t>
  </si>
  <si>
    <t xml:space="preserve">CLAVIJA DE CAUCHO </t>
  </si>
  <si>
    <t xml:space="preserve">CABLE   DE COBRE  ENCAUCHETADO 3X16 </t>
  </si>
  <si>
    <t xml:space="preserve">CINTA  LED  ,3200-3400lm 4000K </t>
  </si>
  <si>
    <t>ACRILICO  INDUSTRIAL 10CMX15MM</t>
  </si>
  <si>
    <t xml:space="preserve">GUALLAS  PARA  DESCOGAL </t>
  </si>
  <si>
    <t>CAJON CUADRADO DE 1O X 10 EN ALUMINIO</t>
  </si>
  <si>
    <t xml:space="preserve">CONECTORES  </t>
  </si>
  <si>
    <t>ACRILICO  INDUSTRIAL 10CMX15MM  para piso  trafico pesado</t>
  </si>
  <si>
    <t xml:space="preserve"> panel led de 27w de incrustar marca silvania</t>
  </si>
  <si>
    <t>balas alogena de incrustar  marca silvania</t>
  </si>
  <si>
    <t xml:space="preserve">tablero de distribucion trifásico de 24 circuitos con espacio </t>
  </si>
  <si>
    <t>Breaker enchufable 1x20 A 10KA 120/240 V</t>
  </si>
  <si>
    <t>Interruptor tipo industrial 3x63A graduable 36kA</t>
  </si>
  <si>
    <t>VARILLA ROSCADA GALVANIZDA 3/8"</t>
  </si>
  <si>
    <t>TUERCA HEXAGONAL  3/8"</t>
  </si>
  <si>
    <t>BANDEJA PORTA CABLE TIPO MALLA, ELECTROZICADA 28X8</t>
  </si>
  <si>
    <t>PERFIL DE SOPORTE  RANURADO  2X4CM X50 CALIBRE  16</t>
  </si>
  <si>
    <t>CHAZO METALICO HEMBRA</t>
  </si>
  <si>
    <t xml:space="preserve">BORNE  DE CONEXIÓN A TIERRA PARA BANDEJA </t>
  </si>
  <si>
    <t xml:space="preserve">PERNO DE SUJESION DE BANDEJA A PERFIL  DE SOPORTE </t>
  </si>
  <si>
    <t xml:space="preserve">PLATINA DE UNION BANDEJA </t>
  </si>
  <si>
    <t>CABLE EN COBRE DESNUDO #8</t>
  </si>
  <si>
    <t>CableF/ UTP cat 6A interior 24 AWG</t>
  </si>
  <si>
    <t>Canaleta de 100x45 con division y tapa</t>
  </si>
  <si>
    <t>Toma de datos sensilla RJ45 cat 6A, con face plate</t>
  </si>
  <si>
    <t>Accesorios para canaleta 100x45, curvas , empalmes, derivaciones</t>
  </si>
  <si>
    <t>Accesorios de montaje e instalacion puntos de datos</t>
  </si>
  <si>
    <t>Jack categoria 6a amp blindado</t>
  </si>
  <si>
    <t>PATCH CORD flexible UTP CAT 6A de 2 mts AMP RJ45/RJ45 norma 586A</t>
  </si>
  <si>
    <t>PATCH CORD flexible UTP CAT 6A de 1 mts AMP RJ45/RJ45 norma 586A</t>
  </si>
  <si>
    <t>Certificador de Cable UTP</t>
  </si>
  <si>
    <t xml:space="preserve">Caja  2400 metalica </t>
  </si>
  <si>
    <t>Toma COAXIAL</t>
  </si>
  <si>
    <t>VOLQUETA 5 M3</t>
  </si>
  <si>
    <t>CERTIFICADO DISPOSICION RESIDUOS RCD</t>
  </si>
  <si>
    <t xml:space="preserve">DESENGRASANTE LIQUIDO ESPECIAL
FR *3800 CC </t>
  </si>
  <si>
    <t>UND</t>
  </si>
  <si>
    <t>M3</t>
  </si>
  <si>
    <t>LTS</t>
  </si>
  <si>
    <t>GLN</t>
  </si>
  <si>
    <t>ML</t>
  </si>
  <si>
    <t>LBS</t>
  </si>
  <si>
    <t>U/D</t>
  </si>
  <si>
    <t>DIA</t>
  </si>
  <si>
    <t>M2</t>
  </si>
  <si>
    <t>JGO</t>
  </si>
  <si>
    <t>KG</t>
  </si>
  <si>
    <t>M3/KM</t>
  </si>
  <si>
    <t>NOMBRE</t>
  </si>
  <si>
    <t xml:space="preserve">PRECIO  </t>
  </si>
  <si>
    <t>Contrato No. IPSE-IMC-012 DE 2022</t>
  </si>
  <si>
    <t>Objeto:REALIZAR EL ESTUDIO, DIAGNÓSTICO Y DISEÑO DE LA RED CONTRA INCENDIO EN LA SEDE AVENIDA PRIMERA, Y LA OPTIMIZACIÓN DE ESPACIOS EN LA SEDE CALLE 84, UBICADAS EN BOGOTÁ D.C.</t>
  </si>
  <si>
    <t>PRESUPUESTO DE OBRA
LA OPTIMIZACIÓN DE ESPACIOS EN LA SEDE CALLE 84 UBICADAS EN BOGOTÁ D.C
OFICINA 603</t>
  </si>
  <si>
    <t>ITEM</t>
  </si>
  <si>
    <t>DESCRIPCION</t>
  </si>
  <si>
    <t>CANTIDAD</t>
  </si>
  <si>
    <t>VALOR UNITARIO</t>
  </si>
  <si>
    <t>VALOR TOTAL</t>
  </si>
  <si>
    <t>OBRAS PRELIMINARES</t>
  </si>
  <si>
    <t>1.1</t>
  </si>
  <si>
    <t>SUMINISTRO E INSTALACION DE CERRAMIENTO PERIMETRAL EN LONA VERDE Y PARALES DE MADERA COMUN H:2.10M</t>
  </si>
  <si>
    <t>1.2</t>
  </si>
  <si>
    <t>DESMONTE DE CIELO  FALSO EXISTENTE EN ICOPOR- NO INCLUYE ACARREO Y DISPOSICION FINAL</t>
  </si>
  <si>
    <t>1.3</t>
  </si>
  <si>
    <t>DESMONTE DIVISION EN VIDRIO (OFICINA 1, OFICINA 2, OFICINA 3, ZONA DE RACK, SALA DE MATERNIDAD), NO INCLUYE ACARREO Y DISPOSICION FINAL</t>
  </si>
  <si>
    <t>1.4</t>
  </si>
  <si>
    <t>DEMOLICION ENCHAPE CERAMICO- BALDOSA + MORTERO DE PEGA DE PISO (DE 2-4CM) (BATERIAS SANITARIAS, SALA DE REUNIONES, CUARTO DE ASEO, ZONA DE TRABAJO MULTIPLE), NO INCLUYE ACARREO Y DISPOSICION FINAL</t>
  </si>
  <si>
    <t>1.5</t>
  </si>
  <si>
    <t>DEMOLICION MURO EN LADRILLO, ESPESOR 10-12CM  (ACCESO PRINCIPAL, SALA DE REUNIONES)NO INCLUYE ACARREO Y DISPOSICION FINAL</t>
  </si>
  <si>
    <t>1.6</t>
  </si>
  <si>
    <t>DESMONTE DE LUMINARIA NO INCLUYE ACARREO Y DISPOSICION FINAL</t>
  </si>
  <si>
    <t>1.7</t>
  </si>
  <si>
    <t>DESMONTE DE APARATOS SANITARIOS NO INCLUYE ACARREO Y DISPOSICION FINAL</t>
  </si>
  <si>
    <t>1.8</t>
  </si>
  <si>
    <t>DESMONTE DE LAVAMANOS NO INCLUYE ACARREO Y DISPOSICION FINAL</t>
  </si>
  <si>
    <t>1.9</t>
  </si>
  <si>
    <t>DESMONTE DE PUERTA INCLUYE NAVE Y MARCO (SALA DE REUNIONES, BAÑOS, CUARTO DE ASEO) NO INCLUYE ACARREO Y DISPOSICION FINAL</t>
  </si>
  <si>
    <t>1.10</t>
  </si>
  <si>
    <t>DEMOLICION DE MURO EN DRYWALL(SALA DE REUNIONES Y DINTEL PUERTA DE ACCESO PRINCIPAL)- NO INCLUYE ACARREO Y DISPOSICION FINAL</t>
  </si>
  <si>
    <t>1.11</t>
  </si>
  <si>
    <t>DESALOJO DE MOVILIARIO (MESA+SILLA) NO INCLUYE ACARREO Y DISPOSICION FINAL</t>
  </si>
  <si>
    <t>1.12</t>
  </si>
  <si>
    <t>CORTE EN LOSA DE CONTRAPISO Y MUROS (4-10CM),NO INCLUYE ACARREO Y DISPOSICION FINAL</t>
  </si>
  <si>
    <t>OBRA CIVIL Y/O ARQUITECTONICA</t>
  </si>
  <si>
    <t>2.1</t>
  </si>
  <si>
    <t>DESCOLGADO RECTANGULAR EN DRYWALL ( ZONA DE TRABAJO MULTIPLE- SUSPENDIDAS POR GUALLA DE 35-50 CM, ENTAMBORADA POR LAMINA DE NIPLEX</t>
  </si>
  <si>
    <t>2.2</t>
  </si>
  <si>
    <t>DESCOLGADOS EN DRYWALL CIRCULARES DIAMETRO 80 CM  CON GUALLA DE 70 CM EMTAMBORADA CON LAMINA DE NIPLEX</t>
  </si>
  <si>
    <t>2.3</t>
  </si>
  <si>
    <t>CIELO EN DRIWALL (OFICINA 1, OFICINA 2, OFICINA 3, ZONA DE RACKS, SALA DE MATERNIDAD)</t>
  </si>
  <si>
    <t>ENCHAPES PISOS Y MUROS</t>
  </si>
  <si>
    <t>3.1</t>
  </si>
  <si>
    <t>SUMINISTRO E INSTALACION DE PISO ANTIQUE DIAGONAL 30×30CM (BATERIAS SANITARIAS Y CUARTO DE ASEO)</t>
  </si>
  <si>
    <t>3.2</t>
  </si>
  <si>
    <t>ENCHAPE MUROS ANTIQUE DIAGONAL 30×30CM (BATERIAS SANITARIAS Y CUARTO DE ASEO )</t>
  </si>
  <si>
    <t>3.3</t>
  </si>
  <si>
    <t>ENCHAPE PERIMETRAL ZOCALO MARMOLIZADO ENCHAPE SIBILA O SIMILAR BLANCO 60X60CM</t>
  </si>
  <si>
    <t>3.4</t>
  </si>
  <si>
    <t xml:space="preserve">ENCHAPE PERIMETRAL PANEL VERTICAL  MADERA- EKOWOOD WALLPANEL LISO </t>
  </si>
  <si>
    <t>3.5</t>
  </si>
  <si>
    <t>SUMINISTRO E INSTALACION DE PISO EN MICROCEMENTO BLANCO (AREA DE CIRCULACION, SALA DE REUNIONES, ZONA DE TRABAJO MULTIPLE)</t>
  </si>
  <si>
    <t>ESTUCO Y PINTURA</t>
  </si>
  <si>
    <t>4.1</t>
  </si>
  <si>
    <t xml:space="preserve">ESTUCO PLASTICO MURO RELLENO </t>
  </si>
  <si>
    <t>4.2</t>
  </si>
  <si>
    <t>PINTURA BLANCA EPOXICA 3 CAPAS DE APLICACION (LOSA DE ENTREPISO-MUROS)</t>
  </si>
  <si>
    <t>4.3</t>
  </si>
  <si>
    <t>PINTURA BLANCA EPOXICA PARA ELEMENTOS DESCOLGADOS EN LOSA DE ENTREPISO 3 MANOS</t>
  </si>
  <si>
    <t xml:space="preserve">APARATOS Y ACCESORIOS DE BAÑOS </t>
  </si>
  <si>
    <t>5.1</t>
  </si>
  <si>
    <t>SUMINISTRO E INSTALACION DE TAZA SANITARIA MANANTIAL PARA BAÑOS PUBLICOS</t>
  </si>
  <si>
    <t>5.2</t>
  </si>
  <si>
    <t>SUMINISTRO E INSTALACION DE ORINALES ORINAL PETITE ENTRADA SUPERIOR</t>
  </si>
  <si>
    <t>5.3</t>
  </si>
  <si>
    <t>SUMINISTRO E INSTALACION DE LAVAMANOS DE SOBREPONER REFERENCIA VENTO</t>
  </si>
  <si>
    <t>5.4</t>
  </si>
  <si>
    <t>SUMINISTRO E INSTALACION DE GRIFERIA PARA LAVAMANOS INSTITUCIONAL PUSH PARED</t>
  </si>
  <si>
    <t>5.5</t>
  </si>
  <si>
    <t>MESON  EN CONCRETO A LA VISTA A &lt;=60 CM H=5.0-  8CM (BAÑOS)</t>
  </si>
  <si>
    <t>5.6</t>
  </si>
  <si>
    <t xml:space="preserve">SUMINISTRO E INSTALACION DISPENSADOR INSTITUCIONAL DE PAPEL HIGIÉNICO ACERO INOXIDABLE CON SEGURO  </t>
  </si>
  <si>
    <t>5.7</t>
  </si>
  <si>
    <t xml:space="preserve">SUMINISTRO E INSTALACION DE DISPENSADOR PARA JABON LIQUIDO EMPOTRADO A PARED ANTIVANDALICO, CUERPO EN ACERO INOXIDABLE   CON VÁLVULA ANTICORROSIVA ,DESGARGA FRONTAL, TIPO   A&amp;A REF. A-A 640 O EQUIVALENTE, DE IGUAL CALIDAD O SUPERIOR.  </t>
  </si>
  <si>
    <t>5.8</t>
  </si>
  <si>
    <t>SUMINISTRO E INSTALACION DE ESPEJO CLARO DE 4 MM</t>
  </si>
  <si>
    <t>5.9</t>
  </si>
  <si>
    <t>SUMINISTRO E INSTALACION DE SECADOR DE MANOS SENSOR DE ACERO INOXIDABLE 110V INSTITUCIONAL</t>
  </si>
  <si>
    <t>5.10</t>
  </si>
  <si>
    <t>DIVISIÓN (ORINAL) EN ACERO INOXIDABLE ACABADO SATINADO PRELIJADO NO. 4. MEDIDAS 0,3X1,25M</t>
  </si>
  <si>
    <t>5.11</t>
  </si>
  <si>
    <t>SUMINISTRO E INSTALACION DIVISION (PUERTA) EN ACERO INOXIDABLE CALIBRE 20 ACABADO SATINADO PRELIJADO No. 4, ENTAMBORADO CON ASILAMIENTOS EN ICOPOR, CON PIVOTES PARA ASEGURAR PARAL, INCLUYE PASADOR EN ACERO INOXIDABLE MEDIDAS 1.90X0.65M</t>
  </si>
  <si>
    <t>5.12</t>
  </si>
  <si>
    <t>SUMINISTRO E INSTALACION DE CUERPO FIJO (PUERTA) EN ACERO INOXIDABLE CALIBRE 20 ACABADO SATINADO PRELIJADO No. 4, ENTAMBORADO CON ASILAMIENTOS EN ICOPOR, PLATINAS PARA AJUSTAR MEDIDAS 1.90X0.35M</t>
  </si>
  <si>
    <t>5.13</t>
  </si>
  <si>
    <t>DIVISIÓN (TABIQUE) EN ACERO INOXIDABLE CAL. 20 ACABADO SATINADO PRELIJADO NO. 4, ENTAMBORADO CON AISLAMIENTOS EN ICOPOR, PLATINAS PARA AJUSTAR A LA PARED. MEDIDAS: 1,9M X 1 M</t>
  </si>
  <si>
    <t>5.14</t>
  </si>
  <si>
    <t>SUMINISTRO E INSTALACIONPUERTA DE ACCESO PRINCIPAL A BATERIAS SANITARIAS (HOMBRE Y MUJER) EN MADERA  MDF COLOR CHATILLI INCLUYE MARCO EN MADERA Y NAVE BATIENTE, INCLUYE PERILLA DE ACERO 0.74X2.35M</t>
  </si>
  <si>
    <t>6.1</t>
  </si>
  <si>
    <t>RED SANITARIA</t>
  </si>
  <si>
    <t>6.1.1</t>
  </si>
  <si>
    <t xml:space="preserve">SUMINISTRO E INSTALACION TUBERIA PVC SANITARIA D=2" </t>
  </si>
  <si>
    <t>6.1.2</t>
  </si>
  <si>
    <t xml:space="preserve">PUNTO SANITARIO D=2" INCLUYE ACCESORIOS PVC </t>
  </si>
  <si>
    <t>PTO</t>
  </si>
  <si>
    <t>6.1.3</t>
  </si>
  <si>
    <t>PUNTO SANITARIO PARA SIFON D=2" INCLUYE ACCESORIOS PVC</t>
  </si>
  <si>
    <t>6.1.4</t>
  </si>
  <si>
    <t>SUMINISTRO E INSTALACION DE CODO 2X90</t>
  </si>
  <si>
    <t>6.1.5</t>
  </si>
  <si>
    <t>SUMINISTRO E INSTALACION DE Y 2"</t>
  </si>
  <si>
    <t>6.1.6</t>
  </si>
  <si>
    <t>SUMINISTRO E INSTALACION DE CODO 2"X45</t>
  </si>
  <si>
    <t>6.1.7</t>
  </si>
  <si>
    <t>SUMINISTRO E INSTALACION REJILLA TRADICIONAL 3 PULG X 2 PULG ALUMINIO</t>
  </si>
  <si>
    <t>6.1.8</t>
  </si>
  <si>
    <t>LOSA DE CONTRAPISO 3000PSI, INCLUYE REFUERZO (MALLA) DE 10-12CM DE ESPESOR</t>
  </si>
  <si>
    <t>6.1.9</t>
  </si>
  <si>
    <t>SUMINISTRO E INSTALACION DE TEE 2"</t>
  </si>
  <si>
    <t>6.2</t>
  </si>
  <si>
    <t>RED HIDRAULICA</t>
  </si>
  <si>
    <t>6.2.1</t>
  </si>
  <si>
    <t xml:space="preserve">SUMINISTRO E INSTALACION TUBERIA PVC PRESION RDE 21 D=1/2" </t>
  </si>
  <si>
    <t>6.2.2</t>
  </si>
  <si>
    <t>CAJA DE REGISTRO INCLUYE LLAVE DE PASO PARA LAS AREAS DE BAÑOS, INCLUYE LLAVE DE PASO DE CIERRE RAPIDO</t>
  </si>
  <si>
    <t>6.2.3</t>
  </si>
  <si>
    <t>PUNTO HIDRAULICO D=1/2" INCLUYE ACCESORIOS PVC PRESION</t>
  </si>
  <si>
    <t>6.2.4</t>
  </si>
  <si>
    <t>SUMINISTRO E INSTALACION DE CODO 1/2"X90</t>
  </si>
  <si>
    <t>6.2.5</t>
  </si>
  <si>
    <t>SUMINISTRO E INSTALACION T 1/2"</t>
  </si>
  <si>
    <t>6.2.6</t>
  </si>
  <si>
    <t>SUMINISTRO E INSTALACION MACHO-HEMBRA</t>
  </si>
  <si>
    <t>6.2.7</t>
  </si>
  <si>
    <t>SUMINISTRO E INSTALACION DE TAPON 1/2"</t>
  </si>
  <si>
    <t>OBRAS ORNAMENTALES</t>
  </si>
  <si>
    <t>7.1</t>
  </si>
  <si>
    <t>SUMINSTRO E INSTALACION DE LETRERO Y/O AVISO LUMINOSO LED CON SIGLA DE LA ENTIDAD CONTRATANTE IPSE (1.30X0.35M) LUZ BLANCA</t>
  </si>
  <si>
    <t>7.2</t>
  </si>
  <si>
    <t>MATERAS FABRICADAS EN POLIETILENO DE MEDIA DENSIDAD Y PIGMENTOS PARA PLÁSTICO. SON MATERAS PERFECTAS PARA INTERIOR Y EXTERIOR, LIGERAS DE PESO GRACIAS A SU MATERIAL, RESISTENTE A LOS RAYOS UV, MEDIDAS MATERA: 83 CM LARGO X 83 CM ANCHO X 111 CM ALTO- INCLUYE ARBOL DE OLIVO REFERENCIA PEQUEÑO Y TIERRA NEGRA ABONADA, NO INLCUYE MANTENIMIENTO</t>
  </si>
  <si>
    <t>7.3</t>
  </si>
  <si>
    <t>SUMINSTRO E INSTALACION DE MATERA JARDINERA POLIETILENO 59 X 28X24 CM BLANCA, INCLUYE PLANTA CANCIÓN DE LA INDIA, INCLUYE TIERRA ABONADA (TIERRA NEGRA), NO INLCUYE MANTENIMIENTO</t>
  </si>
  <si>
    <t>7.4</t>
  </si>
  <si>
    <t>SUMINSTRO E INSTALACION DE KIT MATERA LOFLY (Medidas matera: 19.6 cm Largo x 19.6 cm Ancho x 18.1 cm Alto) + BASE 20 X 30 CM (Varilla lisa 8 mm)  INCLUYE  PLANTA PLANTA BALAZO, INCLUYE TIERRA ABONADA (TIERRA NEGRA), NO INLCUYE MANTENIMIENTO</t>
  </si>
  <si>
    <t>7.5</t>
  </si>
  <si>
    <t>SUMINSTRO E INSTALACION DE MATERA EN POLIPROPILENO  MATERA LOFLY 39 CM (Medidas matera: 39 cm Largo x 39 cm Ancho x 36.1 cm Alto.) INCLUYE  PLANTA EPLANTA WARNECKI, INCLUYE TIERRA ABONADA (TIERRA NEGRA), NO INLCUYE MANTENIMIENTO</t>
  </si>
  <si>
    <t>7.6</t>
  </si>
  <si>
    <t>SUMINSTRO E INSTALACION DE MATERA ENPOLIPROPILENO JARDINERA POLIETILENO 59 X 28 CM COLOR CAFÉ (59 cm Largo x 24 cm Ancho x 28 cm Alto.) INCLUYE  PLANTA  PLANTA PESCADITO, INCLUYE TIERRA ABONADA (TIERRA NEGRA), NO INLCUYE MANTENIMIENTO</t>
  </si>
  <si>
    <t>7.7</t>
  </si>
  <si>
    <t>SUMINISTRO E INSTALACION DE ESTRUCTURA EN MADERA DE PINO INMUNIZADO COLOR CHANTILLY, CONSTA DE 10 BARRAS VERTICALES DE4.5CMX 4.5CMX240CM ANCLADOS EN LA PARTE SUPERIOR E INFERIOR, SALA DE REUNIONES</t>
  </si>
  <si>
    <t>ELEMENTOS EN VIDRIO TEMPLADO</t>
  </si>
  <si>
    <t>8.1</t>
  </si>
  <si>
    <t>SUMINISTRO E INSTALACION DE PUERTA VENTANA FIJA BATIENTE EN VIDRIO TEMPLADO PARA ACCESO PRINICPAL DE CUARTO DE RACKS
1 CUERPO FIJO DE 2,32M x 2,50M
1 CUERPO FIJO 1,32M X 2,50M 
1 NAVE BATIENTE O PUERTA 0,80MX 2,50 INCLUYE CHAPA DE SEGURIDAD Y MANIJA EN ACERO INOXIDABLE</t>
  </si>
  <si>
    <t>8.2</t>
  </si>
  <si>
    <t>SUMINISTRO E INSTALACION DE PUERTA VENTANA FIJA BATIENTE EN VIDRIO TEMPLADO PARA  OFICINA 3
1 CUERPO FIJO 1,92MX2,50M
1 CUERPO FIJO 1,92 X2,50M
1 NAVE BATIENTE O PUERTA 0,80MX 2,50 INCLUYE CHAPA DE SEGURIDAD Y MANIJA EN ACERO INOXIDABLE</t>
  </si>
  <si>
    <t>8.3</t>
  </si>
  <si>
    <t>SUMINISTRO E INSTALACION DE PUERTA VENTANA FIJA BATIENTE EN VIDRIO TEMPLADO PARA  SALA DE MATERNIDAD
1 CUERPO FIJO 0,69MX2,50M
1 NAVE BATIENTE O PUERTA 0,80MX 2,50 INCLUYE CHAPA DE SEGURIDAD Y MANIJA EN ACERO INOXIDABLE</t>
  </si>
  <si>
    <t>8.4</t>
  </si>
  <si>
    <t>SUMINISTRO E INSTALACION DE PUERTA VENTANA FIJA BATIENTE EN VIDRIO TEMPLADO PARA OFICINA 2
2 CUERPO FIJO 1,72MX2,50M
1 NAVE BATIENTE O PUERTA 0,80MX 2,50 INCLUYE CHAPA DE SEGURIDAD Y MANIJA EN ACERO INOXIDABLE</t>
  </si>
  <si>
    <t>8.5</t>
  </si>
  <si>
    <t>SUMINISTRO E INSTALACION DE PUERTA VENTANA FIJA BATIENTE EN VIDRIO TEMPLADO PARA OFICINA 1
2 CUERPO FIJO 1,30M X 2,50M
1 CUERPO FIJO 2,40 MX2,50M
1 NAVE BATIENTE O PUERTA 0,80MX 2,50 INCLUYE CHAPA DE SEGURIDAD Y MANIJA EN ACERO INOXIDABLE</t>
  </si>
  <si>
    <t>8.6</t>
  </si>
  <si>
    <t>SUMINISTRO E INSTALACION DE PUERTA VENTANA FIJA BATIENTE EN VIDRIO TEMPLADO PARA ACCESO PRINICPAL DE OFICINA
1 NAVE 1.0MX2.50M INCLUYE CHAPA DE SEGURIDAD Y MANIJA EN ACERO INOXIDABLE</t>
  </si>
  <si>
    <t>COMPONENTE ELECTRICO</t>
  </si>
  <si>
    <t>9.1</t>
  </si>
  <si>
    <t>SALIDA TOMACORRIENTES</t>
  </si>
  <si>
    <t>9.1.1</t>
  </si>
  <si>
    <t>SUMINISTRO TRASPORTE E INSTALACIÓN DE SALIDA PARA TOMACORRIENTE DOBLE CON POLO A TIERRA , 15 A, 125 V, NEMA 5-15R  POR TUBERÍA Y/O POR BANDEJA. INCLUYE CAJA 5800 METALICA , TOMA NEMA 5-15R, TUBERÍA TUBERÍA EMT3/4", CABLE DE COBRE 3X12 AWG THHN, MARQUILLADO, ACCESORIOS Y ELEMENTOS DE FIJACIÓN</t>
  </si>
  <si>
    <t>9.1.2</t>
  </si>
  <si>
    <t xml:space="preserve"> SUMINISTRO TRASPORTE E INSTALACIÓN DE SALIDA PARA TOMA REGULADA TIPO NEMA 5-15R POR BANDEJA Y/O TUBERÍA. INCLUYE CAJA 5800 METALICA, TOMACORRIENTE, TAPA NARANJA, TUBERÍA TUBERÍA EMT 3/4", CABLE DE COBRE 3X12 AWG THHN, MARQUILLADO, ACCESORIOS Y ELEMENTOS DE FIJACIÓN</t>
  </si>
  <si>
    <t>9.1.3</t>
  </si>
  <si>
    <t xml:space="preserve"> SUMINISTRO TRASPORTE EINSTALACIÓN DE SALIDA PARA SECADOR DE MANOS POR BANDEJA Y/O TUBERÍA. INCLUYE CAJA 5800 PVC, TOMA NEMA 5-15R, TUBERÍA TUBERÍA EMT 3/4", CABLE DE COBRE 3X12 AWG THHN, MARQUILLADO, ACCESORIOS Y ELEMENTOS DE FIJACIÓN</t>
  </si>
  <si>
    <t>9.2</t>
  </si>
  <si>
    <t>ILUMINACION</t>
  </si>
  <si>
    <t>9.2.1</t>
  </si>
  <si>
    <t>SUMINISTRO TRASPORTE E INSTALACIÓN DE SALIDA PARA ILUMINACIÓN DESCOLGADA , EN TUBERÍA METÁLICA TIPO EMT 3/4". INCLUYE: CAJA METÁLICA SEMIPESADA 5800, ACCESORIOS DE MONTAJE,  CABLE DE COBRE 3X12 AWG-THHN,  TOMA MONOFÁSICA DOBLE CON POLO A TIERRA 15A CON TAPA</t>
  </si>
  <si>
    <t>9.2.2</t>
  </si>
  <si>
    <t xml:space="preserve"> SUMINISTRO TRASPORTE E INSTALACIÓN DE SALIDA PARA ILUMINACIÓN EN PISO, EN TUBERÍA METÁLICA TIPO EMT 3/4". INCLUYE: CAJA METÁLICA SEMIPESADA 5800, ACCESORIOS DE MONTAJE,  CABLE DE COBRE 3X12 AWG-THHN,  TOMA MONOFÁSICA DOBLE CON POLO A TIERRA 15A CON TAPA</t>
  </si>
  <si>
    <t>9.2.3</t>
  </si>
  <si>
    <t xml:space="preserve"> SUMINISTRO TRASPORTE E INSTALACIÓN DE SALIDA PARA ILUMINACIÓN BALAS  DE INCRUSTAR  DE 27W, EN TUBERÍA METÁLICA TIPO EMT 3/4". INCLUYE: CAJA METÁLICA SEMIPESADA 5800, ACCESORIOS DE MONTAJE,  CABLE DE COBRE 3X12 AWG-THHN,  TOMA MONOFÁSICA DOBLE CON POLO A TIERRA 15A CON TAPA</t>
  </si>
  <si>
    <t>9.2.4</t>
  </si>
  <si>
    <t xml:space="preserve"> SUMINISTRO TRASPORTE E INSTALACIÓN DE SALIDA PARA ILUMINACIÓN BALAS ALOGENA DE INCRUSTAR , EN TUBERÍA METÁLICA TIPO EMT 3/4". INCLUYE: CAJA METÁLICA SEMIPESADA 5800, ACCESORIOS DE MONTAJE,  CABLE DE COBRE 3X12 AWG-THHN,  TOMA MONOFÁSICA DOBLE CON POLO A TIERRA 15A CON TAPA</t>
  </si>
  <si>
    <t>9.2.5</t>
  </si>
  <si>
    <t xml:space="preserve"> SUMINISTRO TRASPORTE E INSTALACIÓN DE SALIDA PARA INTERRUPTOR SENCILLO LÍNEA DECORATIVA EN TUBO EMT 1/2". INCLUYE CAJA 5800 PVC, ACCESORIOS DE MONTAJE, ELEMENTOS DE FIJACIÓN, CABLE DE COBRE 2X12 AWG-THHN </t>
  </si>
  <si>
    <t>9.2.6</t>
  </si>
  <si>
    <t xml:space="preserve"> SUMINISTRO TRASPORTE E INSTALACIÓN DE SALIDA PARA INTERRUPTOR DOBLE LÍNEA DECORATIVA EN TUBO EMT 1/2". INCLUYE CAJA 5800 PVC, ACCESORIOS DE MONTAJE, ELEMENTOS DE FIJACIÓN, CABLE DE COBRE 2X12 AWG-THHN </t>
  </si>
  <si>
    <t>9.2.7</t>
  </si>
  <si>
    <t xml:space="preserve"> SUMINISTRO TRASPORTE E INSTALACIÓN DE  LUMINARIA TIPO   LAMPARA LINEAL LED ,3200-3400LM 4000K DE DESCOLGAR INCLUYE BALASTO ON-OFF, CLAVIJA DE CAUCHO Y ELEMENTOS DE FIJACIÓN</t>
  </si>
  <si>
    <t>9.2.8</t>
  </si>
  <si>
    <t xml:space="preserve"> SUMINISTRO TRASPORTE E INSTALACIÓN DE  LUMINARIA TIPO  PREFIL LED   PARA ILUMINACION INDIRECTA  PISO ,3200-3400LM 4000K INCLUYE BALASTO ON-OFF, CLAVIJA DE CAUCHO Y ELEMENTOS DE FIJACIÓN</t>
  </si>
  <si>
    <t>9.2.9</t>
  </si>
  <si>
    <t>SUMINISTRO TRASPORTE  E INSTALACIÓN DE  LUMINARIA TIPO LUMINARIA SMART PANEL LED DE 27W DE INCRUSTAR MARCA SILVANIA ,LM DE INCRUSTAR.  O SIMILAR INCLUYE:  INCLUYE BALASTO ON-OFF, CLAVIJA DE CAUCHO Y ELEMENTOS DE FIJACIÓN,</t>
  </si>
  <si>
    <t>9.2.10</t>
  </si>
  <si>
    <t>SUMINISTRO TRASPORTE  E INSTALACIÓN DE  LUMINARIA TIPO LUMINARIA  BALAS ALOGENA DE INCRUSTAR  MARCA SILVANIA ,  DE INCRUSTAR.  O SIMILAR INCLUYE:  INCLUYE BALASTO ON-OFF, CLAVIJA DE CAUCHO Y ELEMENTOS DE FIJACIÓN,</t>
  </si>
  <si>
    <t>9.3</t>
  </si>
  <si>
    <t>TABLEROS DE DISTRIBUCION</t>
  </si>
  <si>
    <t>9.3.1</t>
  </si>
  <si>
    <t>SUMINISTRO TRASPORTE  E INSTALACIÓN DE TABLERO DE DISTRIBUCION TRIFÁSICO DE 24 CIRCUITOS CON ESPACIO PARA TOTALIZADOR, CON PUERTA Y CHAPA, BARRAJE DE 200 A.</t>
  </si>
  <si>
    <t>9.3.2</t>
  </si>
  <si>
    <t>INSTALACIÓN DE INTERRUPTORES AUTOMÁTICOS TERMOMAGNÉTICOS ENCHUFABLES DE 1X20 A 10 KA</t>
  </si>
  <si>
    <t>9.3.3</t>
  </si>
  <si>
    <t>SUMINISTRO, TRANSPORTE E INSTALACIÓN DE INTERRUPTOR TIPO INDUSTRIAL 3X63A GRADUABLE 36KA</t>
  </si>
  <si>
    <t>9.3.4</t>
  </si>
  <si>
    <t>SUMINISTRO, TRANSPORTE E INSTALACIÓN DE BANDEJA PORTACABLES TIPO MALLA ELECTROZINCADA CON DIV, 28X8 CM INCLUYE ELEMENTOS DE ANCJAJE Y FIJACIÓN</t>
  </si>
  <si>
    <t>9.4</t>
  </si>
  <si>
    <t>INSTALACIONES VOZ Y DATOS</t>
  </si>
  <si>
    <t>9.4.1</t>
  </si>
  <si>
    <t>SUMINISTRO, TRANSPORTE E INSTALACIÓN DE SALIDA DE DATOS PARA DATOS CAT 6A, INCLUYE TOMA SENCILLA,CABLEADO F/UTP CAT. 6A, APARATO CON JACK CAT 6A, PATCH CORD PARA PUESTO DE TRABAJO Y DE ADMINISTRACIÓN. CERTIFICACION DE CADA PUNTO LOGICO, MARQUILLA DE CABLEADO, NUMERACIÓN DE TOMAS Y ELEMENTOS DE FIJACIÓN</t>
  </si>
  <si>
    <t>9.4.2</t>
  </si>
  <si>
    <t>SUMINISTRO, TRANSPORTE E INSTALACIÓN SALIDA PARA SISTEMA DE VOZ Y DATOS DOBLE. INCLUYE TOMA DOBLE CABLEADO F/UTP CAT. 6A, APARATO CON JACKS CAT 6A, PATCH CORD PARA PUESTO DE TRABAJO Y DE ADMINISTRACIÓN.  CERTIFICACION DE CADA PUNTO LOGICO, MARQUILLAS DE CABLEADO, NUMERACIPÓN DE TOMAS Y ELEMENTOS DE FIJACIÓN</t>
  </si>
  <si>
    <t>9.4.3</t>
  </si>
  <si>
    <t>SUMINISTRO TRASPORTE E INSTALACIÓN DE SALIDA PARA TOMA TV,TOMA   COAXIAL   POR TUBERÍA Y/O POR BANDEJA. INCLUYE CAJA 2400 PVC, TOMA NEMA 5-15R, TUBERÍA TUBERÍA EMT3/4", , MARQUILLADO, ACCESORIOS Y ELEMENTOS DE FIJACIÓN</t>
  </si>
  <si>
    <t>ACTIVIADES VARIAS</t>
  </si>
  <si>
    <t>10.01</t>
  </si>
  <si>
    <t>EVACUACION DE MATERIAL DE ESCOMBRO O ELEMENTOS DESMONTADOS PARA DISPOSICION FINAL EN SITIO AUTORIZADO (DISTANCIA A NO MAS DE 10KM)</t>
  </si>
  <si>
    <t>10.02</t>
  </si>
  <si>
    <t>ASEO DE OBRA</t>
  </si>
  <si>
    <t>TOTAL COSTOS DIRECTOS</t>
  </si>
  <si>
    <t>ADMINISTRACION</t>
  </si>
  <si>
    <t>IMPREVISTO</t>
  </si>
  <si>
    <t>UTILIDAD</t>
  </si>
  <si>
    <t>AIU</t>
  </si>
  <si>
    <t>IVA SOBRE LA UTILIDAD</t>
  </si>
  <si>
    <t>CERTIFICACION RETIE-RETILAP</t>
  </si>
  <si>
    <t>INTERVENTORIA DEL PROYECTO</t>
  </si>
  <si>
    <t>TOTAL PROYECTO INCLUIDA LA INTERVENTORIA</t>
  </si>
  <si>
    <t>Total</t>
  </si>
  <si>
    <t>Unidad:</t>
  </si>
  <si>
    <t>CANT.</t>
  </si>
  <si>
    <t>DESP.%</t>
  </si>
  <si>
    <t>HERRAMIENTA MENOR</t>
  </si>
  <si>
    <t>%</t>
  </si>
  <si>
    <t xml:space="preserve">SUBTOTAL </t>
  </si>
  <si>
    <t>1. MATERIALES</t>
  </si>
  <si>
    <t>2. MANO DE OBRA</t>
  </si>
  <si>
    <t>3. TRANSPORTE</t>
  </si>
  <si>
    <t>4. HERRAMIENTAS Y EQUIPOS</t>
  </si>
  <si>
    <t>VALOR UNIT</t>
  </si>
  <si>
    <t>VR. UNITARIO</t>
  </si>
  <si>
    <t>SEDE ARCHIVO CENTRAL</t>
  </si>
  <si>
    <t>SISTEMA DE RED CONTRA INCENDIO</t>
  </si>
  <si>
    <t>RCI Y DETECCION</t>
  </si>
  <si>
    <t xml:space="preserve">TUBERIA DE ACERO CLASE 10  DE 4" </t>
  </si>
  <si>
    <t xml:space="preserve">TUBERIA DE ACERO CLASE 10  DE 1 1/2" </t>
  </si>
  <si>
    <t>GABINETE CLASE II COMPLETO (INCLUYE ACCESORIOS)</t>
  </si>
  <si>
    <t>SIAMESA INYECCION COLUMNA DE 4" X 2 1/2"</t>
  </si>
  <si>
    <t>VALVULA CHEQUE RANURADA DE 4"</t>
  </si>
  <si>
    <t>CODOS RANURADOS DE 4" X 90° ACERO AL CARBON</t>
  </si>
  <si>
    <t>CODOS RANURADOS DE 4" X 45° ACERO AL CARBON</t>
  </si>
  <si>
    <t>TEE RANURADA DE 4" ACERO AL CARBON</t>
  </si>
  <si>
    <t>REDUCCION COPA RANURADA DE 4" X  1 1/2"ACERO AL CARBON</t>
  </si>
  <si>
    <t>CODOS RANURADOS DE 1 1/2" X 90° ACERO AL CARBON</t>
  </si>
  <si>
    <t>TUBERIA EMT DE 3/4"</t>
  </si>
  <si>
    <t xml:space="preserve"> PANEL DE CONTROL</t>
  </si>
  <si>
    <t>1.13</t>
  </si>
  <si>
    <t>ESTACION MANUAL</t>
  </si>
  <si>
    <t>1.14</t>
  </si>
  <si>
    <t xml:space="preserve">SENSORES DE HUMO </t>
  </si>
  <si>
    <t>1.15</t>
  </si>
  <si>
    <t xml:space="preserve">PORTA SENSOR </t>
  </si>
  <si>
    <t>1.16</t>
  </si>
  <si>
    <t>LUZ ESTEROSTOPICA</t>
  </si>
  <si>
    <t>1.17</t>
  </si>
  <si>
    <t>EXTINTOR ABC DE 10 LIBRAS</t>
  </si>
  <si>
    <t>1.18</t>
  </si>
  <si>
    <t>CABLE DE 3 X 16 BLINDADO PARA SISTEMA DE ALARMA</t>
  </si>
  <si>
    <t>1.19</t>
  </si>
  <si>
    <t>SOPORTE TIPO MENSULA DE 4"</t>
  </si>
  <si>
    <t>1.20</t>
  </si>
  <si>
    <t>SOPORTE GRAPA DOBLE OJO DE 3/4 PARA TUBERIA EMT</t>
  </si>
  <si>
    <t>1.21</t>
  </si>
  <si>
    <t>1.22</t>
  </si>
  <si>
    <t>EXTINTOR CO2 DE 10 LIBRAS</t>
  </si>
  <si>
    <t>SEDE SOACHA</t>
  </si>
  <si>
    <t>ADECUACIÓN Y MANTENIMIENTO PORTERIA</t>
  </si>
  <si>
    <t>Desmontes y demoliciones</t>
  </si>
  <si>
    <t>m</t>
  </si>
  <si>
    <t>m2</t>
  </si>
  <si>
    <t>Acometidas Hidráulicas y Sanitarias</t>
  </si>
  <si>
    <t>Escalera</t>
  </si>
  <si>
    <t>Concretos</t>
  </si>
  <si>
    <t>Red Hidráulica y Sanitaria</t>
  </si>
  <si>
    <t>Red eléctrica</t>
  </si>
  <si>
    <t>Red de entrada y salida en Cable Encauchetado 3 x No. 16 LS-HFFR.</t>
  </si>
  <si>
    <t>Pañetes</t>
  </si>
  <si>
    <t>Resanes generales menores sobre superficie con mortero impermeabilizado integralmente 1:4 e.=2 cm dando acabado liso. Incluye preparación de superficie. La aplicabilidad de este ítem para pago depende de que el daño sobre la superficie no supere el 20% de la misma.</t>
  </si>
  <si>
    <t>Resanes generales menores sobre superficie con mortero común 1:4 e.=2 cm dando acabado liso. Incluye preparación de superficie. La aplicabilidad de este ítem para pago depende de que el daño sobre la superficie no supere el 20% de la misma.</t>
  </si>
  <si>
    <t>Pañete liso impermeabilizado integralmente bajo placa 1:4 e.=2 cm. Incluye filos y dilataciones según diseño.</t>
  </si>
  <si>
    <t>Alistado de pisos con mortero 1:3 h.=4 cm promedio alistado + pendientado.</t>
  </si>
  <si>
    <t>Pisos</t>
  </si>
  <si>
    <t>Cubierta</t>
  </si>
  <si>
    <t>Alistado de superficie con mortero impermeabilizado integralmente para cubiertas y terrazas 1:3 h.=8 cm promedio alistado + pendientado.</t>
  </si>
  <si>
    <t>Acabados</t>
  </si>
  <si>
    <t>Win esquinero plástico. Incluye pegado con mezcla lista de fábrica.</t>
  </si>
  <si>
    <t>Iluminación</t>
  </si>
  <si>
    <t>Aparatos Sanitarios</t>
  </si>
  <si>
    <t>Pinturas</t>
  </si>
  <si>
    <t>Concertina</t>
  </si>
  <si>
    <t>Limpieza</t>
  </si>
  <si>
    <t>Limpeza de muros existentes con hidrolavadora retirando materiales adheridos a la superficie. Incluye aseo de las areas intervenidas e implementos para trabajos en altura.</t>
  </si>
  <si>
    <t>SEDE CALLE 99</t>
  </si>
  <si>
    <t>SENSORES DE BAÑOS</t>
  </si>
  <si>
    <t>DEMOLICIONES</t>
  </si>
  <si>
    <t>APARATOS SANITARIOS</t>
  </si>
  <si>
    <t>PUNTOS HIDRÁULICOS Y SANITARIOS</t>
  </si>
  <si>
    <t>CARPINTERIA</t>
  </si>
  <si>
    <t>COCINA PISO 14</t>
  </si>
  <si>
    <t>COCINA PISO 13</t>
  </si>
  <si>
    <t>gl</t>
  </si>
  <si>
    <t>Restauracion de mueble alto de cocina incluye cambio de bisagras y manijas terminado en 
laca poliuretano semi mate medidas 89cm LargoX 36cm altoX 40cm fondo</t>
  </si>
  <si>
    <t>BAÑOS</t>
  </si>
  <si>
    <t>SEDE CALLE 84</t>
  </si>
  <si>
    <t>OFICINA 603</t>
  </si>
  <si>
    <t>FUMIGACION DE PLACA CON CASETON DE MADERA</t>
  </si>
  <si>
    <t>RETIRO Y REINSTALACION DE PISO EN MADERA EXISTENTE PARA INSTALACIONES ELECTRICAS</t>
  </si>
  <si>
    <t>MURO SUPERBOARD 10CM INCLUYE ESTRUCTURA METALICA DE SOPORTE</t>
  </si>
  <si>
    <t>SUMINISTRO E INSTALACION DE PISO LAMINA ALTO TRAFICO</t>
  </si>
  <si>
    <t>COMPONENTE HIDROSANITARIO</t>
  </si>
  <si>
    <t>SUMINISTRO E INSTALACION DE PUERTA VENTANA FIJA BATIENTE EN VIDRIO TEMPLADO PARA ACCESO PRINICPAL DE OFICINA
1 NAVE 1.34MX2.50M INCLUYE CHAPA DE SEGURIDAD Y MANIJA EN ACERO INOXIDABLE</t>
  </si>
  <si>
    <t>SUMINISTRO E INSTALACION DE LUMINARIAS 60X60 3000-4000K MARCO SOPORTE</t>
  </si>
  <si>
    <t>SUMINISTRO E INSTALACION DE LLUMINAIRAS REDONDAS CIRCULAR 20 W 20CMSPOT 9VATIOS 3000-4000 K</t>
  </si>
  <si>
    <t>SUMINISTRO E INSTALACION DE LUMINARIAS 120X30 3000-4000K MARCO SOPORTE</t>
  </si>
  <si>
    <t>PUNTOS DE ILUMINACION INCLUYE CAJA TERMINALES Y ACCESORIOS PARA SU CORRECTA INSTALACION</t>
  </si>
  <si>
    <t>SUMINISTRO E INSTALACION DE TUBERIA ETM3/4" INCLUYE SOPORTES</t>
  </si>
  <si>
    <t>SUMINISTRO E INSTALACION DE TUBERIA ETM 1" INCLUYE SOPORTES</t>
  </si>
  <si>
    <t>SUMINISTRO E INSTALACION DE TUBERIA ETM 2" INCLUYE SOPORTES</t>
  </si>
  <si>
    <t>SUMINISTRO E INSTALACION DE CABLEADO F/UTP CAT. 6A</t>
  </si>
  <si>
    <t>TRASLADO DE PANEL DE MONITOREO ALARMAS</t>
  </si>
  <si>
    <t>SUMINISTRO E INSTALACION DE APAGADOR DOBLE</t>
  </si>
  <si>
    <t>DESMONTE DE CABLEADO Y DUCTERIA ELECTRICA CIELO RASO EN DESUSO</t>
  </si>
  <si>
    <t>CAJAS DE PASO DE 20X20</t>
  </si>
  <si>
    <t>TUBERIA 11/2" EMT</t>
  </si>
  <si>
    <t>CAJA PALIO 15X15</t>
  </si>
  <si>
    <t>CAJA 2400 RADWELT CON SUPLEMENTO Y TAPA</t>
  </si>
  <si>
    <t>ALAMBRE DESNUDO No 12</t>
  </si>
  <si>
    <t>CABLE ENCAUCHETADO 3X18</t>
  </si>
  <si>
    <t>CABLE TRENZADO N0 12 LIBRE HALOGENOS</t>
  </si>
  <si>
    <t>OFICINA 701</t>
  </si>
  <si>
    <t>RETIRO DE PISO EN MADERA EXISTENTE</t>
  </si>
  <si>
    <t>PINTURA BLANCA EPOXICA 3 CAPAS DE APLICACION (LOSA DE ENTREPISO-MUROS VARIOS)</t>
  </si>
  <si>
    <t>APARATOS Y ACCESORIOS DE BAÑOS Y COCINAS</t>
  </si>
  <si>
    <t>10.4</t>
  </si>
  <si>
    <t>ALIMENTADORES Y ACOMETIDAS EN BAJA TENSION</t>
  </si>
  <si>
    <t>10.4.1</t>
  </si>
  <si>
    <t>10.4.2</t>
  </si>
  <si>
    <t>10.4.3</t>
  </si>
  <si>
    <t>10.4.4</t>
  </si>
  <si>
    <t>10.4.5</t>
  </si>
  <si>
    <t>10.6</t>
  </si>
  <si>
    <t xml:space="preserve"> SISTEMA DE AIRE ACONCIONADO</t>
  </si>
  <si>
    <t>10.6.1</t>
  </si>
  <si>
    <t>10.6.2</t>
  </si>
  <si>
    <t>10.6.3</t>
  </si>
  <si>
    <t>ACTIVIDADES VARIAS</t>
  </si>
  <si>
    <t>11.1</t>
  </si>
  <si>
    <t>EVACUACION DE MATERIAL DE ESCOMBRO O ELEMENTOS DESMONTADOS PARA DISPOSICION FINAL EN SITIO AUTORIZADO (DISTANCIA A NO MAS DE 30KM)</t>
  </si>
  <si>
    <t>11.2</t>
  </si>
  <si>
    <t>SAC</t>
  </si>
  <si>
    <t>CODIGO</t>
  </si>
  <si>
    <t>SSO</t>
  </si>
  <si>
    <t>SC9</t>
  </si>
  <si>
    <t>2.4</t>
  </si>
  <si>
    <t>2.5</t>
  </si>
  <si>
    <t>2.6</t>
  </si>
  <si>
    <t>2.7</t>
  </si>
  <si>
    <t>2.8</t>
  </si>
  <si>
    <t>2.9</t>
  </si>
  <si>
    <t>2.10</t>
  </si>
  <si>
    <t>2.11</t>
  </si>
  <si>
    <t>4.4</t>
  </si>
  <si>
    <t>6.3</t>
  </si>
  <si>
    <t>6.4</t>
  </si>
  <si>
    <t>6.5</t>
  </si>
  <si>
    <t>6.6</t>
  </si>
  <si>
    <t>10.1</t>
  </si>
  <si>
    <t>10.2</t>
  </si>
  <si>
    <t>10.3</t>
  </si>
  <si>
    <t>12.1</t>
  </si>
  <si>
    <t>12.2</t>
  </si>
  <si>
    <t>12.3</t>
  </si>
  <si>
    <t>12.4</t>
  </si>
  <si>
    <t>12.5</t>
  </si>
  <si>
    <t>13.1</t>
  </si>
  <si>
    <t>13.2</t>
  </si>
  <si>
    <t>13.3</t>
  </si>
  <si>
    <t>13.4</t>
  </si>
  <si>
    <t>13.5</t>
  </si>
  <si>
    <t>13.6</t>
  </si>
  <si>
    <t>14.1</t>
  </si>
  <si>
    <t>15.1</t>
  </si>
  <si>
    <t>Desmonte manual de marco y hoja de puerta (de una hoja / hoja sencilla) (indiferente del material y tamaño). Incluye embalaje con polietileno de burbuja y recubrimiento final con láminas de cartón corrugado respectivamente amarradas con zuncho. transporte y proceso de almacenamiento hasta la bodega que disponga el director del establecimiento para los elementos reutilizables. limpieza y retiro de escombros menores. NO incluye reparaciones de muros posterior al desmonte.</t>
  </si>
  <si>
    <t>Demoliciones y desmontes manuales necesarios para extracción de varillas de acero embebidas en concreto realizando la vez de pasos de escalera de gato. pasos en varilla ø.=3/4" - 1" distanciados aprox. 20 cm generando la escalera de altura total de 2.00 m. Incluye cargue. retiro. disposición de escombros a sitio aprobado por la autoridad ambiental. NO incluye reparaciones posteriores. NO incluye reparaciones de muros posterior al desmonte.</t>
  </si>
  <si>
    <t>Desmonte manual de concertina existente. Incluye implementos para trabajos en altura. cargue. retiro. disposición de escombros a sitio aprobado por la autoridad ambiental. transporte y proceso de almacenamiento hasta la bodega que disponga el director del establecimiento para los elementos reutilizables. NO incluye desmonte o demolición de ningún elemento relacionado. NO incluye reparaciones de muros posterior al desmonte. El pago por metro lineal será medido en la longitud en planta. NO por la longitud del desarrollo de la concertina.</t>
  </si>
  <si>
    <t>Desmonte manual de bajante ø.&lt;=4" cm indiferente de su material (polímero. lámina de acero negro o galvanizado. arcilla. etc.). incluyendo el retiro del sistema de soportería relacionado a la bajante. Incluye implementos para trabajos en altura. embalaje con polietileno de burbuja y recubrimiento final con láminas de cartón corrugado respectivamente amarradas con zuncho. transporte y proceso de almacenamiento hasta la bodega que disponga el director del establecimiento para los elementos reutilizables. limpieza y retiro de escombros menores.</t>
  </si>
  <si>
    <t>Demolición manual y retiro de la impermeabilización existente y de su respectivo alistado de superficie (indiferente del espesor y composición). Incluye cargue. retiro. disposición de escombros a sitio aprobado por la autoridad ambiental.</t>
  </si>
  <si>
    <t>Picada de piso en concreto realizado con herramienta menor garantizando una superficie burda para adherencia de posterior alistado. Incluye cargue. retiro. disposición de escombros a sitio aprobado por la autoridad ambiental. APLICA SOLO CUANDO NO HAY MATERIAL DE ACABADO.</t>
  </si>
  <si>
    <t>Demolición manual de guardaescobas (indiferente del material y espesor). Incluye cargue. retiro. disposición de escombros a sitio aprobado por la autoridad ambiental.</t>
  </si>
  <si>
    <t>Demolición manual de alistado de piso y material de acabado de tipo medio (baldosas macizas de cemento. mortero mineralizado) con espesor 4 cm o menor. Incluye cargue. retiro. disposición de escombros a sitio aprobado por la autoridad ambiental.</t>
  </si>
  <si>
    <t>Demolición manual y retiro de puntos hidráulicos existentes de 1/2" a 1.1/2" en pared o piso. incluyendo la demolición de la superficie en el recorrido del punto incluyendo una longitud hasta de 1.50 m. corte de la tubería. instalación de tapón soldado. reparación de demolición con concreto con gravilla fina f'c=3000. cargue. retiro. disposición de escombros a sitio aprobado por la autoridad ambiental.</t>
  </si>
  <si>
    <t>Demolición manual y retiro de puntos sanitarios existentes de 2" a 4" en pared o piso. incluyendo la demolición de la superficie en el recorrido del punto incluyendo una longitud hasta de 1.50 m. corte de la tubería. instalación de tapón soldado. reparación de demolición con concreto con gravilla fina f'c=3000. cargue. retiro. disposición de escombros a sitio aprobado por la autoridad ambiental.</t>
  </si>
  <si>
    <t>Retiro manual de tubería potable. sanitaria. y/o de ventilación de diámetros desde 2.1/2" hasta 6" y que se encuentre bajo tierra o superpuesta sobre esta sin fijación. En caso de encontrarse en buen estado y ser reutilizable se transportará y se almacenará en la bodega que disponga el director del establecimiento para los elementos reutilizables. de lo contrario se realizará cargue. retiro. disposición de escombros a sitio aprobado por la autoridad ambiental. NO incluye ningún movimiento de tierras (ni excavaciones. ni rellenos. etc.).</t>
  </si>
  <si>
    <t>Desmonte manual de aparatos sanitarios de tipo cerámico (indiferente de si es sanitario lavamanos orinal etc.. tamaño. ubicación. o características particulares). en el caso de lavamanos y/o lavaplatos incluye su grifería si es de sobreponer. Incluye embalaje con polietileno de burbuja y recubrimiento final con láminas de cartón corrugado respectivamente amarradas con zuncho. transporte y proceso de almacenamiento hasta la bodega que disponga el director del establecimiento para los elementos reutilizables. limpieza y retiro de escombros menores. NO incluye desmonte de griferías incrustadas en muro.</t>
  </si>
  <si>
    <t>Desmonte manual de apliques eléctricos (indiferente del material y tamaño). Incluye embalaje en polietileno de burbuja y recubrimiento final con láminas de cartón corrugado respectivamente amarradas con zuncho. transporte y proceso de almacenamiento hasta la bodega de los elementos reutilizables. limpieza y retiro de escombros menores.</t>
  </si>
  <si>
    <t>Picada de pañete de techos y caras inferiores de entrepisos realizado con herramienta menor garantizando una superficie burda para adherencia de posterior pañetado. Incluye cargue. retiro. disposición de escombros a sitio aprobado por la autoridad ambiental.</t>
  </si>
  <si>
    <t>Demolición manual de pañetes bajo placa (indiferente del tipo). incluyendo proceso de raspado de restantes y limpieza hasta descubrir el material original de construcción de la placa. Incluye cargue. retiro. disposición de escombros a sitio aprobado por la autoridad ambiental.</t>
  </si>
  <si>
    <t>Raspado de pintura existente en muros. realizado con grata metálica y agua a presión. garantizando una superficie lisa. Incluye limpieza y aseo de los escombros generados.</t>
  </si>
  <si>
    <t>Desmonte manual cuidadoso y controlado de vidrios existentes. garantizando que NO se quiebre o se rompa ninguno de los elementos. Incluye implementos para trabajos en altura. embalaje con polietileno de burbuja y recubrimiento final con láminas de cartón corrugado respectivamente amarradas con zuncho. transporte y proceso de almacenamiento hasta la bodega que disponga el director del establecimiento para los elementos reutilizables. limpieza y retiro de escombros menores.</t>
  </si>
  <si>
    <t>Tubería PVC-U 2" RDE 26. instalada subterránea y/o a nivel y/o en alturas hasta 10.00 m. para conducción de agua potable. incluyendo la unión por fabricación monolítica.. con sello integrado de caucho sintético SBR y alma en acero. tipo Unión Platino 160 PSI de PAVCO o equivalente de igual calidad o superior. Incluye suministro. instalación. lubricante. hidrosellos. codos de gran radio. tés. reducciones. y demás accesorios para el correcto tendido y funcionamiento de la tubería. NO incluye excavación. ni regata. ni resane. ni accesorios especiales que excedan de manera considerable el costos de los accesorios ordinarios.</t>
  </si>
  <si>
    <t>Codo 90° gran radio ø.=2" PVC-U RDE 21 200 PSI para conducción de agua potable. incluyendo la unión por fabricación monolítica.. con sello integrado de caucho sintético SBR y alma en acero. tipo Unión Platino 125 PSI de PAVCO o equivalente de igual calidad o superior. Incluye anclaje lateral corrido en concreto f'c=3000 PSI con medidas de acuerdo a planos de diseño. suministro. instalación. lubricante. hidrosellos. NO incluye excavación. ni regata. ni resane.</t>
  </si>
  <si>
    <t>Tubería para alcantarillado de pared estructural 8" o 200 mm PVC. instalada subterránea y/o a nivel. doble extrusión. pared interior lisa y exterior corrugada. sistema de unión mecánico. campana espigo con hidrosello de caucho. Incluye suministro e instalación. NO incluye accesorios especiales como sillas de conexión. u similares que excedan de manera considerable el costos de los accesorios ordinarios.</t>
  </si>
  <si>
    <t>Caja de inspección en mampostería 60x60x60 cm (a x L x h) medidas internas útiles. Incluye base en concreto f'c=3000 PSI y malla electrosoldada. cañuela. ladrillo tolete recocido común. tapa en concreto f'c=3000 PSI con marco y contramarco metálico. pañetado liso impermeabilizado 1:4 interno completo. No incluye excavaciones ni rellenos.</t>
  </si>
  <si>
    <t>Suministro e instalación de tapa de 72x72 cm para caja de inspección de 60x60 cm (internos). con marco de ángulo de 2.1/2"x3/16". perímetro de la tapa en platina de 2.1/2"x3/16". refuerzo longitudinal y transversal para la tapa en varilla corrugada 3/8". tapa en concreto f'c=4000 PSI. Incluye el marco. contramarco con varillas de refuerzo. concreto para la fundida de la tapa. marquillado metálico de la tapa y cualquier otro relacionado para su correcta ejecución. montaje y puesta en funcionamiento.</t>
  </si>
  <si>
    <t>Limpieza de cajas de inspección existentes de redes sanitarias y/o de aguas lluvias hasta medidas 1.00x1.00x1.00 m (a x L x h). incluyendo trabajos necesarios para la apertura de la misma. retiro de obstrucciones dentro de la caja. bombeo de agua estancada. limpieza con agua a presión. cargue. disposición de escombros a sitio aprobado por la autoridad ambiental. NO incluye reparaciones internas ni externas de la caja.</t>
  </si>
  <si>
    <t>Ejecución de conexión / empalme de tubería de alcantarillado nueva desde 6" y hasta 10" a pozo de inspección existente. realizando la demolición pertinente. y las reparaciones de mamposterías. resanes y pañetes respectivos en la boca / punto de descarga ejecutado. NO incluye excavaciones ni rellenos.</t>
  </si>
  <si>
    <t>Escalera metálica tipo "gato" con ancho de 60 a 70 cm y con pasamanos corrido a un solo lateral; fabricada con tubular estructural redondo de acero HR. Fy.=46.000 PSI ø.=1.1/2" e.=2.5 mm tanto para largueros como para travesaños y apoyos a muro. distancia entre largueros a ejes 67.5 cm. distancia entre travesaños a ejes 26 cm. separación de la escalera al muro de 25 cm libres. separación del pasamanos a la escalera de 10 cm libres; pasamanos en tubular estructural redondo de acero HR. Fy.=46.000 PSI ø.=1" e.=2.0 mm anclado al lateral cada cuatro travesaños (78 cm); anclajes de los tubulares laterales al piso con platina de acero HR. de 10x10 cm e.=1/4" y pernos roscados ø.=3/8"x3". anclajes de los tubulares laterales al muro cada cuatro travesaños (78 cm) con platina frontal de acero HR. de 10x10 cm e.=1/4" y platina trasera de acero HR. de 15x15 cm e.=1/4" con pernos roscados pasantes e.=1/2"; disposición de todos los elementos según plano de detalle. Incluye soldaduras. pernos de anclajes y complementarios. suministro. fabricación. montaje. implementos para trabajos en altura. anticorrosivo aplicado en dos (2) capas. NO incluye pintura de acabado. El pago por metro lineal será medido en la altura de escalera.</t>
  </si>
  <si>
    <t>Puente de adherencia de concreto fresco a concreto endurecido con producto de adhesión epóxica de alto rendimiento. resistente a la humedad. con adherencia a superficies húmedas. forma barrera de vapor. alta resistencia mecánica. libre de solventes. mezcla resultado de dos componentes. tipo Sikadur-32 Hi-Mod LPL de SIKA o equivalente de igual calidad o superior. Incluye preparación de la superficie (limpieza y abusardado en caso de requerirse). suministro y aplicación.</t>
  </si>
  <si>
    <t>Limpieza y protección de acero de refuerzo expuesto y que presente oxidación; limpieza mediante grata metálica y cepillo con cerda de nylon; protección implementando recubrimiento de protección a la corrosión. cementoso. modificado con resina epóxica. de tres componentes. con inhibidor de corrosión y puente de adherencia. tipo SikaTop Armatec-110 EpoCem de SIKA o equivalente de igual calidad o superior. aplicado a dos (2) capas. Incluye protección de la zona a trabajar mediante polietileno negro asegurando el secado de los lugares donde se aplicará el producto. NO se deberá aplicar en ningún momento agua. El pago por metro lineal será medido en la longitud de la varilla tratada. indiferente de su diámetro.</t>
  </si>
  <si>
    <t>Poceta de aseo medidas 60x60x40 cm (a x L x h) fabricada en bloque de arcilla No.4. superficie estriada; las caras internas y externas recubiertas con pañete liso impermeabilizado integralmente 1:4 e.=2 cm. Incluye las cuatro caras en mampostería. mortero de pega y emboquille. filos y dilataciones del pañete según diseño. NO incluye aceros de refuerzos. ni grafiles. ni enchape.</t>
  </si>
  <si>
    <t>Mesones en concreto sin faldón e.&lt;=5.0 cm f'c=3000 PSI. inferior acabado a la vista. formaleta tablero liso aglomerado e.=19 mm tipo Formaleta T de TABLEMAC. con bordes achaflanados. Solo contempla la superficie. no incluye apoyos. ni malla electrosoldada.</t>
  </si>
  <si>
    <t>Tubería PVCP 1/2" RDE 9. instalada subterránea y/o a nivel y/o en alturas hasta 10.00 m. Incluye suministro. instalación. uniones codos tés y demás accesorios para el correcto tendido y funcionamiento de la tubería. NO incluye regata ni resane. ni accesorios especiales como tés dobles. bridas de conexión. u similares que excedan de manera considerable el costos de los accesorios ordinarios.</t>
  </si>
  <si>
    <t>Punto AF Lavamanos PVCP 1/2". tubular vertical / paral hasta 1.50 m. instalado subterráneo y/o a nivel y/o en alturas hasta 10.00 m. Incluye cámara de aire. tubería. accesorios. complementarios. regata y resane. EL PUNTO ESTA CONTEMPLADO DESDE EL PRIMER ACCESORIO DE CAMBIO DE DIRECCIÓN HORIZONTAL A VERTICAL.</t>
  </si>
  <si>
    <t>Punto AF Lavaplatos / poceta / vertedero PVCP 1/2". tubular vertical / paral hasta 1.50 m. instalado subterráneo y/o a nivel y/o en alturas hasta 10.00 m. Incluye cámara de aire. tubería. accesorios. complementarios. regata y resane. EL PUNTO ESTA CONTEMPLADO DESDE EL PRIMER ACCESORIO DE CAMBIO DE DIRECCIÓN HORIZONTAL A VERTICAL.</t>
  </si>
  <si>
    <t>Punto AF Sanitario de tanque PVCP 1/2". tubular vertical / paral hasta 1.50 m. instalado subterráneo y/o a nivel y/o en alturas hasta 10.00 m. Incluye cámara de aire. tubería. accesorios. complementarios. regata y resane. EL PUNTO ESTA CONTEMPLADO DESDE EL PRIMER ACCESORIO DE CAMBIO DE DIRECCIÓN HORIZONTAL A VERTICAL.</t>
  </si>
  <si>
    <t>Tubería PVCS 2". instalada subterránea y/o a nivel y/o en alturas hasta 10.00 m. Incluye suministro. regata y resane. instalación. uniones codos tés yes y demás accesorios para el correcto tendido y funcionamiento de la tubería. NO incluye accesorios especiales como yes dobles. bridas de conexión. juntas de expansión. u similares que excedan de manera considerable el costos de los accesorios ordinarios.</t>
  </si>
  <si>
    <t>Punto San. Lavamanos PVCS 2". instalado subterráneo y/o a nivel y/o en alturas hasta 10.00 m. Incluye tubería. accesorios. complementarios. regata y resane. EL PUNTO ESTA CONTEMPLADO DESDE EL PRIMER ACCESORIO DE DERIVACIÓN DEL RAMAL COLECTOR HORIZONTAL.</t>
  </si>
  <si>
    <t>Punto San. Lavaplatos / poceta / vertedero PVCS 2". instalado subterráneo y/o a nivel y/o en alturas hasta 10.00 m. Incluye tubería. accesorios. complementarios. regata y resane. EL PUNTO ESTA CONTEMPLADO DESDE EL PRIMER ACCESORIO DE DERIVACIÓN DEL RAMAL COLECTOR HORIZONTAL.</t>
  </si>
  <si>
    <t>Punto San. Lavaderos PVCS 2". instalado subterráneo y/o a nivel y/o en alturas hasta 10.00 m. instalado subterráneo y/o a nivel y/o en alturas hasta 10.00 m. Incluye tubería. accesorios. complementarios. regata y resane. EL PUNTO ESTA CONTEMPLADO DESDE EL PRIMER ACCESORIO DE DERIVACIÓN DEL RAMAL COLECTOR HORIZONTAL.</t>
  </si>
  <si>
    <t>Punto San. Sanitario de tanque PVCS 4". instalado subterráneo y/o a nivel y/o en alturas hasta 10.00 m. instalado subterráneo y/o a nivel y/o en alturas hasta 10.00 m. Incluye tubería. accesorios. complementarios. regata y resane. EL PUNTO ESTA CONTEMPLADO DESDE EL PRIMER ACCESORIO DE DERIVACIÓN DEL RAMAL COLECTOR HORIZONTAL.</t>
  </si>
  <si>
    <t>Sondeo y limpieza de red sanitaria ø.=2"-4". garantizando el retiro de las obstrucciones existentes y el correcto desagüe de los líquidos. implementando sonda eléctrica acarreable. Incluye prueba de flujo al finalizar el trabajo. cargue. retiro. disposición de escombros a sitio aprobado por la autoridad ambiental. NO incluye reemplazo de tuberías y/o accesorios.</t>
  </si>
  <si>
    <t>Lavado y desinfección de tanque de reserva de agua potable. de dimensiones entre 500.1 m3 y 750.0 m3. Incluye entrega de certificado del trabajo realizado indicando el procedimiento ejecutado y el producto químico utilizado para la desinfección.</t>
  </si>
  <si>
    <t>Limpieza de pozo séptico succionando la totalidad de líquidos y sólidos actuales garantizando la entrega del pozo vacío. para pozos con volumen hasta 1.50 m3. mediante equipo hidrodinámico tipo VACTOR o equivalente de igual calidad o superior. Incluye el lavado final del mismo. y registro fotográfico del proceso y estado final de entrega. personal para ejecución de la tarea y control del camión. suministro de agua para el equipo. transporte y disposición final de los lodos y similares a sitio aprobado por la autoridad ambiental.</t>
  </si>
  <si>
    <t>Suministro e instalación de motobomba cap.=2.0 HP tipo IHM BARNES TRIFASICA (IHM-15H-2TW-RSS)-220/208 o equivalente de igual calidad o superior. Incluye elementos necesarios para su anclaje y correcto funcionamiento y pruebas necesaria que garantizen la puesta en marcha.</t>
  </si>
  <si>
    <t>Suministro e Instalación de Tubería PVC de 1/2". Incluye Todos los Elementos y Accesorios Necesarios para su Correcto Montaje y  Funcionamiento.</t>
  </si>
  <si>
    <t>Suministro e instalacion de caja de paso de 15x15x10 cm. asegurada con chazo en muro.</t>
  </si>
  <si>
    <t>Salida para luminaria  en tuberia PVC Incluye 12 metros de cableado en 2 No.12 AWG + 1 No.12T. tuberia PVC'. Codos. Uniones. Terminales. Apliques. toma de 15A y demas accesorios y elementos necesarios para su correcta instalacion y funcionemiento.</t>
  </si>
  <si>
    <t>Salida interruptor sencillo en 3 No.12 AWG PVC 3/4: Incluye 0.5 m de tuberia PVC regateada por pared. resane y acabados. el interruptor. caja 5800 en aluminio. elementos de fijacion y demas accesorios necesarios para la correcta instalacion y funcionamiento</t>
  </si>
  <si>
    <t>Salida de Tomacorriente normal doble con polo a tierra calidad tipo levinton ó superior en canaleta. se realizan en cable trensado 3x12 No.12 LS-HFFR. incluye troquel. toma corriente. conector autodesforre 3M. y todos los accesorios y actividades para su correcto funcionamiento.(longitud promedio por salida 0.5 m.)</t>
  </si>
  <si>
    <t>Resanes en muro de concreto a la vista f'c=3000 PSI. formaleta tablero liso aglomerado e.=19 mm tipo Formaleta T de TABLEMAC. Aplica cuando la superficie presenta resanes del 60% o más en su área vista / efectiva.</t>
  </si>
  <si>
    <t>Suministro y aplicación de sellante elástico de poliuretano de alta resistencia química para juntas de dilatación de medidas Pf.&lt;=4.0 mm a.&lt;=6.0 mm. tipo Sikaflex Pro 3 WF de SIKA o equivalente de igual calidad o superior. Incluye limpieza en seco de las caras laterales de contacto. y perfil cilíndrico de espuma de polietileno de célula cerrada ø.=3/8" (10.0 mm) para limitar la profundidad a rellenar. tipo SikaRod de SIKA o equivalente.</t>
  </si>
  <si>
    <t>Acabado de piso con Tablón de gres grafilado antideslizante de 30x30 cm e.=12 mm Tráfico 5 color. aparejado según diseño. Incluye mortero de pega 1:3.</t>
  </si>
  <si>
    <t>Acabado de piso con Baldosas de cerámica de 20.5x20.5 cm. tipo Egeo de CORONA o equivalente de igual calidad o superior. Incluye dilatación de aluminio según diseño y emboquille. aparejado según diseño. Pegado con mezcla lista de fábrica.</t>
  </si>
  <si>
    <t>Impermeabilización capa sencilla. con manto base en asfaltos NO oxidados. modificados con APP. reforzado internamente con armadura central de fibra de vidrio. autoprotegida con foil de aluminio gofrado. rollo de 10.0x1.0 m e.=3 mm. tipo Zetal 600x1 de FIBERGLASS o equivalente de igual calidad o superior. Incluye la imprimación de la superficie con emulsión asfáltica. USO NO TRANSITABLE.</t>
  </si>
  <si>
    <t>Suministro e instalación de flashing / flanche / solapa en lámina galvanizada cal. 26 Ds.&lt;=25.0 cm. grapada a la estructura y doblada según diseño. Incluye implementos para trabajos en altura. soportes y/o anclajes. anticorrosivo donde requiera. acabado con pintura esmalte sintético alquídico a base de aceite aplicado en tres (3) capas sobre las dos caras del elemento. El pago por metro lineal será medido en la longitud del flanche.</t>
  </si>
  <si>
    <t>Reinstalación de marco y hoja de puertas de una hoja existente (indiferente del material y tamaño). Incluye transporte. limpieza. anclajes y resanes menores. NO incluye mantenimientos ni reposición de piezas.</t>
  </si>
  <si>
    <t>Reinstalación de vidrios existentes en la obra. Incluye transporte. limpieza. instalación con empaque siliconado y silicona estructural tipo Sikasil SG-20 de SIKA o equivalente de igual calidad o superior. implementos para trabajos en alturas. NO incluye carpintería de ningún tipo.</t>
  </si>
  <si>
    <t>Enchape de pared con baldosas de cerámica de 20.5x20.5 cm. tipo Egeo de CORONA o equivalente de igual calidad o superior. Incluye win esquinero plástico. remate de borde en redondel plástico. pegado con mezcla lista de fábrica y emboquilles.</t>
  </si>
  <si>
    <t>Suministro e instalacion de luminaria ANTIVANDALICA LED LT8 2X18W" de 2100 Lm..120X30X15 fabricada en lamina cold rolled calibre 20.difusor  tipo prismatico y acrilico de alta resistencia. tubos LED de 18W en plicarbonato. y Todos los Accesorios y Actividades para su Correcto Funcionamiento.</t>
  </si>
  <si>
    <t>Suministro e instalacion luminaria tipo reflector Led de 80w.  120/220 voltios.  incluye accesorios de instalacion necesarios para su funcionamiento. incluye punto electrico en cabl encauchetado 3x12 AWG y tuberia EMT de 1/2 y salida en conduleta en T"</t>
  </si>
  <si>
    <t>Lavamanos cerámico de pedestal. con orificios para grifería. tipo Avanti Pedestal de CORONA o equivalente de igual calidad o superior. Incluye suministro. montaje. sifón tipo botella y conexión completa. NO incluye grifería. ni puntos hidrosanitarios.</t>
  </si>
  <si>
    <t>Lavaplatos / vertedero en acero inoxidable 35x50 cm de sobreponer. sin orificios para grifería. con orificio para canastilla de 4". tipo SOCODA o equivalente de igual calidad o superior. Incluye suministro. montaje. canastilla. sifón tipo botella y conexión completa. NO incluye grifería. ni puntos hidrosanitarios.</t>
  </si>
  <si>
    <t>Sanitario cerámico de tanque. dos piezas. con asiento redondo. tipo Acuaplus II de CORONA o equivalente de igual calidad o superior contemplando sistema de doble descarga en el árbol del tanque tipo One Piece de GRIVAL o equivalente de igual calidad o superior. Incluye suministro. mueble plástico redondo color blanco. montaje. contenido completo del tanque. acople y conexión. regulador de caudal (válvula plástica) y complementarios para su puesta en funcionamiento. NO incluye puntos hidrosanitarios.</t>
  </si>
  <si>
    <t>Grifería monocontrol de sobreponer para lavamanos. plástica cromada. tipo Piscis Roda de GRIVAL o equivalente de igual calidad o superior. Incluye instalación. acople de conexión. regulador de caudal (válvula plástica) y complementarios para su puesta en funcionamiento. NO incluye punto hidráulico.</t>
  </si>
  <si>
    <t>Grifería monocontrol de sobreponer para lavaplatos Cuello de ganso llave tipo cruceta. acabado cromado. tipo Athenea de GRIVAL o equivalente de igual calidad o superior. Incluye suministro. instalación. acoples de conexión. regulador de caudal (válvula plástica) y complementarios para su puesta en funcionamiento. NO incluye punto hidráulico.</t>
  </si>
  <si>
    <t>Estuco acrílico. de tipo monocomponente con presentación plástica. producto listo para usar. aplicado en tres (3) capas con llana metálica y lijado para acabado final. Incluye preparación de superficie.</t>
  </si>
  <si>
    <t>Pintura vinilo acrílica plástica lavable Tipo 1. aplicado en tres (3) capas. Incluye preparación de superficie.</t>
  </si>
  <si>
    <t>Pintura epóxica aséptica para acabado aplicado sobre pañete joven con tiempo menor a 28 días de secado. versión brillante. formulada en dos componentes. impermeable al paso de agua y vapores. tipo Sikaguard-68 de SIKA o equivalente de igual calidad o superior. aplicada en tres (3) capas garantizando un espesor final de 12 mils (305 micrones). aplicando como barrera tránsitoria de vapor por el pañete joven 2.0 mm de espesor de mortero tixotrópico de tricomponente con base en cemento modificado con resina epóxica tipo Sikaguard-720 EpoCem de SIKA o equivalente. Incluye dilución con producto tipo Colmasolvente Epóxico de SIKA o equivalente. limpieza y preparación de superficie. filos y dilataciones.</t>
  </si>
  <si>
    <t>Pintura Vinilo acrílica plástica lavable Tipo 1 sobre cielos rasos. aplicado en tres (3) capas. Incluye implementos para trabajos en altura. preparación de superficie.</t>
  </si>
  <si>
    <t>Pintura epóxica aséptica para acabado sobre cielos rasos. aplicado sobre pañete totalmente seco (edad mayor a 28 días) y/o superficies secas (por ejemplo sistema drywall de yeso y/o fibrocemento). versión brillante. formulada en dos componentes. impermeable al paso de agua y vapores. tipo Sikaguard-68 de SIKA o equivalente de igual calidad o superior. aplicada en tres (3) capas garantizando un espesor final de 12 mils (305 micrones). Incluye implementos para trabajos en altura. dilución con producto tipo Colmasolvente Epóxico de SIKA o equivalente. limpieza y preparación de superficie. filos y dilataciones.</t>
  </si>
  <si>
    <t>Esmalte sintético alquídico a base de aceite sobre lámina metálica llena cubriendo una sola cara. con ancho/desarrollo = 10 cm. tres (3) capas aplicadas con pistola. incluye preparación de superficie y diluyente.</t>
  </si>
  <si>
    <t>Concertina doble vuelta cruzada Ø=24" sin parales de fijación; alambre central en acero galvanizado SAE 1070 Ø=2.5mm. con cuchillas tipo arpón L=60mm  a =25.4mm en platina de acero inoxidable AISI 430 cal 24.  con grapas en acero galvanizado en tres puntos cada vuelta. Incluye suministro e instalación. accesorios de instalación. guía con guaya de acero de 1/4" superior e inferior. tensores y perros. relacionados y complementarios para su correcta puesta en funcionamiento. El pago por metro lineal será medido en la longitud en planta. NO por la longitud del desarrollo de la concertina.</t>
  </si>
  <si>
    <t>Grifería válvula de alta descarga / fluxómetro con botón superior / push para lavamanos. de sobreponer en mesón. cromada metálica. tipo 4-AA-110 de A&amp;A DOCOL o equivalente de igual calidad o superior. Incluye instalación. acople plástico. regulador de caudal (válvula plástica). escudo. unidad con cuerpo botón y pico. y complementarios para su puesta en funcionamiento. NO incluye punto hidráulico.</t>
  </si>
  <si>
    <t>Grifería lavamanos de sensor. metálica cromada. grifo tubular. instalación a pared. agua fría. consumo de 2.0 LPM (0.5 GPM a una presión 60 PSI. corriente a 110V y pilas de soporte en
ausencia de la energía. dimensiones 21 cm de largo Tipo AyA o equivalente de igual calidad o superior. Incluye instalación. acople plástico. regulador de caudal (válvula plástica). escudo. unidad con cuerpo botón y pico. y complementarios para su puesta en funcionamiento. NO incluye punto hidráulico.</t>
  </si>
  <si>
    <t>3.6</t>
  </si>
  <si>
    <t>Fluxómetro para sanitario y orinal con sensor eléctrico. empotrado. Importado Tipo AyA. o equivalente de igual calidad o superior. Incluye regata y resane. instalación. accesorios desde la entrada a la válvula hasta la conexión al aparato. válvula de bronce. botón. escudo. niple / racor. y todo lo relacionado para su puesta en funcionamiento. NO incluye punto hidráulico.</t>
  </si>
  <si>
    <t>Punto AF y control para nuevo sistema de descarga de sanitarios antivandálicos. tubular vertical / paral hasta 1.50 m. instalado en alturas mayores a 10.00 m. Incluye suministro y ejecución. dos (2) universales PVCP ø.=1". cuatro (4) codos 90° PVCP ø.=1". una (1) válvula PVC de soldar 150 psi ø.=1". 2.00m de tubería PVCP RDE 21 ø.=1". dos (2) abrazaderas para anclaje a muro. todo el conjunto según detalle.</t>
  </si>
  <si>
    <t>Punto AF Orinal PVCP 1/2". tubular vertical / paral hasta 1.50 m. instalado subterráneo y/o a nivel y/o en alturas hasta 10.00 m. Incluye cámara de aire. tubería. accesorios. complementarios. regata y resane. EL PUNTO ESTA CONTEMPLADO DESDE EL PRIMER ACCESORIO DE CAMBIO DE DIRECCIÓN HORIZONTAL A VERTICAL.</t>
  </si>
  <si>
    <t>Mueble de cocina: Suministro e instalacion puertas fabricado en madecor de 
15mm y enchapado en triplex madera. pintado en laca semimate poliufetano. Incluye: 
Desmonte de puertas actuales. restaurar y arreglar filos del mueble y cambio de bisagras. 
manijas y todos los accesorios para su optimo funcionamiento . Medida 4.20cm largo X 
80cm alto. Color a elegir.</t>
  </si>
  <si>
    <t>Restauración de pintura en repisa para hornos. Terminado en laca semi mate poliuretano 
Incluye desmonte. reinstalación y transporte ida y vuelta par restauración. . Medidas 
1.71cm de largo X 37cm alto X 40cm de fondo</t>
  </si>
  <si>
    <t>Fabricación. suministro e instalación de mueble alto de cocina fabricado en madecor de 
15mm y enchapado en triplex madera.pintado en laca semimate poliufetano con puertas y 
accesorios. medidas. 1.50cm de largo X 45cm de alto X 30cm de fondo. Color a elegir</t>
  </si>
  <si>
    <t>Suministro e instalacion de entrepaño interno en madecor de 15mm. color blanco 
canteado por un filo largo. medida: 60cm x 60cm. desmonte del entrepaño actual.</t>
  </si>
  <si>
    <t>Cambio de espaldar de muebles de cocina. Suministro e instalación de espaldar interno en 
madefondo de 4mm. color blanco. 80cm x 4.20cm. incluye accesorios. y desmonte del 
espaldar actual</t>
  </si>
  <si>
    <t>Mueble de cocina en L: Suministro e instalación puertas fabricado en madecor de 
15mm y enchapado en triplex madera.pintado en laca semimate poliufetano. Incluye: 
restaurar y arreglar filos del mueble y cambio de bisagras y manijas.medida 2.90cm largo X 
80cm alto y 1.40cm X 80 cm Color a elegi</t>
  </si>
  <si>
    <t>Restaurar repisa para hornos en fabrica terminado en laca semi mate poliuretano Incluye 
desmonte. reinstalación y transporte. Medidas: 1.26cm de largo X 37cm de alto X 40cm de 
fondo</t>
  </si>
  <si>
    <t>Cambio de espaldar de muebles de cocina. Suministro e instalación de espaldar interno en 
madefondo de 4mm. color blanco. 2.90cm X 80cm y 1.40cm X 80cm incluye accesorios. y 
desmonte del espaldar actua</t>
  </si>
  <si>
    <t>Restauración de mueble inferior de cada baño incluye. cambio de bisagras y manijas. 
arreglo de filos y desmonte. reintalación y alineación de puertas de altura de 60cm de 
altura * 38 cm de ancho. Terminado en laca poliuterano semi mate. Incluye todos los 
accesorios. Piso 14:(Baño P14 hombres:6 puertas). (Baño P.14 Mujeres 8 puertas). Piso 
13: (Baño P.13 hombres: 6 puertas) (Baño P.13 mujeres: 8)</t>
  </si>
  <si>
    <t>DESMONTE DIVISION EN VIDRIO (OFICINA 1. OFICINA 2. OFICINA 3. ZONA DE RACK. SALA DE MATERNIDAD). NO INCLUYE ACARREO Y DISPOSICION FINAL</t>
  </si>
  <si>
    <t>DEMOLICION ENCHAPE CERAMICO- BALDOSA + MORTERO DE PEGA DE PISO (DE 2-4CM) (BATERIAS SANITARIAS. SALA DE REUNIONES. CUARTO DE ASEO. ZONA DE TRABAJO MULTIPLE). NO INCLUYE ACARREO Y DISPOSICION FINAL</t>
  </si>
  <si>
    <t>DEMOLICION MURO EN LADRILLO. ESPESOR 10-12CM  (ACCESO PRINCIPAL. SALA DE REUNIONES)NO INCLUYE ACARREO Y DISPOSICION FINAL</t>
  </si>
  <si>
    <t>DESMONTE DE PUERTA INCLUYE NAVE Y MARCO (SALA DE REUNIONES. BAÑOS. CUARTO DE ASEO) NO INCLUYE ACARREO Y DISPOSICION FINAL</t>
  </si>
  <si>
    <t>CORTE EN LOSA DE CONTRAPISO Y MUROS (4-10CM).NO INCLUYE ACARREO Y DISPOSICION FINAL</t>
  </si>
  <si>
    <t>DESCOLGADO RECTANGULAR EN DRYWALL ( ZONA DE TRABAJO MULTIPLE- SUSPENDIDAS POR GUALLA DE 35-50 CM. ENTAMBORADA POR LAMINA DE NIPLEX</t>
  </si>
  <si>
    <t>CIELO EN DRIWALL (OFICINA 1. OFICINA 2. OFICINA 3. ZONA DE RACKS. SALA DE MATERNIDAD)</t>
  </si>
  <si>
    <t>SUMINISTRO E INSTALACION DE PISO EN MICROCEMENTO BLANCO (AREA DE CIRCULACION. SALA DE REUNIONES. ZONA DE TRABAJO MULTIPLE)</t>
  </si>
  <si>
    <t>12.25</t>
  </si>
  <si>
    <t xml:space="preserve">SUMINISTRO E INSTALACION DE DISPENSADOR PARA JABON LIQUIDO EMPOTRADO A PARED ANTIVANDALICO. CUERPO EN ACERO INOXIDABLE   CON VÁLVULA ANTICORROSIVA .DESGARGA FRONTAL. TIPO   A&amp;A REF. A-A 640 O EQUIVALENTE. DE IGUAL CALIDAD O SUPERIOR.  </t>
  </si>
  <si>
    <t>SUMINISTRO E INSTALACION DIVISION (PUERTA) EN ACERO INOXIDABLE CALIBRE 20 ACABADO SATINADO PRELIJADO No. 4. ENTAMBORADO CON ASILAMIENTOS EN ICOPOR. CON PIVOTES PARA ASEGURAR PARAL. INCLUYE PASADOR EN ACERO INOXIDABLE MEDIDAS 1.90X0.65M</t>
  </si>
  <si>
    <t>SUMINISTRO E INSTALACION DE CUERPO FIJO (PUERTA) EN ACERO INOXIDABLE CALIBRE 20 ACABADO SATINADO PRELIJADO No. 4. ENTAMBORADO CON ASILAMIENTOS EN ICOPOR. PLATINAS PARA AJUSTAR MEDIDAS 1.90X0.35M</t>
  </si>
  <si>
    <t>DIVISIÓN (TABIQUE) EN ACERO INOXIDABLE CAL. 20 ACABADO SATINADO PRELIJADO NO. 4. ENTAMBORADO CON AISLAMIENTOS EN ICOPOR. PLATINAS PARA AJUSTAR A LA PARED. MEDIDAS: 1.9M X 1 M</t>
  </si>
  <si>
    <t>SUMINISTRO E INSTALACIONPUERTA DE ACCESO PRINCIPAL A BATERIAS SANITARIAS (HOMBRE Y MUJER) EN MADERA  MDF COLOR CHATILLI INCLUYE MARCO EN MADERA Y NAVE BATIENTE. INCLUYE PERILLA DE ACERO 0.74X2.35M</t>
  </si>
  <si>
    <t>LOSA DE CONTRAPISO 3000PSI. INCLUYE REFUERZO (MALLA) DE 10-12CM DE ESPESOR</t>
  </si>
  <si>
    <t>CAJA DE REGISTRO INCLUYE LLAVE DE PASO PARA LAS AREAS DE BAÑOS. INCLUYE LLAVE DE PASO DE CIERRE RAPIDO</t>
  </si>
  <si>
    <t>SUMINISTRO E INSTALACION DE PUERTA VENTANA FIJA BATIENTE EN VIDRIO TEMPLADO PARA ACCESO PRINICPAL DE CUARTO DE RACKS
1 CUERPO FIJO DE 2.34M x 2.50M
1 CUERPO FIJO 0.80M X 2.50M 
1 NAVE BATIENTE O PUERTA 0.71MX 2.50 INCLUYE CHAPA DE SEGURIDAD Y MANIJA EN ACERO INOXIDABLE</t>
  </si>
  <si>
    <t>SUMINISTRO E INSTALACION DE PUERTA VENTANA FIJA BATIENTE EN VIDRIO TEMPLADO PARA  OFICINA 3
1 CUERPO FIJO 2.32MX2.50M
1 CUERPO FIJO 3.12X2.50M
1 NAVE BATIENTE O PUERTA 0.71MX 2.50 INCLUYE CHAPA DE SEGURIDAD Y MANIJA EN ACERO INOXIDABLE</t>
  </si>
  <si>
    <t>SUMINISTRO E INSTALACION DE PUERTA VENTANA FIJA BATIENTE EN VIDRIO TEMPLADO PARA  SALA DE MATERNIDAD
1 CUERPO FIJO 0.50MX2.50M
1 NAVE BATIENTE O PUERTA 0.71MX 2.50 INCLUYE CHAPA DE SEGURIDAD Y MANIJA EN ACERO INOXIDABLE</t>
  </si>
  <si>
    <t>SUMINISTRO TRASPORTE E INSTALACIÓN DE SALIDA PARA TOMACORRIENTE DOBLE CON POLO A TIERRA . 15 A. 125 V. NEMA 5-15R  POR TUBERÍA Y/O POR BANDEJA. INCLUYE CAJA 5800 METALICA . TOMA NEMA 5-15R. TUBERÍA TUBERÍA EMT3/4". CABLE DE COBRE 3X12 AWG THHN. MARQUILLADO. ACCESORIOS Y ELEMENTOS DE FIJACIÓN</t>
  </si>
  <si>
    <t xml:space="preserve"> SUMINISTRO TRASPORTE E INSTALACIÓN DE SALIDA PARA TOMA REGULADA TIPO NEMA 5-15R POR BANDEJA Y/O TUBERÍA. INCLUYE CAJA 5800 METALICA. TOMACORRIENTE. TAPA NARANJA. TUBERÍA TUBERÍA EMT 3/4". CABLE DE COBRE 3X12 AWG THHN. MARQUILLADO. ACCESORIOS Y ELEMENTOS DE FIJACIÓN</t>
  </si>
  <si>
    <t xml:space="preserve"> SUMINISTRO TRASPORTE EINSTALACIÓN DE SALIDA PARA SECADOR DE MANOS POR BANDEJA Y/O TUBERÍA. INCLUYE CAJA 5800 PVC. TOMA NEMA 5-15R. TUBERÍA TUBERÍA EMT 3/4". CABLE DE COBRE 3X12 AWG THHN. MARQUILLADO. ACCESORIOS Y ELEMENTOS DE FIJACIÓN</t>
  </si>
  <si>
    <t xml:space="preserve"> SUMINISTRO TRASPORTE E INSTALACIÓN DE SALIDA PARA INTERRUPTOR SENCILLO LÍNEA DECORATIVA EN TUBO EMT 1/2". INCLUYE CAJA 5800 PVC. ACCESORIOS DE MONTAJE. ELEMENTOS DE FIJACIÓN. CABLE DE COBRE 2X12 AWG-THHN </t>
  </si>
  <si>
    <t xml:space="preserve"> SUMINISTRO TRASPORTE E INSTALACIÓN DE SALIDA PARA INTERRUPTOR DOBLE LÍNEA DECORATIVA EN TUBO EMT 1/2". INCLUYE CAJA 5800 PVC. ACCESORIOS DE MONTAJE. ELEMENTOS DE FIJACIÓN. CABLE DE COBRE 2X12 AWG-THHN </t>
  </si>
  <si>
    <t>DESMONTE DE LUMINARIA. SENSOR O SONIDO</t>
  </si>
  <si>
    <t>SUMINISTRO TRASPORTE  E INSTALACIÓN DE TABLERO DE DISTRIBUCION TRIFÁSICO DE 24 CIRCUITOS CON ESPACIO PARA TOTALIZADOR. CON PUERTA Y CHAPA. BARRAJE DE 200 A.</t>
  </si>
  <si>
    <t>SUMINISTRO. TRANSPORTE E INSTALACIÓN DE INTERRUPTOR TIPO INDUSTRIAL 3X63A GRADUABLE 36KA</t>
  </si>
  <si>
    <t>SUMINISTRO. TRANSPORTE E INSTALACIÓN DE BANDEJA PORTACABLES TIPO MALLA ELECTROZINCADA CON DIV. 28X8 CM INCLUYE ELEMENTOS DE ANCJAJE Y FIJACIÓN</t>
  </si>
  <si>
    <t>SUMINISTRO. TRANSPORTE E INSTALACIÓN DE SALIDA DE DATOS PARA DATOS CAT 6A. INCLUYE TOMA SENCILLA.CABLEADO F/UTP CAT. 6A. APARATO CON JACK CAT 6A. PATCH CORD PARA PUESTO DE TRABAJO Y DE ADMINISTRACIÓN. CERTIFICACION DE CADA PUNTO LOGICO. MARQUILLA DE CABLEADO. NUMERACIÓN DE TOMAS Y ELEMENTOS DE FIJACIÓN</t>
  </si>
  <si>
    <t>SUMINISTRO. TRANSPORTE E INSTALACIÓN SALIDA PARA SISTEMA DE VOZ Y DATOS DOBLE. INCLUYE TOMA DOBLE CABLEADO F/UTP CAT. 6A. APARATO CON JACKS CAT 6A. PATCH CORD PARA PUESTO DE TRABAJO Y DE ADMINISTRACIÓN.  CERTIFICACION DE CADA PUNTO LOGICO. MARQUILLAS DE CABLEADO. NUMERACIPÓN DE TOMAS Y ELEMENTOS DE FIJACIÓN</t>
  </si>
  <si>
    <t>SUMINISTRO TRASPORTE E INSTALACIÓN DE SALIDA PARA TOMA TV.TOMA   COAXIAL   POR TUBERÍA Y/O POR BANDEJA. INCLUYE CAJA 2400 PVC. TOMA NEMA 5-15R. TUBERÍA TUBERÍA EMT3/4". . MARQUILLADO. ACCESORIOS Y ELEMENTOS DE FIJACIÓN</t>
  </si>
  <si>
    <t xml:space="preserve">SUMINISTRO  TRASPORTE E INSTALACIÓN ACOMETIDA EN CONDUCTOR DE COBRE (3X6+1X6+1X8T) AWG  THHN - 600 V. POR BADEJA PORTACABLES Y POR TUBERÍA </t>
  </si>
  <si>
    <t xml:space="preserve">SUMINISTRO E INSTALACIÓN PARCIAL PARA AIRE 1 EN CONDUCTOR DE COBRE (2X8+1X10T) AWG  THHN - 600 V. POR BADEJA PORTACABLES Y POR TUBERÍA </t>
  </si>
  <si>
    <t xml:space="preserve">SUMINISTRO E INSTALACIÓN PARCIAL PARA AIRE 2 EN CONDUCTOR DE COBRE (3X8+1X10T) AWG  THHN - 600 V. POR BADEJA PORTACABLES Y POR TUBERÍA </t>
  </si>
  <si>
    <t xml:space="preserve">SUMINISTRO E INSTALACIÓN PARCIAL  PARA AIRE 3 EN CONDUCTOR DE COBRE (3X8+1X10T) AWG  THHN - 600 V. POR BADEJA PORTACABLES Y POR TUBERÍA </t>
  </si>
  <si>
    <t xml:space="preserve">SUMINISTRO E INSTALACIÓNSEÑAL   PARA COMUNICACIÓN DE 3 MANEJADORA ALA  CONDESADORA  EN CONDUCTOR DE COBRE ENCAUCHETADO (3X12) AWG  THHN - 600 V. POR BADEJA PORTACABLES Y POR TUBERÍA </t>
  </si>
  <si>
    <t>DESMONTE Y MANTENIMIENTO  CASSETTE VRF UNIDAD INTERIOR. 18.000 BTU/H. INVERTER. R-410A. ALIMENTACION ELECTRICA1/220/60. POTENCIA 0.07 KW</t>
  </si>
  <si>
    <t>INSTALACION DE CASSETTE VRF UNIDAD INTERIOR. 18.000 BTU/H. INVERTER. R-410A. ALIMENTACION ELECTRICA1/220/60. POTENCIA 0.07 KW NCLUYE SOPORTERÍA. ELEMENTOS ANTIVIBRATORIOS Y TODO LO NECESARIO PARA SU CORRECTA OPERACIÓN.  INCLUYE TODO LO NECESARIO PARA SU CORRECTO FUNCIONAMIENTO.</t>
  </si>
  <si>
    <t>TRASLADO  E INSTALACION DE CASSETTE VRF UNIDAD INTERIOR. 18.000 BTU/H. INVERTER. R-410A. ALIMENTACION ELECTRICA1/220/60. POTENCIA 0.07 KW NCLUYE SOPORTERÍA. ELEMENTOS ANTIVIBRATORIOS Y TODO LO NECESARIO PARA SU CORRECTA OPERACIÓN.  INCLUYE TODO LO NECESARIO PARA SU CORRECTO FUNCIONAMIENTO.</t>
  </si>
  <si>
    <t>SC8</t>
  </si>
  <si>
    <t>9.2.11</t>
  </si>
  <si>
    <t>9.2.12</t>
  </si>
  <si>
    <t>9.2.13</t>
  </si>
  <si>
    <t>9.2.14</t>
  </si>
  <si>
    <t>9.2.15</t>
  </si>
  <si>
    <t>9.2.16</t>
  </si>
  <si>
    <t>9.2.17</t>
  </si>
  <si>
    <t>9.2.18</t>
  </si>
  <si>
    <t>9.2.19</t>
  </si>
  <si>
    <t>9.2.20</t>
  </si>
  <si>
    <t>9.2.21</t>
  </si>
  <si>
    <t>3.1.1</t>
  </si>
  <si>
    <t>1.1.1</t>
  </si>
  <si>
    <t>4.3.1</t>
  </si>
  <si>
    <t>5.1.1</t>
  </si>
  <si>
    <t>5.1.2</t>
  </si>
  <si>
    <t>5.1.3</t>
  </si>
  <si>
    <t>11.3</t>
  </si>
  <si>
    <t>V OFER</t>
  </si>
  <si>
    <t>DIFERENCIA</t>
  </si>
  <si>
    <t xml:space="preserve">IVA / UTILIDAD </t>
  </si>
  <si>
    <t>TOTAL COSTOS INDIRECTOS</t>
  </si>
  <si>
    <t>TOTAL</t>
  </si>
  <si>
    <t>SAC1.1</t>
  </si>
  <si>
    <t>COD</t>
  </si>
  <si>
    <t>JRN</t>
  </si>
  <si>
    <t>RENDIMIENTO</t>
  </si>
  <si>
    <t>CUADRILLA  INST. SANITARIAS 1:1+PREST.</t>
  </si>
  <si>
    <t>LISTA MATERIALES</t>
  </si>
  <si>
    <t>LISTA EQUIPOS</t>
  </si>
  <si>
    <t>LISTA MANO DE OBRA</t>
  </si>
  <si>
    <t>HR</t>
  </si>
  <si>
    <t>GR</t>
  </si>
  <si>
    <t>MA_172</t>
  </si>
  <si>
    <r>
      <t>CONSORCIO SOACUN</t>
    </r>
    <r>
      <rPr>
        <sz val="12"/>
        <color theme="1"/>
        <rFont val="Times New Roman"/>
        <family val="1"/>
      </rPr>
      <t xml:space="preserve">                </t>
    </r>
  </si>
  <si>
    <t>INSTITUTO DE PLANEACION Y PROMOCION DE SOLUCIONES ENERGETICAS PARA LAS ZONAS NO INTERCONECTADAS</t>
  </si>
  <si>
    <t>FORMATO</t>
  </si>
  <si>
    <t>APU (ANALISIS DE PRECIOS UNITARIOS)</t>
  </si>
  <si>
    <t>FECHA DE EMISION</t>
  </si>
  <si>
    <t>VERSION</t>
  </si>
  <si>
    <t>FECHA</t>
  </si>
  <si>
    <t>CONTRATISTA:</t>
  </si>
  <si>
    <t>N° CTO</t>
  </si>
  <si>
    <t>INTERVENTORIA:</t>
  </si>
  <si>
    <t>PROYECTO:</t>
  </si>
  <si>
    <t>ANALISIS DE PRECIOS UNITARIOS DE OBRA</t>
  </si>
  <si>
    <t>FIRMA DIRECTOR DE OBRA</t>
  </si>
  <si>
    <t>FIRMA RESIDENTE DE OBRA</t>
  </si>
  <si>
    <t>M.O. ALB. ACABADOS 2 AYUDANTE-1 OFI +PREST.</t>
  </si>
  <si>
    <t>M.O. ALBANILERIA 3 AYUDANTE-1 OFI+PREST.</t>
  </si>
  <si>
    <t>M.O. ALBANILERIA 1 AYUDANTE+PREST.</t>
  </si>
  <si>
    <t>M.O. ALBANILERIA 2 AYUDANTE+PREST.</t>
  </si>
  <si>
    <t>M.O. HIDROSANIT. 1 AYUDANTE-1 OFI+PREST.</t>
  </si>
  <si>
    <t>M.O. ALBANILERIA 1 AYUDANTE-1 OFI+PREST.</t>
  </si>
  <si>
    <t>M.O. METALISTERIA 1 AYUDANTE-1 OFI+PREST.</t>
  </si>
  <si>
    <t>M.O. CARPINTERIA 1 AYUDANTE-1 OFI+PREST.</t>
  </si>
  <si>
    <t>M.O. HIDROSANIT. 2 AYUDANTE - 1 OFIC.+PREST.</t>
  </si>
  <si>
    <t>M.O. ELECTRICAS 2 AYUDANTE-1 OFI+PREST.</t>
  </si>
  <si>
    <t>M.O. JARDINERIA. 2 AYUDANTE - 1 OFIC.+PREST.</t>
  </si>
  <si>
    <t>M.O. CARPINTERIA EN MADERA. 2 AYUDANTE - 1 OFIC.+PREST.</t>
  </si>
  <si>
    <t>M.O. INSTALADORES PUERTAS Y VENTANAS 2 AYUDANTE-1 OFI+PREST.</t>
  </si>
  <si>
    <t>M.O. ALBANILERIA 2AYUDANTE+PREST.</t>
  </si>
  <si>
    <t>Cuadrilla FF (Electrica)+PREST.</t>
  </si>
  <si>
    <t>UNIDAD</t>
  </si>
  <si>
    <t>VALOR PARCIAL</t>
  </si>
  <si>
    <t>TOTAL COSTO DIRECTO</t>
  </si>
  <si>
    <t xml:space="preserve">Cordialmente </t>
  </si>
  <si>
    <r>
      <t xml:space="preserve">Nombre y Apellido completo: </t>
    </r>
    <r>
      <rPr>
        <u/>
        <sz val="9"/>
        <rFont val="Arial"/>
        <family val="2"/>
      </rPr>
      <t>HERNANDO SANDOVAL GUZMAN</t>
    </r>
  </si>
  <si>
    <r>
      <t>Nombre y Apellido completo:</t>
    </r>
    <r>
      <rPr>
        <u/>
        <sz val="9"/>
        <rFont val="Arial"/>
        <family val="2"/>
      </rPr>
      <t xml:space="preserve"> VIRGINIA CONRADO CARRILLO</t>
    </r>
  </si>
  <si>
    <r>
      <t>Cedula de Ciudadania:</t>
    </r>
    <r>
      <rPr>
        <u/>
        <sz val="9"/>
        <rFont val="Arial"/>
        <family val="2"/>
      </rPr>
      <t>1083557385</t>
    </r>
  </si>
  <si>
    <t>Ítem</t>
  </si>
  <si>
    <r>
      <t xml:space="preserve">Cedula de Ciudadanía: </t>
    </r>
    <r>
      <rPr>
        <u/>
        <sz val="9"/>
        <rFont val="Arial"/>
        <family val="2"/>
      </rPr>
      <t>79268184</t>
    </r>
  </si>
  <si>
    <r>
      <t xml:space="preserve">Matricula Profesional: </t>
    </r>
    <r>
      <rPr>
        <u/>
        <sz val="9"/>
        <rFont val="Arial"/>
        <family val="2"/>
      </rPr>
      <t>25202-23277 CND</t>
    </r>
  </si>
  <si>
    <r>
      <t>Matricula Profesional:</t>
    </r>
    <r>
      <rPr>
        <u/>
        <sz val="9"/>
        <rFont val="Arial"/>
        <family val="2"/>
      </rPr>
      <t xml:space="preserve"> 08202-368408 ATL</t>
    </r>
  </si>
  <si>
    <r>
      <t xml:space="preserve">Teléfono: </t>
    </r>
    <r>
      <rPr>
        <u/>
        <sz val="9"/>
        <rFont val="Arial"/>
        <family val="2"/>
      </rPr>
      <t>3153196410</t>
    </r>
  </si>
  <si>
    <r>
      <t xml:space="preserve">Teléfono: </t>
    </r>
    <r>
      <rPr>
        <u/>
        <sz val="9"/>
        <rFont val="Arial"/>
        <family val="2"/>
      </rPr>
      <t>3135581749</t>
    </r>
  </si>
  <si>
    <t>MO_17</t>
  </si>
  <si>
    <t>EQ_7</t>
  </si>
  <si>
    <t>SAC1.2</t>
  </si>
  <si>
    <t>MA_173</t>
  </si>
  <si>
    <t>SAC1.3</t>
  </si>
  <si>
    <t>MA_174</t>
  </si>
  <si>
    <t>SAC1.4</t>
  </si>
  <si>
    <t>MA_175</t>
  </si>
  <si>
    <t>SAC1.5</t>
  </si>
  <si>
    <t>VALVULA CHEUQE RANURADA DE 4"</t>
  </si>
  <si>
    <t>MA_176</t>
  </si>
  <si>
    <t>M.O INSTALACIÓN RC1 2 AYUDANTE-1 OFI+PRES.T</t>
  </si>
  <si>
    <t>SAC1.6</t>
  </si>
  <si>
    <t>MA_177</t>
  </si>
  <si>
    <t>SAC1.7</t>
  </si>
  <si>
    <t>MA_178</t>
  </si>
  <si>
    <t>SAC1.8</t>
  </si>
  <si>
    <t>MA_179</t>
  </si>
  <si>
    <t>SAC1.9</t>
  </si>
  <si>
    <t>MA_180</t>
  </si>
  <si>
    <t>SAC1.10</t>
  </si>
  <si>
    <t>MA_181</t>
  </si>
  <si>
    <t>MA_182</t>
  </si>
  <si>
    <t>SAC1.11</t>
  </si>
  <si>
    <t>SAC1.12</t>
  </si>
  <si>
    <t>MA_183</t>
  </si>
  <si>
    <t>SAC1.13</t>
  </si>
  <si>
    <t>MA_184</t>
  </si>
  <si>
    <t>SAC1.14</t>
  </si>
  <si>
    <t>SENSORES DE HUMO</t>
  </si>
  <si>
    <t>MA_185</t>
  </si>
  <si>
    <t>SAC1.15</t>
  </si>
  <si>
    <t>MA_186</t>
  </si>
  <si>
    <t>SAC1.16</t>
  </si>
  <si>
    <t>MA_187</t>
  </si>
  <si>
    <t>SAC1.17</t>
  </si>
  <si>
    <t>MA_188</t>
  </si>
  <si>
    <t>MO_3</t>
  </si>
  <si>
    <t>MA_189</t>
  </si>
  <si>
    <t>SAC1.18</t>
  </si>
  <si>
    <t>SAC1.19</t>
  </si>
  <si>
    <t>MA_190</t>
  </si>
  <si>
    <t>SAC1.20</t>
  </si>
  <si>
    <t>MA_191</t>
  </si>
  <si>
    <t>SAC1.21</t>
  </si>
  <si>
    <t>MA_171</t>
  </si>
  <si>
    <t>EXTINTOR C02  DE 10 LIBRAS</t>
  </si>
  <si>
    <t>MA_192</t>
  </si>
  <si>
    <t>SAC1.22</t>
  </si>
  <si>
    <t>SC8_1.1</t>
  </si>
  <si>
    <t>MA_8</t>
  </si>
  <si>
    <t>MA_9</t>
  </si>
  <si>
    <t>MA_10</t>
  </si>
  <si>
    <t>MA_11</t>
  </si>
  <si>
    <t>VARA DE CLAVO (Ø4 -5cm) L=6 METROS.</t>
  </si>
  <si>
    <t>MA_193</t>
  </si>
  <si>
    <t>MO_6</t>
  </si>
  <si>
    <t>SC8_1.2</t>
  </si>
  <si>
    <t>MO_4</t>
  </si>
  <si>
    <t>EQ_8</t>
  </si>
  <si>
    <t>EQ_9</t>
  </si>
  <si>
    <t>EQ_10</t>
  </si>
  <si>
    <t>EQ_3</t>
  </si>
  <si>
    <t>EQ_4</t>
  </si>
  <si>
    <t>EQ_5</t>
  </si>
  <si>
    <t>EQ_2</t>
  </si>
  <si>
    <t>SC8_1.3</t>
  </si>
  <si>
    <t>SC8_1.4</t>
  </si>
  <si>
    <t>MO_7</t>
  </si>
  <si>
    <t>EQ_1</t>
  </si>
  <si>
    <t>SC8_1.5</t>
  </si>
  <si>
    <t>SC8_1.6</t>
  </si>
  <si>
    <t>SC8_1.7</t>
  </si>
  <si>
    <t>SC8_1.8</t>
  </si>
  <si>
    <t>MO_5</t>
  </si>
  <si>
    <t>SC8_1.9</t>
  </si>
  <si>
    <t>SC8_1.10</t>
  </si>
  <si>
    <t>SC8_1.11</t>
  </si>
  <si>
    <t>SC8_1.12</t>
  </si>
  <si>
    <t>SC8_1.13</t>
  </si>
  <si>
    <t>Adherente fungicida Agrotin</t>
  </si>
  <si>
    <t>Fungicida   Fulgitox</t>
  </si>
  <si>
    <t>EQUIPO FUMIGADOR MANUAL DE ESPALDA – TANQUE 20 LTS</t>
  </si>
  <si>
    <t>MA_194</t>
  </si>
  <si>
    <t>MA_195</t>
  </si>
  <si>
    <t>MA_196</t>
  </si>
  <si>
    <t>SC8_1.14</t>
  </si>
  <si>
    <t>MO_8</t>
  </si>
  <si>
    <t>MA_105</t>
  </si>
  <si>
    <t>Piso en madera 22.5x119.5 cm</t>
  </si>
  <si>
    <t>MA_197</t>
  </si>
  <si>
    <t>LACA  MADERA TRANSPARENTE BRILLANTE.</t>
  </si>
  <si>
    <t>MA_198</t>
  </si>
  <si>
    <t>MA_131</t>
  </si>
  <si>
    <t>SC8_2.1</t>
  </si>
  <si>
    <t>MA_12</t>
  </si>
  <si>
    <t>MA_13</t>
  </si>
  <si>
    <t>MA_14</t>
  </si>
  <si>
    <t>MA_15</t>
  </si>
  <si>
    <t>MA_16</t>
  </si>
  <si>
    <t>MA_17</t>
  </si>
  <si>
    <t>MA_18</t>
  </si>
  <si>
    <t>MA_19</t>
  </si>
  <si>
    <t>MA_20</t>
  </si>
  <si>
    <t>MA_21</t>
  </si>
  <si>
    <t>MA_22</t>
  </si>
  <si>
    <t>MA_23</t>
  </si>
  <si>
    <t>MO_1</t>
  </si>
  <si>
    <t>SC8_2.2</t>
  </si>
  <si>
    <t>EQ_11</t>
  </si>
  <si>
    <t>ANGULO 2.5X2.5 CAL26  (L=2.44M)</t>
  </si>
  <si>
    <t>CARGA CON PERNO**  VERDE MEDIA TIRO A TIRO</t>
  </si>
  <si>
    <t>CINTA PAPEL 5CMX75M**</t>
  </si>
  <si>
    <t>MASILLA SUPERMASTIC DRYWALL(CUÑETE 5 GAL)</t>
  </si>
  <si>
    <t>OMEGA CALIBRE 26 ROLADO X2.44</t>
  </si>
  <si>
    <t>PLACA DE DRY WALL 1/2" (1.22X2.44) e=12.7mm</t>
  </si>
  <si>
    <t>TORNILLO AUTOPERF AVELLANADO 8"X11/4"  PUNTA BROCA</t>
  </si>
  <si>
    <t>TORNILLO LAMINA DRAYWALL 6X1" PUNTA AGUDA -</t>
  </si>
  <si>
    <t>VIGUETA CIELO RASO CALIBRE 26 (2.44M)</t>
  </si>
  <si>
    <t>VINILO TIPO  II</t>
  </si>
  <si>
    <t>MA_200</t>
  </si>
  <si>
    <t>MA_201</t>
  </si>
  <si>
    <t>MA_202</t>
  </si>
  <si>
    <t>MA_203</t>
  </si>
  <si>
    <t>MA_204</t>
  </si>
  <si>
    <t>MA_205</t>
  </si>
  <si>
    <t>MA_206</t>
  </si>
  <si>
    <t>MA_207</t>
  </si>
  <si>
    <t>MA_208</t>
  </si>
  <si>
    <t>RLL</t>
  </si>
  <si>
    <t>CÑT</t>
  </si>
  <si>
    <t>CAMIONETA PICKUP</t>
  </si>
  <si>
    <t>MA_25</t>
  </si>
  <si>
    <t>SC8_2.3</t>
  </si>
  <si>
    <t>Canal(Riel)RoladoGrafiladoBase9Cal.24(2.44m)***</t>
  </si>
  <si>
    <t>Cinta Malla x Rollo 300" (91m)</t>
  </si>
  <si>
    <t>Clavo Ramset 5/16" x 1"</t>
  </si>
  <si>
    <t>Lamina en Superboard (1.22x2.44) 8mm **</t>
  </si>
  <si>
    <t>LIJA DE AGUA GRANO 120.150.180</t>
  </si>
  <si>
    <t>MASILLA ETERGLASS LLENADO Y ACAB. CANECAX5GAL.</t>
  </si>
  <si>
    <t>Paral Rodado y Grafilado Base 9 Cal.24 (2.44m)</t>
  </si>
  <si>
    <t>MA_209</t>
  </si>
  <si>
    <t>MA_210</t>
  </si>
  <si>
    <t>MA_211</t>
  </si>
  <si>
    <t>MA_212</t>
  </si>
  <si>
    <t>MA_213</t>
  </si>
  <si>
    <t>MA_214</t>
  </si>
  <si>
    <t>MA_215</t>
  </si>
  <si>
    <t>SC8_3.1</t>
  </si>
  <si>
    <t>MA_26</t>
  </si>
  <si>
    <t>MA_27</t>
  </si>
  <si>
    <t>MA_28</t>
  </si>
  <si>
    <t>MA_29</t>
  </si>
  <si>
    <t>MA_31</t>
  </si>
  <si>
    <t>BOQUILLA 5 KG</t>
  </si>
  <si>
    <t>MA_216</t>
  </si>
  <si>
    <t>SC8_3.2</t>
  </si>
  <si>
    <t>SC8_3.5</t>
  </si>
  <si>
    <t>MA_33</t>
  </si>
  <si>
    <t>SC8_12.25</t>
  </si>
  <si>
    <t>MA_217</t>
  </si>
  <si>
    <t>Piso en vinilo rollo incluye elemntos consuminbles</t>
  </si>
  <si>
    <t>MA_218</t>
  </si>
  <si>
    <t>MA_219</t>
  </si>
  <si>
    <t>SC8_4.1</t>
  </si>
  <si>
    <t>MA_2</t>
  </si>
  <si>
    <t>MA_34</t>
  </si>
  <si>
    <t>MA_35</t>
  </si>
  <si>
    <t>SC8_4.2</t>
  </si>
  <si>
    <t>SC8_5.1</t>
  </si>
  <si>
    <t>MA_36</t>
  </si>
  <si>
    <t>Acople Sanitario 1/2" plastico 40cms</t>
  </si>
  <si>
    <t>MO_15</t>
  </si>
  <si>
    <t>SC8_5.2</t>
  </si>
  <si>
    <t>MA_37</t>
  </si>
  <si>
    <t>MA_38</t>
  </si>
  <si>
    <t>SC8_5.3</t>
  </si>
  <si>
    <t>MA_39</t>
  </si>
  <si>
    <t>MA_40</t>
  </si>
  <si>
    <t>MA_41</t>
  </si>
  <si>
    <t>MA_42</t>
  </si>
  <si>
    <t>SC8_5.4</t>
  </si>
  <si>
    <t>MA_43</t>
  </si>
  <si>
    <t>MA_44</t>
  </si>
  <si>
    <t>MA_45</t>
  </si>
  <si>
    <t>MA_46</t>
  </si>
  <si>
    <t>SC8_5.5</t>
  </si>
  <si>
    <t>MA_47</t>
  </si>
  <si>
    <t>MA_48</t>
  </si>
  <si>
    <t>MA_49</t>
  </si>
  <si>
    <t>MA_50</t>
  </si>
  <si>
    <t>MA_51</t>
  </si>
  <si>
    <t>MA_52</t>
  </si>
  <si>
    <t>MA_53</t>
  </si>
  <si>
    <t>SC8_5.6</t>
  </si>
  <si>
    <t>SC8_5.7</t>
  </si>
  <si>
    <t>TALADRO PERCUTOR 3/4"</t>
  </si>
  <si>
    <t>MA_54</t>
  </si>
  <si>
    <t>MA_55</t>
  </si>
  <si>
    <t>DISPENSADOR JABON 1000ML, ANTIVANDALICO EMPOTRADO</t>
  </si>
  <si>
    <t>SC8_5.8</t>
  </si>
  <si>
    <t>ESPEJO CRISTAL incoloro BISELADO 4MM</t>
  </si>
  <si>
    <t>MA_56</t>
  </si>
  <si>
    <t>SC8_5.9</t>
  </si>
  <si>
    <t>SC8_5.11</t>
  </si>
  <si>
    <t>MA_58</t>
  </si>
  <si>
    <t>MA_59</t>
  </si>
  <si>
    <t>SC8_5.12</t>
  </si>
  <si>
    <t>SC8_5.13</t>
  </si>
  <si>
    <t>MA_60</t>
  </si>
  <si>
    <t>SC8_5.14</t>
  </si>
  <si>
    <t>MA_61</t>
  </si>
  <si>
    <t>MA_62</t>
  </si>
  <si>
    <t>MA_63</t>
  </si>
  <si>
    <t>MA_64</t>
  </si>
  <si>
    <t>MA_65</t>
  </si>
  <si>
    <t>SC8_6.1.1</t>
  </si>
  <si>
    <t>MA_66</t>
  </si>
  <si>
    <t>MA_67</t>
  </si>
  <si>
    <t>MA_68</t>
  </si>
  <si>
    <t>SC8_6.1.2</t>
  </si>
  <si>
    <t>TAPON DE PRUEBA 2"PVC SANITARIO S/NORMA ICONTEC</t>
  </si>
  <si>
    <t>SC8_6.1.3</t>
  </si>
  <si>
    <t>MA_69</t>
  </si>
  <si>
    <t>SC8_6.1.4</t>
  </si>
  <si>
    <t>SC8_6.1.5</t>
  </si>
  <si>
    <t>MA_70</t>
  </si>
  <si>
    <t>SC8_6.1.6</t>
  </si>
  <si>
    <t>MA_71</t>
  </si>
  <si>
    <t>SC8_6.1.7</t>
  </si>
  <si>
    <t>MA_72</t>
  </si>
  <si>
    <t>MA_73</t>
  </si>
  <si>
    <t>MA_74</t>
  </si>
  <si>
    <t>SC8_6.1.8</t>
  </si>
  <si>
    <t>MA_75</t>
  </si>
  <si>
    <t>MA_76</t>
  </si>
  <si>
    <t>MA_78</t>
  </si>
  <si>
    <t>MA_79</t>
  </si>
  <si>
    <t>SC8_6.1.9</t>
  </si>
  <si>
    <t>SC8_6.2.1</t>
  </si>
  <si>
    <t>UNION PRESIÓN Ø 1/2"PVC S/NORMA ICONTEC</t>
  </si>
  <si>
    <t>MA_80</t>
  </si>
  <si>
    <t>MA_220</t>
  </si>
  <si>
    <t>SC8_6.2.2</t>
  </si>
  <si>
    <t>MA_81</t>
  </si>
  <si>
    <t>SC8_6.2.3</t>
  </si>
  <si>
    <t>MA_221</t>
  </si>
  <si>
    <t>MA_85</t>
  </si>
  <si>
    <t>MA_89</t>
  </si>
  <si>
    <t>MA_90</t>
  </si>
  <si>
    <t>MA_87</t>
  </si>
  <si>
    <t>SC8_6.2.4</t>
  </si>
  <si>
    <t>SC8_6.2.5</t>
  </si>
  <si>
    <t>MA_88</t>
  </si>
  <si>
    <t>SC8_6.2.6</t>
  </si>
  <si>
    <t>SC8_6.2.7</t>
  </si>
  <si>
    <t>SC8_8.1</t>
  </si>
  <si>
    <t>MA_109</t>
  </si>
  <si>
    <t>MA_110</t>
  </si>
  <si>
    <t>MA_111</t>
  </si>
  <si>
    <t>MO_13</t>
  </si>
  <si>
    <t>SC8_8.2</t>
  </si>
  <si>
    <t>MA_112</t>
  </si>
  <si>
    <t>MA_113</t>
  </si>
  <si>
    <t>SC8_8.3</t>
  </si>
  <si>
    <t xml:space="preserve">1 CUERPO FIJO 2.32MX2,50M
1 CUERPO FIJO 3.12 X2,50M
1 NAVE BATIENTE O PUERTA 0,70MX 2,50 0 </t>
  </si>
  <si>
    <t>PUERTA VENTANA FIJA BATIENTE EN VIDRIO TEMPLADO PARA  SALA DE MATERNIDAD
1 CUERPO FIJO 0,50MX2,50M
1 NAVE BATIENTE O PUERTA 0,70MX 2,50</t>
  </si>
  <si>
    <t>SC8_8.6</t>
  </si>
  <si>
    <t>VENTANA FIJA BATIENTE EN VIDRIO TEMPLADO PARA ACCESO PRINICPAL DE OFICINA
1 NAVE 1.34MX2.50M</t>
  </si>
  <si>
    <t>MA_116</t>
  </si>
  <si>
    <t>SC8_9.1.1</t>
  </si>
  <si>
    <t>MA_117</t>
  </si>
  <si>
    <t>MA_118</t>
  </si>
  <si>
    <t>MA_119</t>
  </si>
  <si>
    <t>MA_120</t>
  </si>
  <si>
    <t>MA_121</t>
  </si>
  <si>
    <t>MA_122</t>
  </si>
  <si>
    <t>MA_123</t>
  </si>
  <si>
    <t>MA_124</t>
  </si>
  <si>
    <t>MA_125</t>
  </si>
  <si>
    <t>MA_126</t>
  </si>
  <si>
    <t>MA_127</t>
  </si>
  <si>
    <t>MO_16</t>
  </si>
  <si>
    <t>SC8_9.1.2</t>
  </si>
  <si>
    <t>MA_128</t>
  </si>
  <si>
    <t>SC8_9.1.3</t>
  </si>
  <si>
    <t>SC8_9.2.1</t>
  </si>
  <si>
    <t>MA_129</t>
  </si>
  <si>
    <t>MA_130</t>
  </si>
  <si>
    <t>SC8_9.2.2</t>
  </si>
  <si>
    <t>SC8_9.2.3</t>
  </si>
  <si>
    <t>MA_136</t>
  </si>
  <si>
    <t>Lampara Led Panel 60x60cm 48w Ilumax</t>
  </si>
  <si>
    <t>SC8_9.2.4</t>
  </si>
  <si>
    <t>Lampara Led CIRCULAR 20 W</t>
  </si>
  <si>
    <t>MA_222</t>
  </si>
  <si>
    <t>SC8_9.2.5</t>
  </si>
  <si>
    <t>Lampara Led LINEAL 120X30 + MARCO</t>
  </si>
  <si>
    <t>MA_223</t>
  </si>
  <si>
    <t>SC8_9.2.6</t>
  </si>
  <si>
    <t>SC8_9.2.7</t>
  </si>
  <si>
    <t>ALAMBRE AISLADO #14 THHN-THWN 90  600V</t>
  </si>
  <si>
    <t>BOQUILLAS  COD  ½ "+ TUERCA PARA TUB. METALICA</t>
  </si>
  <si>
    <t>ROSETA (PLAFON)  PORCELANA</t>
  </si>
  <si>
    <t>TUBO CONDUIT 1/2" PVC 3MTS</t>
  </si>
  <si>
    <t>ALAMBRE AISLADO #12 THHN-THWN 90  600V</t>
  </si>
  <si>
    <t>MA_224</t>
  </si>
  <si>
    <t>MA_225</t>
  </si>
  <si>
    <t>MA_226</t>
  </si>
  <si>
    <t>MA_227</t>
  </si>
  <si>
    <t>MA_228</t>
  </si>
  <si>
    <t>SC8_9.2.8</t>
  </si>
  <si>
    <t>SC8_9.2.9</t>
  </si>
  <si>
    <t>TUBO EMT  1"  L=3M</t>
  </si>
  <si>
    <t>MA_229</t>
  </si>
  <si>
    <t>SC8_9.2.10</t>
  </si>
  <si>
    <t>TUBO EMT Ø 2 "  L=3M</t>
  </si>
  <si>
    <t>MA_230</t>
  </si>
  <si>
    <t>SC8_9.2.11</t>
  </si>
  <si>
    <t>Cable FTP categoría 6A blindado.</t>
  </si>
  <si>
    <t>MA_231</t>
  </si>
  <si>
    <t>SC8_9.2.12</t>
  </si>
  <si>
    <t>SC8_9.2.13</t>
  </si>
  <si>
    <t>INTERRUPTOR DOBLE LUZ PILOTO</t>
  </si>
  <si>
    <t>MA_232</t>
  </si>
  <si>
    <t>SC8_9.2.14</t>
  </si>
  <si>
    <t>Caja de Paso 20X20X10 cm C20</t>
  </si>
  <si>
    <t>SC8_9.2.15</t>
  </si>
  <si>
    <t>MA_233</t>
  </si>
  <si>
    <t>MA_234</t>
  </si>
  <si>
    <t>SC8_9.2.16</t>
  </si>
  <si>
    <t>TUBO EMT  1 1/2 " L=3M</t>
  </si>
  <si>
    <t>SC8_9.2.17</t>
  </si>
  <si>
    <t>Caja Metalica de Paso 15cm x 15cm x 10cm Chapa Plastica</t>
  </si>
  <si>
    <t>MA_235</t>
  </si>
  <si>
    <t>SC8_9.2.18</t>
  </si>
  <si>
    <t>MA_168</t>
  </si>
  <si>
    <t>SC8_9.2.19</t>
  </si>
  <si>
    <t>ALAMBRE Cu DESNUDO #12 AWG</t>
  </si>
  <si>
    <t>MA_236</t>
  </si>
  <si>
    <t>SC8_9.2.20</t>
  </si>
  <si>
    <t>CABLE ENCAUCHETADO DE 3 X 18</t>
  </si>
  <si>
    <t>MA_237</t>
  </si>
  <si>
    <t>SC8_9.2.21</t>
  </si>
  <si>
    <t>MA_238</t>
  </si>
  <si>
    <t xml:space="preserve">Cable De Cobre Libre De Halogeno #12 </t>
  </si>
  <si>
    <t>SC8_9.3.1</t>
  </si>
  <si>
    <t>MA_147</t>
  </si>
  <si>
    <t>SC8_9.3.2</t>
  </si>
  <si>
    <t>MA_148</t>
  </si>
  <si>
    <t>SC8_9.3.3</t>
  </si>
  <si>
    <t>MA_149</t>
  </si>
  <si>
    <t>SC8_9.3.4</t>
  </si>
  <si>
    <t>MA_150</t>
  </si>
  <si>
    <t>MA_151</t>
  </si>
  <si>
    <t>MA_152</t>
  </si>
  <si>
    <t>MA_153</t>
  </si>
  <si>
    <t>MA_154</t>
  </si>
  <si>
    <t>MA_155</t>
  </si>
  <si>
    <t>MA_156</t>
  </si>
  <si>
    <t>MA_157</t>
  </si>
  <si>
    <t>MA_158</t>
  </si>
  <si>
    <t>SC8_9.4.1</t>
  </si>
  <si>
    <t>MA_159</t>
  </si>
  <si>
    <t>MA_160</t>
  </si>
  <si>
    <t>MA_161</t>
  </si>
  <si>
    <t>MA_162</t>
  </si>
  <si>
    <t>MA_163</t>
  </si>
  <si>
    <t>MA_164</t>
  </si>
  <si>
    <t>MA_165</t>
  </si>
  <si>
    <t>MA_166</t>
  </si>
  <si>
    <t>MA_167</t>
  </si>
  <si>
    <t>SC8_9.4.2</t>
  </si>
  <si>
    <t>SC8_9.4.3</t>
  </si>
  <si>
    <t>MA_169</t>
  </si>
  <si>
    <t>SC8_10.01</t>
  </si>
  <si>
    <t>EQ_6</t>
  </si>
  <si>
    <t>EQ_12</t>
  </si>
  <si>
    <t>SC8_10.02</t>
  </si>
  <si>
    <t>SC8_13</t>
  </si>
  <si>
    <t>CERTIFICADO RETIE-RETILAP</t>
  </si>
  <si>
    <t>MA_239</t>
  </si>
  <si>
    <t xml:space="preserve">CONSORCIO SOACUN                </t>
  </si>
  <si>
    <t>INGSERVIS SM S.A.S</t>
  </si>
  <si>
    <t xml:space="preserve"> IPSE-IMC-020-2023</t>
  </si>
  <si>
    <t>322-2023</t>
  </si>
  <si>
    <r>
      <rPr>
        <b/>
        <sz val="11"/>
        <color theme="1"/>
        <rFont val="Calibri"/>
        <family val="2"/>
        <scheme val="minor"/>
      </rPr>
      <t>Objeto:</t>
    </r>
    <r>
      <rPr>
        <sz val="11"/>
        <color theme="1"/>
        <rFont val="Calibri"/>
        <family val="2"/>
        <scheme val="minor"/>
      </rPr>
      <t xml:space="preserve"> "REALIZAR EL MANTENIMIENTO Y ADECUACIÓN DE LAS INSTALACIONES DEL IPSE UBICADAS EN LAS SEDES AV. PRIMERA, SOACHA, CALLE 99 Y CALLE 84 ( FASE2) UBICADAS EN LA CIUDAD DE BOGOTÁ D.C. Y EL MUNICIPIO DE SOACHA, CUNDINAMARCA”</t>
    </r>
  </si>
  <si>
    <t>Objeto: "REALIZAR EL MANTENIMIENTO Y ADECUACIÓN DE LAS INSTALACIONES DEL IPSE UBICADAS EN LAS SEDES AV. PRIMERA, SOACHA, CALLE 99 Y CALLE 84 ( FASE2) UBICADAS EN LA CIUDAD DE BOGOTÁ D.C. Y EL MUNICIPIO DE SOACHA, CUNDINAMARCA”</t>
  </si>
  <si>
    <t>Observacion</t>
  </si>
  <si>
    <t>SC8_11.2</t>
  </si>
  <si>
    <t>En el APU, La tuberia no tiene Desperdicio, se podria incluir un porcentaje</t>
  </si>
  <si>
    <t>Se evidencia APU, no hay observaciones</t>
  </si>
  <si>
    <t>Se evidencia APU con precio diferente al presupuesto</t>
  </si>
  <si>
    <t>Se evidencia APU, en materiales no se esta teniendo en cuenta ninguna clase de electrodo para soldadura</t>
  </si>
  <si>
    <t>Se evidencia APU, la actividad contempla un bajo rendimiento para el impermeablizante de mortero, y bajo rendimiento de la cuadrilla.</t>
  </si>
  <si>
    <t>Se evidencia APU, materiales no tienen desperdicio, es recomendable manejar un porcentaje, la mano de obra tiene  un rendimiento muy bajo</t>
  </si>
  <si>
    <t>Se evidencia APU, en materiales faltaria incluir soldadura y limpiador de PVC.</t>
  </si>
  <si>
    <t>Se envidencia APU, alcance similar a SSO5.2, SC9_4.2</t>
  </si>
  <si>
    <t>Se evidencia APU, Alcance repetido en otro item (SC9-4.1), con diferente precio</t>
  </si>
  <si>
    <t>Se evidencia APU, Alcance repetido en otro item (SC9-4.2), con diferente precio</t>
  </si>
  <si>
    <t>Se envidencia APU, la tuberia no tiene desperdicio, es recomendable un porcentaje</t>
  </si>
  <si>
    <t>Se evidencia APU,  Tuberia contemplada sin desperdicio, cruce de materiales con diferente precio con items, SC8_6.1.2, SC8_6.1.3</t>
  </si>
  <si>
    <t>Se evidencia APU, cruce de materiales con diferente precio con items, SSO5.6, SSO5.7 y SSO5.8</t>
  </si>
  <si>
    <t>Se evidencia APU, los materiales no estan teniendo en cuenta un porcentaje de desperdicio</t>
  </si>
  <si>
    <t>Se evidencia APU, Alcance repetido en otro item (SS9_1.1), con diferente precio, diferencia entre rendimientos</t>
  </si>
  <si>
    <t>Se evidencia APU, Alcance repetido en otro item (SSO1.9), con diferente precio, diferencia entre rendimientos</t>
  </si>
  <si>
    <t>Se evidencia APU, no esta includas las abrazaderas</t>
  </si>
  <si>
    <t>Alcance repetido en otro item (SSO5.2), con diferente precio</t>
  </si>
  <si>
    <t>Alcance repetido en otro item (SS05.4), con diferente precio</t>
  </si>
  <si>
    <t>Alcance repetido en otro item (SC8_3.1.1), con diferente precio, APU con diferencias importantes</t>
  </si>
  <si>
    <t>Alcance repetido en otro item (SC8_12.25), con diferente precio, APU con diferencias importantes</t>
  </si>
  <si>
    <t>Alcance repetido en otro item (SC8_5.1.2), con diferente precio, diferencias importantes en al APU</t>
  </si>
  <si>
    <t>Alcance repetido en otro item (SC8_5.7), con diferente precio, diferencias importantes en al APU</t>
  </si>
  <si>
    <t>Se evidencia APU con valor de presupuesto, Alcance repetido en otros items (SC8_10.02 y SC8_11.2), con diferente precio</t>
  </si>
  <si>
    <t>Alcance repetido en otro item (SC9_2.9), con diferente precio</t>
  </si>
  <si>
    <t>Alcance repetido en otro item (SC9_2.4), con diferente precio</t>
  </si>
  <si>
    <t>Alcance repetido en otro item (SC8_5.1.3), con diferente precio, diferencias importantes en el APU</t>
  </si>
  <si>
    <t>Alcance repetido en otros items (SAC1.21 y SC8_11.2), con diferente precio</t>
  </si>
  <si>
    <t>Alcance repetido en otro item (SC8_11.3), con diferente precio</t>
  </si>
  <si>
    <t>Alcance repetido en otro item (SC8_5.8), con diferente precio,  diferencias importantes en el APU</t>
  </si>
  <si>
    <t>Alcance repetido en otros items (SC8_10.02 y SAC1.21), con diferente precio</t>
  </si>
  <si>
    <t>Alcance repetido en otro item (SC8_13), con diferente precio</t>
  </si>
  <si>
    <t>Alcance repetido en otro item (SC8_5.1.1), con diferente precio, diferencias importantes en al APU</t>
  </si>
  <si>
    <t>Alcance repetido en otro item (SC8_5.6), con diferente precio, diferencias importantes en al APU</t>
  </si>
  <si>
    <t>Se evidencia APU, diferencia de precio con el del presupuesto</t>
  </si>
  <si>
    <t>Se evidencia APU, la cantidad implementada en materiales es muy alta para una salida de datos, justificar cada uno de los items puestos en el capitulo de materiales, la cantidad de items que se emplearan, el rendimiento de la cuadrilla esta demasiado alto, actividad fuera de precio de mercado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</si>
</sst>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 #,##0.00_-;_-* &quot;-&quot;??_-;_-@_-"/>
    <numFmt numFmtId="165" formatCode="_-&quot;$&quot;\ * #,##0.00_-;\-&quot;$&quot;\ * #,##0.00_-;_-&quot;$&quot;\ * &quot;-&quot;??_-;_-@_-"/>
    <numFmt numFmtId="166" formatCode="#,##0.00_ ;[Red]\-#,##0.00\ "/>
    <numFmt numFmtId="167" formatCode="0.0%"/>
    <numFmt numFmtId="168" formatCode="_-[$$-240A]\ * #,##0.00_-;\-[$$-240A]\ * #,##0.00_-;_-[$$-240A]\ * &quot;-&quot;??_-;_-@_-"/>
    <numFmt numFmtId="169" formatCode="_-&quot;$&quot;\ * #,##0.000_-;\-&quot;$&quot;\ * #,##0.000_-;_-&quot;$&quot;\ * &quot;-&quot;??_-;_-@_-"/>
    <numFmt numFmtId="170" formatCode="_-&quot;$&quot;\ * #,##0.0000000_-;\-&quot;$&quot;\ * #,##0.0000000_-;_-&quot;$&quot;\ * &quot;-&quot;??_-;_-@_-"/>
    <numFmt numFmtId="171" formatCode="_-* #,##0.000_-;\-* #,##0.000_-;_-* &quot;-&quot;???_-;_-@_-"/>
    <numFmt numFmtId="172" formatCode="#,##0.000"/>
    <numFmt numFmtId="173" formatCode="0.000"/>
  </numFmts>
  <fonts count="33" x14ac:knownFonts="1">
    <font>
      <sz val="11"/>
      <color theme="1"/>
      <name val="Calibri"/>
      <family val="2"/>
      <scheme val="minor"/>
    </font>
    <font>
      <sz val="11"/>
      <color theme="1"/>
      <name val="Calibri"/>
      <family val="2"/>
      <scheme val="minor"/>
    </font>
    <font>
      <sz val="9"/>
      <name val="Arial"/>
      <family val="2"/>
    </font>
    <font>
      <sz val="11"/>
      <name val="Calibri"/>
      <family val="2"/>
      <scheme val="minor"/>
    </font>
    <font>
      <sz val="12"/>
      <color theme="1"/>
      <name val="Arial"/>
      <family val="2"/>
    </font>
    <font>
      <b/>
      <sz val="14"/>
      <color theme="1"/>
      <name val="Arial"/>
      <family val="2"/>
    </font>
    <font>
      <b/>
      <sz val="12"/>
      <color theme="1"/>
      <name val="Arial"/>
      <family val="2"/>
    </font>
    <font>
      <b/>
      <sz val="12"/>
      <name val="Arial"/>
      <family val="2"/>
    </font>
    <font>
      <sz val="12"/>
      <name val="Arial"/>
      <family val="2"/>
    </font>
    <font>
      <sz val="12"/>
      <color rgb="FF000000"/>
      <name val="Arial"/>
      <family val="2"/>
    </font>
    <font>
      <b/>
      <sz val="9"/>
      <name val="Arial"/>
      <family val="2"/>
    </font>
    <font>
      <b/>
      <sz val="11"/>
      <color theme="1"/>
      <name val="Calibri"/>
      <family val="2"/>
      <scheme val="minor"/>
    </font>
    <font>
      <sz val="10"/>
      <color rgb="FF000000"/>
      <name val="Times New Roman"/>
      <family val="1"/>
    </font>
    <font>
      <b/>
      <sz val="10"/>
      <name val="Calibri Light"/>
      <family val="2"/>
      <scheme val="major"/>
    </font>
    <font>
      <sz val="10"/>
      <color theme="1"/>
      <name val="Calibri Light"/>
      <family val="2"/>
      <scheme val="major"/>
    </font>
    <font>
      <sz val="10"/>
      <name val="Calibri Light"/>
      <family val="2"/>
      <scheme val="major"/>
    </font>
    <font>
      <b/>
      <sz val="10"/>
      <color theme="1"/>
      <name val="Calibri Light"/>
      <family val="2"/>
      <scheme val="major"/>
    </font>
    <font>
      <sz val="10"/>
      <color rgb="FF000000"/>
      <name val="Calibri Light"/>
      <family val="2"/>
      <scheme val="major"/>
    </font>
    <font>
      <b/>
      <sz val="11"/>
      <name val="Calibri"/>
      <family val="2"/>
      <scheme val="minor"/>
    </font>
    <font>
      <b/>
      <sz val="10"/>
      <color rgb="FFFF0000"/>
      <name val="Calibri Light"/>
      <family val="2"/>
      <scheme val="major"/>
    </font>
    <font>
      <sz val="10"/>
      <color rgb="FFFF0000"/>
      <name val="Calibri Light"/>
      <family val="2"/>
      <scheme val="major"/>
    </font>
    <font>
      <sz val="10"/>
      <color theme="1"/>
      <name val="Calibri"/>
      <family val="2"/>
      <scheme val="minor"/>
    </font>
    <font>
      <sz val="10"/>
      <name val="Calibri"/>
      <family val="2"/>
      <scheme val="minor"/>
    </font>
    <font>
      <b/>
      <sz val="11"/>
      <color rgb="FF000000"/>
      <name val="Calibri"/>
      <family val="2"/>
      <scheme val="minor"/>
    </font>
    <font>
      <b/>
      <sz val="9"/>
      <name val="Calibri Light"/>
      <family val="2"/>
      <scheme val="major"/>
    </font>
    <font>
      <b/>
      <sz val="11"/>
      <color rgb="FFFF0000"/>
      <name val="AIGDT"/>
      <charset val="2"/>
    </font>
    <font>
      <b/>
      <sz val="16"/>
      <color theme="1"/>
      <name val="Lucida Calligraphy"/>
      <family val="4"/>
    </font>
    <font>
      <sz val="12"/>
      <color theme="1"/>
      <name val="Times New Roman"/>
      <family val="1"/>
    </font>
    <font>
      <u/>
      <sz val="9"/>
      <name val="Arial"/>
      <family val="2"/>
    </font>
    <font>
      <b/>
      <sz val="10"/>
      <name val="Arial"/>
      <family val="2"/>
    </font>
    <font>
      <sz val="9"/>
      <name val="Verdana"/>
      <family val="2"/>
    </font>
    <font>
      <sz val="8"/>
      <name val="Calibri"/>
      <family val="2"/>
      <scheme val="minor"/>
    </font>
    <font>
      <sz val="14"/>
      <color rgb="FF18191C"/>
      <name val="Arial"/>
      <family val="2"/>
    </font>
  </fonts>
  <fills count="15">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7" tint="0.59999389629810485"/>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FFFF"/>
        <bgColor indexed="64"/>
      </patternFill>
    </fill>
    <fill>
      <patternFill patternType="solid">
        <fgColor theme="5" tint="0.39997558519241921"/>
        <bgColor indexed="64"/>
      </patternFill>
    </fill>
    <fill>
      <patternFill patternType="solid">
        <fgColor rgb="FFFF9F89"/>
        <bgColor indexed="64"/>
      </patternFill>
    </fill>
    <fill>
      <patternFill patternType="solid">
        <fgColor theme="4" tint="0.79998168889431442"/>
        <bgColor theme="4" tint="0.79998168889431442"/>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00"/>
        <bgColor indexed="64"/>
      </patternFill>
    </fill>
    <fill>
      <patternFill patternType="solid">
        <fgColor rgb="FFFFC000"/>
        <bgColor indexed="64"/>
      </patternFill>
    </fill>
  </fills>
  <borders count="37">
    <border>
      <left/>
      <right/>
      <top/>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auto="1"/>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right style="medium">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double">
        <color indexed="64"/>
      </right>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theme="4" tint="0.39997558519241921"/>
      </top>
      <bottom style="thin">
        <color theme="4" tint="0.39997558519241921"/>
      </bottom>
      <diagonal/>
    </border>
    <border>
      <left style="hair">
        <color indexed="64"/>
      </left>
      <right/>
      <top/>
      <bottom/>
      <diagonal/>
    </border>
    <border>
      <left style="double">
        <color indexed="64"/>
      </left>
      <right style="hair">
        <color indexed="64"/>
      </right>
      <top style="hair">
        <color indexed="64"/>
      </top>
      <bottom/>
      <diagonal/>
    </border>
    <border>
      <left/>
      <right/>
      <top/>
      <bottom style="thin">
        <color theme="4" tint="0.39997558519241921"/>
      </bottom>
      <diagonal/>
    </border>
    <border>
      <left/>
      <right style="thin">
        <color theme="4" tint="0.39997558519241921"/>
      </right>
      <top/>
      <bottom style="thin">
        <color theme="4" tint="0.39997558519241921"/>
      </bottom>
      <diagonal/>
    </border>
    <border>
      <left/>
      <right/>
      <top style="thin">
        <color theme="4" tint="0.39997558519241921"/>
      </top>
      <bottom/>
      <diagonal/>
    </border>
    <border>
      <left style="hair">
        <color indexed="64"/>
      </left>
      <right style="hair">
        <color indexed="64"/>
      </right>
      <top style="hair">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diagonal/>
    </border>
  </borders>
  <cellStyleXfs count="6">
    <xf numFmtId="0" fontId="0" fillId="0" borderId="0"/>
    <xf numFmtId="164"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0" fontId="12" fillId="0" borderId="0"/>
    <xf numFmtId="165" fontId="1" fillId="0" borderId="0" applyFont="0" applyFill="0" applyBorder="0" applyAlignment="0" applyProtection="0"/>
  </cellStyleXfs>
  <cellXfs count="373">
    <xf numFmtId="0" fontId="0" fillId="0" borderId="0" xfId="0"/>
    <xf numFmtId="0" fontId="0" fillId="2" borderId="0" xfId="0" applyFill="1"/>
    <xf numFmtId="0" fontId="2" fillId="0" borderId="1" xfId="0" applyFont="1" applyBorder="1" applyAlignment="1">
      <alignment horizontal="left" vertical="top" wrapText="1"/>
    </xf>
    <xf numFmtId="0" fontId="2" fillId="0" borderId="2" xfId="0" applyFont="1" applyBorder="1" applyAlignment="1">
      <alignment horizontal="center" vertical="center"/>
    </xf>
    <xf numFmtId="164" fontId="2" fillId="0" borderId="2" xfId="1" applyFont="1" applyBorder="1" applyAlignment="1" applyProtection="1">
      <alignment horizontal="right" vertical="center"/>
      <protection hidden="1"/>
    </xf>
    <xf numFmtId="0" fontId="3" fillId="2" borderId="0" xfId="0" applyFont="1" applyFill="1" applyAlignment="1">
      <alignment horizontal="center"/>
    </xf>
    <xf numFmtId="0" fontId="4" fillId="2" borderId="0" xfId="0" applyFont="1" applyFill="1"/>
    <xf numFmtId="0" fontId="4" fillId="2" borderId="0" xfId="0" applyFont="1" applyFill="1" applyAlignment="1">
      <alignment horizontal="center"/>
    </xf>
    <xf numFmtId="165" fontId="4" fillId="2" borderId="0" xfId="2" applyFont="1" applyFill="1"/>
    <xf numFmtId="0" fontId="4" fillId="2" borderId="0" xfId="0" applyFont="1" applyFill="1" applyAlignment="1">
      <alignment vertical="center"/>
    </xf>
    <xf numFmtId="0" fontId="4" fillId="2" borderId="0" xfId="0" applyFont="1" applyFill="1" applyAlignment="1">
      <alignment vertical="center" wrapText="1"/>
    </xf>
    <xf numFmtId="0" fontId="6" fillId="4" borderId="11" xfId="0" applyFont="1" applyFill="1" applyBorder="1" applyAlignment="1">
      <alignment vertical="center"/>
    </xf>
    <xf numFmtId="0" fontId="6" fillId="4" borderId="12" xfId="0" applyFont="1" applyFill="1" applyBorder="1" applyAlignment="1">
      <alignment vertical="center"/>
    </xf>
    <xf numFmtId="165" fontId="4" fillId="4" borderId="13" xfId="2" applyFont="1" applyFill="1" applyBorder="1" applyAlignment="1">
      <alignment vertical="center"/>
    </xf>
    <xf numFmtId="0" fontId="6" fillId="2" borderId="0" xfId="0" applyFont="1" applyFill="1" applyAlignment="1">
      <alignment vertical="center"/>
    </xf>
    <xf numFmtId="0" fontId="6" fillId="5" borderId="13" xfId="0" applyFont="1" applyFill="1" applyBorder="1" applyAlignment="1">
      <alignment horizontal="center" vertical="center"/>
    </xf>
    <xf numFmtId="166" fontId="6" fillId="5" borderId="11" xfId="0" applyNumberFormat="1" applyFont="1" applyFill="1" applyBorder="1" applyAlignment="1">
      <alignment horizontal="left" vertical="center" wrapText="1"/>
    </xf>
    <xf numFmtId="165" fontId="6" fillId="5" borderId="13" xfId="2" applyFont="1" applyFill="1" applyBorder="1" applyAlignment="1">
      <alignment vertical="center"/>
    </xf>
    <xf numFmtId="0" fontId="4" fillId="6" borderId="13" xfId="0" applyFont="1" applyFill="1" applyBorder="1" applyAlignment="1">
      <alignment horizontal="center" vertical="center"/>
    </xf>
    <xf numFmtId="0" fontId="4" fillId="2" borderId="13" xfId="0" applyFont="1" applyFill="1" applyBorder="1" applyAlignment="1">
      <alignment vertical="center" wrapText="1"/>
    </xf>
    <xf numFmtId="0" fontId="4" fillId="2" borderId="13" xfId="0" applyFont="1" applyFill="1" applyBorder="1" applyAlignment="1">
      <alignment horizontal="center" vertical="center"/>
    </xf>
    <xf numFmtId="2" fontId="4" fillId="2" borderId="13" xfId="0" applyNumberFormat="1" applyFont="1" applyFill="1" applyBorder="1" applyAlignment="1">
      <alignment horizontal="center" vertical="center"/>
    </xf>
    <xf numFmtId="165" fontId="4" fillId="2" borderId="13" xfId="2" applyFont="1" applyFill="1" applyBorder="1" applyAlignment="1">
      <alignment vertical="center"/>
    </xf>
    <xf numFmtId="165" fontId="4" fillId="3" borderId="13" xfId="2" applyFont="1" applyFill="1" applyBorder="1" applyAlignment="1">
      <alignment vertical="center"/>
    </xf>
    <xf numFmtId="0" fontId="4" fillId="2" borderId="10" xfId="0" applyFont="1" applyFill="1" applyBorder="1" applyAlignment="1">
      <alignment vertical="center" wrapText="1"/>
    </xf>
    <xf numFmtId="166" fontId="4" fillId="2" borderId="10" xfId="0" applyNumberFormat="1" applyFont="1" applyFill="1" applyBorder="1" applyAlignment="1">
      <alignment vertical="center" wrapText="1"/>
    </xf>
    <xf numFmtId="166" fontId="4" fillId="2" borderId="13" xfId="0" applyNumberFormat="1" applyFont="1" applyFill="1" applyBorder="1" applyAlignment="1">
      <alignment vertical="center" wrapText="1"/>
    </xf>
    <xf numFmtId="166" fontId="4" fillId="2" borderId="11" xfId="0" applyNumberFormat="1" applyFont="1" applyFill="1" applyBorder="1" applyAlignment="1">
      <alignment vertical="center" wrapText="1"/>
    </xf>
    <xf numFmtId="0" fontId="6" fillId="5" borderId="10" xfId="0" applyFont="1" applyFill="1" applyBorder="1" applyAlignment="1">
      <alignment horizontal="center" vertical="center"/>
    </xf>
    <xf numFmtId="0" fontId="6" fillId="5" borderId="11" xfId="0" applyFont="1" applyFill="1" applyBorder="1" applyAlignment="1">
      <alignment horizontal="center" vertical="center"/>
    </xf>
    <xf numFmtId="0" fontId="6" fillId="5" borderId="11" xfId="0" applyFont="1" applyFill="1" applyBorder="1" applyAlignment="1">
      <alignment vertical="center"/>
    </xf>
    <xf numFmtId="0" fontId="6" fillId="5" borderId="12" xfId="0" applyFont="1" applyFill="1" applyBorder="1" applyAlignment="1">
      <alignment vertical="center"/>
    </xf>
    <xf numFmtId="166" fontId="4" fillId="2" borderId="11" xfId="0" applyNumberFormat="1" applyFont="1" applyFill="1" applyBorder="1" applyAlignment="1">
      <alignment horizontal="left" vertical="center" wrapText="1"/>
    </xf>
    <xf numFmtId="0" fontId="6" fillId="4" borderId="10" xfId="0" applyFont="1" applyFill="1" applyBorder="1" applyAlignment="1">
      <alignment horizontal="center" vertical="center"/>
    </xf>
    <xf numFmtId="0" fontId="8" fillId="2" borderId="0" xfId="0" applyFont="1" applyFill="1" applyAlignment="1">
      <alignment vertical="center"/>
    </xf>
    <xf numFmtId="0" fontId="8" fillId="6" borderId="13" xfId="0" applyFont="1" applyFill="1" applyBorder="1" applyAlignment="1">
      <alignment horizontal="center" vertical="center"/>
    </xf>
    <xf numFmtId="166" fontId="8" fillId="2" borderId="11" xfId="0" applyNumberFormat="1" applyFont="1" applyFill="1" applyBorder="1" applyAlignment="1">
      <alignment horizontal="left" vertical="center" wrapText="1"/>
    </xf>
    <xf numFmtId="0" fontId="8" fillId="2" borderId="13" xfId="0" applyFont="1" applyFill="1" applyBorder="1" applyAlignment="1">
      <alignment horizontal="center" vertical="center"/>
    </xf>
    <xf numFmtId="2" fontId="8" fillId="2" borderId="13" xfId="0" applyNumberFormat="1" applyFont="1" applyFill="1" applyBorder="1" applyAlignment="1">
      <alignment horizontal="center" vertical="center"/>
    </xf>
    <xf numFmtId="165" fontId="8" fillId="2" borderId="13" xfId="2" applyFont="1" applyFill="1" applyBorder="1" applyAlignment="1">
      <alignment vertical="center"/>
    </xf>
    <xf numFmtId="165" fontId="8" fillId="3" borderId="13" xfId="2" applyFont="1" applyFill="1" applyBorder="1" applyAlignment="1">
      <alignment vertical="center"/>
    </xf>
    <xf numFmtId="165" fontId="6" fillId="4" borderId="13" xfId="2" applyFont="1" applyFill="1" applyBorder="1" applyAlignment="1">
      <alignment vertical="center"/>
    </xf>
    <xf numFmtId="0" fontId="6" fillId="5" borderId="14" xfId="0" applyFont="1" applyFill="1" applyBorder="1" applyAlignment="1">
      <alignment vertical="center"/>
    </xf>
    <xf numFmtId="0" fontId="9" fillId="7" borderId="13" xfId="0" applyFont="1" applyFill="1" applyBorder="1" applyAlignment="1">
      <alignment vertical="center" wrapText="1"/>
    </xf>
    <xf numFmtId="0" fontId="6" fillId="5" borderId="15" xfId="0" applyFont="1" applyFill="1" applyBorder="1" applyAlignment="1">
      <alignment vertical="center"/>
    </xf>
    <xf numFmtId="0" fontId="6" fillId="2" borderId="0" xfId="0" applyFont="1" applyFill="1" applyAlignment="1">
      <alignment wrapText="1"/>
    </xf>
    <xf numFmtId="0" fontId="6" fillId="2" borderId="14" xfId="0" applyFont="1" applyFill="1" applyBorder="1" applyAlignment="1">
      <alignment horizontal="center" vertical="center" wrapText="1"/>
    </xf>
    <xf numFmtId="0" fontId="6" fillId="8" borderId="13" xfId="0" applyFont="1" applyFill="1" applyBorder="1" applyAlignment="1">
      <alignment vertical="center" wrapText="1"/>
    </xf>
    <xf numFmtId="165" fontId="6" fillId="8" borderId="13" xfId="2" applyFont="1" applyFill="1" applyBorder="1" applyAlignment="1">
      <alignment vertical="center" wrapText="1"/>
    </xf>
    <xf numFmtId="0" fontId="4" fillId="2" borderId="0" xfId="0" applyFont="1" applyFill="1" applyAlignment="1">
      <alignment horizontal="center" vertical="center"/>
    </xf>
    <xf numFmtId="9" fontId="6" fillId="2" borderId="13" xfId="2" applyNumberFormat="1" applyFont="1" applyFill="1" applyBorder="1" applyAlignment="1">
      <alignment horizontal="center" vertical="center"/>
    </xf>
    <xf numFmtId="165" fontId="6" fillId="2" borderId="13" xfId="2" applyFont="1" applyFill="1" applyBorder="1"/>
    <xf numFmtId="165" fontId="4" fillId="2" borderId="0" xfId="2" applyFont="1" applyFill="1" applyBorder="1"/>
    <xf numFmtId="9" fontId="4" fillId="9" borderId="13" xfId="2" applyNumberFormat="1" applyFont="1" applyFill="1" applyBorder="1" applyAlignment="1">
      <alignment horizontal="center" vertical="center"/>
    </xf>
    <xf numFmtId="165" fontId="4" fillId="9" borderId="13" xfId="2" applyFont="1" applyFill="1" applyBorder="1" applyAlignment="1">
      <alignment vertical="center"/>
    </xf>
    <xf numFmtId="9" fontId="4" fillId="2" borderId="13" xfId="2" applyNumberFormat="1" applyFont="1" applyFill="1" applyBorder="1" applyAlignment="1">
      <alignment horizontal="center" vertical="center"/>
    </xf>
    <xf numFmtId="165" fontId="4" fillId="2" borderId="13" xfId="2" applyFont="1" applyFill="1" applyBorder="1"/>
    <xf numFmtId="0" fontId="6" fillId="2" borderId="0" xfId="0" applyFont="1" applyFill="1" applyAlignment="1">
      <alignment horizontal="center" vertical="center"/>
    </xf>
    <xf numFmtId="9" fontId="6" fillId="8" borderId="13" xfId="2" applyNumberFormat="1" applyFont="1" applyFill="1" applyBorder="1" applyAlignment="1">
      <alignment horizontal="center" vertical="center"/>
    </xf>
    <xf numFmtId="165" fontId="6" fillId="8" borderId="13" xfId="2" applyFont="1" applyFill="1" applyBorder="1" applyAlignment="1">
      <alignment vertical="center"/>
    </xf>
    <xf numFmtId="0" fontId="4" fillId="0" borderId="0" xfId="0" applyFont="1"/>
    <xf numFmtId="165" fontId="4" fillId="0" borderId="0" xfId="2" applyFont="1"/>
    <xf numFmtId="0" fontId="6" fillId="0" borderId="0" xfId="0" applyFont="1" applyAlignment="1">
      <alignment vertical="center"/>
    </xf>
    <xf numFmtId="0" fontId="4" fillId="0" borderId="0" xfId="0" applyFont="1" applyAlignment="1">
      <alignment vertical="center"/>
    </xf>
    <xf numFmtId="0" fontId="6" fillId="0" borderId="0" xfId="0" applyFont="1" applyAlignment="1">
      <alignment wrapText="1"/>
    </xf>
    <xf numFmtId="0" fontId="4" fillId="5" borderId="0" xfId="0" applyFont="1" applyFill="1" applyAlignment="1">
      <alignment vertical="center"/>
    </xf>
    <xf numFmtId="0" fontId="8" fillId="0" borderId="0" xfId="0" applyFont="1" applyAlignment="1">
      <alignment vertical="center"/>
    </xf>
    <xf numFmtId="0" fontId="6" fillId="5" borderId="0" xfId="0" applyFont="1" applyFill="1" applyAlignment="1">
      <alignment vertical="center"/>
    </xf>
    <xf numFmtId="0" fontId="4" fillId="0" borderId="0" xfId="0" applyFont="1" applyAlignment="1">
      <alignment vertical="center" wrapText="1"/>
    </xf>
    <xf numFmtId="0" fontId="4" fillId="6" borderId="14" xfId="0" applyFont="1" applyFill="1" applyBorder="1" applyAlignment="1">
      <alignment horizontal="center" vertical="center"/>
    </xf>
    <xf numFmtId="0" fontId="4" fillId="2" borderId="11" xfId="0" applyFont="1" applyFill="1" applyBorder="1" applyAlignment="1">
      <alignment horizontal="center" vertical="center"/>
    </xf>
    <xf numFmtId="2" fontId="4" fillId="2" borderId="12" xfId="0" applyNumberFormat="1" applyFont="1" applyFill="1" applyBorder="1" applyAlignment="1">
      <alignment horizontal="center" vertical="center"/>
    </xf>
    <xf numFmtId="0" fontId="7" fillId="3" borderId="16" xfId="0" applyFont="1" applyFill="1" applyBorder="1" applyAlignment="1">
      <alignment horizontal="center" vertical="center" wrapText="1"/>
    </xf>
    <xf numFmtId="0" fontId="7" fillId="3" borderId="17" xfId="0" applyFont="1" applyFill="1" applyBorder="1" applyAlignment="1">
      <alignment horizontal="left" vertical="center" wrapText="1"/>
    </xf>
    <xf numFmtId="0" fontId="7" fillId="3" borderId="17" xfId="0" applyFont="1" applyFill="1" applyBorder="1" applyAlignment="1">
      <alignment horizontal="center" vertical="center" wrapText="1"/>
    </xf>
    <xf numFmtId="165" fontId="7" fillId="3" borderId="18" xfId="2" applyFont="1" applyFill="1" applyBorder="1" applyAlignment="1">
      <alignment horizontal="center" vertical="center" wrapText="1"/>
    </xf>
    <xf numFmtId="0" fontId="4" fillId="6" borderId="19" xfId="0" applyFont="1" applyFill="1" applyBorder="1" applyAlignment="1">
      <alignment horizontal="center" vertical="center"/>
    </xf>
    <xf numFmtId="166" fontId="4" fillId="2" borderId="20" xfId="0" applyNumberFormat="1" applyFont="1" applyFill="1" applyBorder="1" applyAlignment="1">
      <alignment vertical="center" wrapText="1"/>
    </xf>
    <xf numFmtId="0" fontId="4" fillId="2" borderId="19" xfId="0" applyFont="1" applyFill="1" applyBorder="1" applyAlignment="1">
      <alignment horizontal="center" vertical="center"/>
    </xf>
    <xf numFmtId="2" fontId="4" fillId="2" borderId="19" xfId="0" applyNumberFormat="1" applyFont="1" applyFill="1" applyBorder="1" applyAlignment="1">
      <alignment horizontal="center" vertical="center"/>
    </xf>
    <xf numFmtId="165" fontId="4" fillId="2" borderId="19" xfId="2" applyFont="1" applyFill="1" applyBorder="1" applyAlignment="1">
      <alignment vertical="center"/>
    </xf>
    <xf numFmtId="165" fontId="4" fillId="3" borderId="19" xfId="2" applyFont="1" applyFill="1" applyBorder="1" applyAlignment="1">
      <alignment vertical="center"/>
    </xf>
    <xf numFmtId="0" fontId="4" fillId="6" borderId="17" xfId="0" applyFont="1" applyFill="1" applyBorder="1" applyAlignment="1">
      <alignment horizontal="center" vertical="center"/>
    </xf>
    <xf numFmtId="0" fontId="4" fillId="2" borderId="17" xfId="0" applyFont="1" applyFill="1" applyBorder="1" applyAlignment="1">
      <alignment horizontal="center" vertical="center"/>
    </xf>
    <xf numFmtId="0" fontId="4" fillId="2" borderId="17" xfId="0" applyFont="1" applyFill="1" applyBorder="1" applyAlignment="1">
      <alignment vertical="center"/>
    </xf>
    <xf numFmtId="165" fontId="4" fillId="3" borderId="17" xfId="0" applyNumberFormat="1" applyFont="1" applyFill="1" applyBorder="1" applyAlignment="1">
      <alignment vertical="center"/>
    </xf>
    <xf numFmtId="0" fontId="2" fillId="0" borderId="0" xfId="0" applyFont="1" applyAlignment="1">
      <alignment horizontal="center" vertical="center"/>
    </xf>
    <xf numFmtId="164" fontId="2" fillId="0" borderId="0" xfId="1" applyFont="1" applyBorder="1" applyAlignment="1" applyProtection="1">
      <alignment horizontal="right"/>
      <protection hidden="1"/>
    </xf>
    <xf numFmtId="0" fontId="13" fillId="3" borderId="13" xfId="0" applyFont="1" applyFill="1" applyBorder="1" applyAlignment="1">
      <alignment horizontal="center" vertical="center"/>
    </xf>
    <xf numFmtId="0" fontId="13" fillId="3" borderId="13" xfId="0" applyFont="1" applyFill="1" applyBorder="1" applyAlignment="1">
      <alignment horizontal="left" vertical="center"/>
    </xf>
    <xf numFmtId="0" fontId="13" fillId="2" borderId="13" xfId="0" applyFont="1" applyFill="1" applyBorder="1" applyAlignment="1">
      <alignment horizontal="center" vertical="center"/>
    </xf>
    <xf numFmtId="166" fontId="13" fillId="2" borderId="13" xfId="0" applyNumberFormat="1" applyFont="1" applyFill="1" applyBorder="1" applyAlignment="1">
      <alignment horizontal="left" vertical="center" wrapText="1"/>
    </xf>
    <xf numFmtId="165" fontId="13" fillId="2" borderId="13" xfId="2" applyFont="1" applyFill="1" applyBorder="1" applyAlignment="1">
      <alignment vertical="center"/>
    </xf>
    <xf numFmtId="0" fontId="14" fillId="2" borderId="13" xfId="0" applyFont="1" applyFill="1" applyBorder="1" applyAlignment="1">
      <alignment horizontal="center" vertical="center"/>
    </xf>
    <xf numFmtId="0" fontId="15" fillId="2" borderId="13" xfId="4" applyFont="1" applyFill="1" applyBorder="1" applyAlignment="1">
      <alignment horizontal="left" vertical="center" wrapText="1"/>
    </xf>
    <xf numFmtId="0" fontId="15" fillId="2" borderId="13" xfId="4" applyFont="1" applyFill="1" applyBorder="1" applyAlignment="1">
      <alignment horizontal="center" vertical="center" wrapText="1"/>
    </xf>
    <xf numFmtId="2" fontId="14" fillId="2" borderId="13" xfId="0" applyNumberFormat="1" applyFont="1" applyFill="1" applyBorder="1" applyAlignment="1">
      <alignment horizontal="center" vertical="center"/>
    </xf>
    <xf numFmtId="165" fontId="14" fillId="2" borderId="13" xfId="2" applyFont="1" applyFill="1" applyBorder="1" applyAlignment="1">
      <alignment vertical="center"/>
    </xf>
    <xf numFmtId="166" fontId="14" fillId="2" borderId="13" xfId="0" applyNumberFormat="1" applyFont="1" applyFill="1" applyBorder="1" applyAlignment="1">
      <alignment horizontal="left" vertical="center" wrapText="1"/>
    </xf>
    <xf numFmtId="166" fontId="14" fillId="2" borderId="13" xfId="0" applyNumberFormat="1" applyFont="1" applyFill="1" applyBorder="1" applyAlignment="1">
      <alignment vertical="center" wrapText="1"/>
    </xf>
    <xf numFmtId="167" fontId="16" fillId="2" borderId="13" xfId="3" applyNumberFormat="1" applyFont="1" applyFill="1" applyBorder="1" applyAlignment="1">
      <alignment vertical="center"/>
    </xf>
    <xf numFmtId="166" fontId="14" fillId="2" borderId="13" xfId="0" applyNumberFormat="1" applyFont="1" applyFill="1" applyBorder="1" applyAlignment="1">
      <alignment horizontal="center" vertical="center" wrapText="1"/>
    </xf>
    <xf numFmtId="165" fontId="16" fillId="2" borderId="23" xfId="2" applyFont="1" applyFill="1" applyBorder="1" applyAlignment="1">
      <alignment vertical="center"/>
    </xf>
    <xf numFmtId="0" fontId="15" fillId="0" borderId="13" xfId="0" applyFont="1" applyBorder="1" applyAlignment="1">
      <alignment vertical="center" wrapText="1"/>
    </xf>
    <xf numFmtId="0" fontId="15" fillId="0" borderId="13" xfId="0" applyFont="1" applyBorder="1" applyAlignment="1">
      <alignment horizontal="left" vertical="center" wrapText="1"/>
    </xf>
    <xf numFmtId="0" fontId="15" fillId="0" borderId="19" xfId="0" applyFont="1" applyBorder="1" applyAlignment="1">
      <alignment vertical="center" wrapText="1"/>
    </xf>
    <xf numFmtId="166" fontId="16" fillId="12" borderId="20" xfId="0" applyNumberFormat="1" applyFont="1" applyFill="1" applyBorder="1" applyAlignment="1">
      <alignment vertical="center" wrapText="1"/>
    </xf>
    <xf numFmtId="166" fontId="16" fillId="12" borderId="14" xfId="0" applyNumberFormat="1" applyFont="1" applyFill="1" applyBorder="1" applyAlignment="1">
      <alignment vertical="center" wrapText="1"/>
    </xf>
    <xf numFmtId="166" fontId="16" fillId="12" borderId="22" xfId="0" applyNumberFormat="1" applyFont="1" applyFill="1" applyBorder="1" applyAlignment="1">
      <alignment vertical="center" wrapText="1"/>
    </xf>
    <xf numFmtId="167" fontId="16" fillId="12" borderId="10" xfId="3" applyNumberFormat="1" applyFont="1" applyFill="1" applyBorder="1" applyAlignment="1">
      <alignment vertical="center"/>
    </xf>
    <xf numFmtId="165" fontId="15" fillId="2" borderId="23" xfId="2" applyFont="1" applyFill="1" applyBorder="1" applyAlignment="1">
      <alignment vertical="center"/>
    </xf>
    <xf numFmtId="0" fontId="16" fillId="12" borderId="10" xfId="0" applyFont="1" applyFill="1" applyBorder="1" applyAlignment="1">
      <alignment vertical="center"/>
    </xf>
    <xf numFmtId="0" fontId="16" fillId="12" borderId="11" xfId="0" applyFont="1" applyFill="1" applyBorder="1" applyAlignment="1">
      <alignment vertical="center"/>
    </xf>
    <xf numFmtId="0" fontId="16" fillId="12" borderId="12" xfId="0" applyFont="1" applyFill="1" applyBorder="1" applyAlignment="1">
      <alignment vertical="center"/>
    </xf>
    <xf numFmtId="165" fontId="13" fillId="12" borderId="13" xfId="2" applyFont="1" applyFill="1" applyBorder="1" applyAlignment="1">
      <alignment vertical="center"/>
    </xf>
    <xf numFmtId="165" fontId="15" fillId="2" borderId="13" xfId="2" applyFont="1" applyFill="1" applyBorder="1" applyAlignment="1">
      <alignment vertical="center"/>
    </xf>
    <xf numFmtId="165" fontId="14" fillId="2" borderId="13" xfId="5" applyFont="1" applyFill="1" applyBorder="1" applyAlignment="1">
      <alignment vertical="center"/>
    </xf>
    <xf numFmtId="166" fontId="15" fillId="2" borderId="13" xfId="0" applyNumberFormat="1" applyFont="1" applyFill="1" applyBorder="1" applyAlignment="1">
      <alignment horizontal="left" vertical="center" wrapText="1"/>
    </xf>
    <xf numFmtId="0" fontId="15" fillId="2" borderId="13" xfId="0" applyFont="1" applyFill="1" applyBorder="1" applyAlignment="1">
      <alignment horizontal="center" vertical="center"/>
    </xf>
    <xf numFmtId="2" fontId="15" fillId="2" borderId="13" xfId="0" applyNumberFormat="1" applyFont="1" applyFill="1" applyBorder="1" applyAlignment="1">
      <alignment horizontal="center" vertical="center"/>
    </xf>
    <xf numFmtId="166" fontId="16" fillId="12" borderId="10" xfId="0" applyNumberFormat="1" applyFont="1" applyFill="1" applyBorder="1" applyAlignment="1">
      <alignment vertical="center" wrapText="1"/>
    </xf>
    <xf numFmtId="166" fontId="16" fillId="12" borderId="11" xfId="0" applyNumberFormat="1" applyFont="1" applyFill="1" applyBorder="1" applyAlignment="1">
      <alignment vertical="center" wrapText="1"/>
    </xf>
    <xf numFmtId="166" fontId="16" fillId="12" borderId="12" xfId="0" applyNumberFormat="1" applyFont="1" applyFill="1" applyBorder="1" applyAlignment="1">
      <alignment vertical="center" wrapText="1"/>
    </xf>
    <xf numFmtId="165" fontId="15" fillId="12" borderId="13" xfId="2" applyFont="1" applyFill="1" applyBorder="1" applyAlignment="1">
      <alignment vertical="center"/>
    </xf>
    <xf numFmtId="0" fontId="13" fillId="0" borderId="13" xfId="0" applyFont="1" applyBorder="1" applyAlignment="1">
      <alignment vertical="center"/>
    </xf>
    <xf numFmtId="166" fontId="15" fillId="2" borderId="13" xfId="0" applyNumberFormat="1" applyFont="1" applyFill="1" applyBorder="1" applyAlignment="1">
      <alignment horizontal="center" vertical="center" wrapText="1"/>
    </xf>
    <xf numFmtId="167" fontId="16" fillId="2" borderId="23" xfId="3" applyNumberFormat="1" applyFont="1" applyFill="1" applyBorder="1" applyAlignment="1">
      <alignment vertical="center"/>
    </xf>
    <xf numFmtId="0" fontId="14" fillId="0" borderId="13" xfId="0" applyFont="1" applyBorder="1" applyAlignment="1">
      <alignment vertical="center" wrapText="1"/>
    </xf>
    <xf numFmtId="167" fontId="16" fillId="12" borderId="13" xfId="3" applyNumberFormat="1" applyFont="1" applyFill="1" applyBorder="1" applyAlignment="1">
      <alignment vertical="center"/>
    </xf>
    <xf numFmtId="0" fontId="14" fillId="2" borderId="13" xfId="0" applyFont="1" applyFill="1" applyBorder="1" applyAlignment="1">
      <alignment vertical="center" wrapText="1"/>
    </xf>
    <xf numFmtId="168" fontId="17" fillId="2" borderId="13" xfId="0" applyNumberFormat="1" applyFont="1" applyFill="1" applyBorder="1" applyAlignment="1">
      <alignment horizontal="left" vertical="center" wrapText="1"/>
    </xf>
    <xf numFmtId="0" fontId="14" fillId="0" borderId="10" xfId="0" applyFont="1" applyBorder="1" applyAlignment="1">
      <alignment vertical="center" wrapText="1"/>
    </xf>
    <xf numFmtId="0" fontId="14" fillId="0" borderId="13" xfId="0" applyFont="1" applyBorder="1" applyAlignment="1">
      <alignment horizontal="center" vertical="center" wrapText="1"/>
    </xf>
    <xf numFmtId="2" fontId="14" fillId="0" borderId="13" xfId="0" applyNumberFormat="1" applyFont="1" applyBorder="1" applyAlignment="1">
      <alignment horizontal="center" vertical="center" wrapText="1"/>
    </xf>
    <xf numFmtId="0" fontId="15" fillId="0" borderId="13" xfId="0" applyFont="1" applyBorder="1" applyAlignment="1">
      <alignment horizontal="center" vertical="center" wrapText="1"/>
    </xf>
    <xf numFmtId="2" fontId="15" fillId="0" borderId="13" xfId="0" applyNumberFormat="1" applyFont="1" applyBorder="1" applyAlignment="1">
      <alignment horizontal="center" vertical="center" wrapText="1"/>
    </xf>
    <xf numFmtId="0" fontId="15" fillId="0" borderId="19" xfId="0" applyFont="1" applyBorder="1" applyAlignment="1">
      <alignment horizontal="center" vertical="center" wrapText="1"/>
    </xf>
    <xf numFmtId="2" fontId="15" fillId="0" borderId="19" xfId="0" applyNumberFormat="1" applyFont="1" applyBorder="1" applyAlignment="1">
      <alignment horizontal="center" vertical="center" wrapText="1"/>
    </xf>
    <xf numFmtId="168" fontId="16" fillId="11" borderId="13" xfId="0" applyNumberFormat="1" applyFont="1" applyFill="1" applyBorder="1" applyAlignment="1">
      <alignment vertical="center"/>
    </xf>
    <xf numFmtId="168" fontId="14" fillId="12" borderId="13" xfId="5" applyNumberFormat="1" applyFont="1" applyFill="1" applyBorder="1" applyAlignment="1">
      <alignment vertical="center"/>
    </xf>
    <xf numFmtId="0" fontId="17" fillId="2" borderId="13" xfId="0" applyFont="1" applyFill="1" applyBorder="1" applyAlignment="1">
      <alignment vertical="center" wrapText="1"/>
    </xf>
    <xf numFmtId="0" fontId="15" fillId="2" borderId="13" xfId="0" applyFont="1" applyFill="1" applyBorder="1" applyAlignment="1">
      <alignment vertical="center" wrapText="1"/>
    </xf>
    <xf numFmtId="0" fontId="14" fillId="2" borderId="13" xfId="0" applyFont="1" applyFill="1" applyBorder="1" applyAlignment="1">
      <alignment vertical="center"/>
    </xf>
    <xf numFmtId="165" fontId="14" fillId="0" borderId="13" xfId="2" applyFont="1" applyBorder="1" applyAlignment="1">
      <alignment horizontal="center" vertical="center" wrapText="1"/>
    </xf>
    <xf numFmtId="166" fontId="16" fillId="2" borderId="20" xfId="0" applyNumberFormat="1" applyFont="1" applyFill="1" applyBorder="1" applyAlignment="1">
      <alignment horizontal="left" vertical="center" wrapText="1"/>
    </xf>
    <xf numFmtId="166" fontId="16" fillId="2" borderId="14" xfId="0" applyNumberFormat="1" applyFont="1" applyFill="1" applyBorder="1" applyAlignment="1">
      <alignment horizontal="left" vertical="center" wrapText="1"/>
    </xf>
    <xf numFmtId="166" fontId="16" fillId="2" borderId="22" xfId="0" applyNumberFormat="1" applyFont="1" applyFill="1" applyBorder="1" applyAlignment="1">
      <alignment horizontal="left" vertical="center" wrapText="1"/>
    </xf>
    <xf numFmtId="0" fontId="15" fillId="0" borderId="10" xfId="0" applyFont="1" applyBorder="1" applyAlignment="1">
      <alignment horizontal="left" vertical="center" wrapText="1"/>
    </xf>
    <xf numFmtId="0" fontId="15" fillId="0" borderId="11" xfId="0" applyFont="1" applyBorder="1" applyAlignment="1">
      <alignment horizontal="left" vertical="center" wrapText="1"/>
    </xf>
    <xf numFmtId="0" fontId="15" fillId="0" borderId="12" xfId="0" applyFont="1" applyBorder="1" applyAlignment="1">
      <alignment horizontal="left" vertical="center" wrapText="1"/>
    </xf>
    <xf numFmtId="166" fontId="16" fillId="12" borderId="10" xfId="0" applyNumberFormat="1" applyFont="1" applyFill="1" applyBorder="1" applyAlignment="1">
      <alignment horizontal="left" vertical="center" wrapText="1"/>
    </xf>
    <xf numFmtId="166" fontId="16" fillId="12" borderId="11" xfId="0" applyNumberFormat="1" applyFont="1" applyFill="1" applyBorder="1" applyAlignment="1">
      <alignment horizontal="left" vertical="center" wrapText="1"/>
    </xf>
    <xf numFmtId="166" fontId="16" fillId="12" borderId="12" xfId="0" applyNumberFormat="1" applyFont="1" applyFill="1" applyBorder="1" applyAlignment="1">
      <alignment horizontal="left" vertical="center" wrapText="1"/>
    </xf>
    <xf numFmtId="0" fontId="16" fillId="12" borderId="10" xfId="0" applyFont="1" applyFill="1" applyBorder="1" applyAlignment="1">
      <alignment horizontal="left" vertical="center"/>
    </xf>
    <xf numFmtId="0" fontId="16" fillId="12" borderId="11" xfId="0" applyFont="1" applyFill="1" applyBorder="1" applyAlignment="1">
      <alignment horizontal="left" vertical="center"/>
    </xf>
    <xf numFmtId="0" fontId="16" fillId="12" borderId="12" xfId="0" applyFont="1" applyFill="1" applyBorder="1" applyAlignment="1">
      <alignment horizontal="left" vertical="center"/>
    </xf>
    <xf numFmtId="0" fontId="16" fillId="11" borderId="10" xfId="0" applyFont="1" applyFill="1" applyBorder="1" applyAlignment="1">
      <alignment horizontal="left" vertical="center"/>
    </xf>
    <xf numFmtId="0" fontId="16" fillId="11" borderId="11" xfId="0" applyFont="1" applyFill="1" applyBorder="1" applyAlignment="1">
      <alignment horizontal="left" vertical="center"/>
    </xf>
    <xf numFmtId="0" fontId="16" fillId="11" borderId="12" xfId="0" applyFont="1" applyFill="1" applyBorder="1" applyAlignment="1">
      <alignment horizontal="left" vertical="center"/>
    </xf>
    <xf numFmtId="0" fontId="13" fillId="12" borderId="10" xfId="0" applyFont="1" applyFill="1" applyBorder="1" applyAlignment="1">
      <alignment horizontal="left" vertical="center"/>
    </xf>
    <xf numFmtId="0" fontId="13" fillId="12" borderId="11" xfId="0" applyFont="1" applyFill="1" applyBorder="1" applyAlignment="1">
      <alignment horizontal="left" vertical="center"/>
    </xf>
    <xf numFmtId="0" fontId="13" fillId="12" borderId="12" xfId="0" applyFont="1" applyFill="1" applyBorder="1" applyAlignment="1">
      <alignment horizontal="left" vertical="center"/>
    </xf>
    <xf numFmtId="0" fontId="13" fillId="3" borderId="12" xfId="0" applyFont="1" applyFill="1" applyBorder="1" applyAlignment="1">
      <alignment horizontal="center" vertical="center"/>
    </xf>
    <xf numFmtId="0" fontId="13" fillId="2" borderId="12" xfId="0" applyFont="1" applyFill="1" applyBorder="1" applyAlignment="1">
      <alignment horizontal="center" vertical="center"/>
    </xf>
    <xf numFmtId="0" fontId="14" fillId="2" borderId="12" xfId="0" applyFont="1" applyFill="1" applyBorder="1" applyAlignment="1">
      <alignment horizontal="center" vertical="center"/>
    </xf>
    <xf numFmtId="0" fontId="16" fillId="2" borderId="14" xfId="0" applyFont="1" applyFill="1" applyBorder="1" applyAlignment="1">
      <alignment horizontal="center" vertical="center"/>
    </xf>
    <xf numFmtId="0" fontId="16" fillId="12" borderId="14" xfId="0" applyFont="1" applyFill="1" applyBorder="1" applyAlignment="1">
      <alignment horizontal="center" vertical="center"/>
    </xf>
    <xf numFmtId="0" fontId="16" fillId="12" borderId="11" xfId="0" applyFont="1" applyFill="1" applyBorder="1" applyAlignment="1">
      <alignment horizontal="center" vertical="center"/>
    </xf>
    <xf numFmtId="0" fontId="14" fillId="2" borderId="11" xfId="0" applyFont="1" applyFill="1" applyBorder="1" applyAlignment="1">
      <alignment horizontal="center" vertical="center"/>
    </xf>
    <xf numFmtId="0" fontId="15" fillId="2" borderId="11" xfId="0" applyFont="1" applyFill="1" applyBorder="1" applyAlignment="1">
      <alignment horizontal="center" vertical="center"/>
    </xf>
    <xf numFmtId="0" fontId="14" fillId="12" borderId="11" xfId="0" applyFont="1" applyFill="1" applyBorder="1" applyAlignment="1">
      <alignment horizontal="center" vertical="center"/>
    </xf>
    <xf numFmtId="0" fontId="15" fillId="2" borderId="12" xfId="0" applyFont="1" applyFill="1" applyBorder="1" applyAlignment="1">
      <alignment horizontal="center" vertical="center"/>
    </xf>
    <xf numFmtId="2" fontId="16" fillId="12" borderId="11" xfId="0" applyNumberFormat="1" applyFont="1" applyFill="1" applyBorder="1" applyAlignment="1">
      <alignment horizontal="center" vertical="center"/>
    </xf>
    <xf numFmtId="2" fontId="14" fillId="2" borderId="11" xfId="0" applyNumberFormat="1" applyFont="1" applyFill="1" applyBorder="1" applyAlignment="1">
      <alignment horizontal="center" vertical="center"/>
    </xf>
    <xf numFmtId="2" fontId="16" fillId="11" borderId="11" xfId="0" applyNumberFormat="1" applyFont="1" applyFill="1" applyBorder="1" applyAlignment="1">
      <alignment horizontal="center" vertical="center"/>
    </xf>
    <xf numFmtId="2" fontId="15" fillId="2" borderId="11" xfId="0" applyNumberFormat="1" applyFont="1" applyFill="1" applyBorder="1" applyAlignment="1">
      <alignment horizontal="center" vertical="center"/>
    </xf>
    <xf numFmtId="0" fontId="16" fillId="12" borderId="12" xfId="0" applyFont="1" applyFill="1" applyBorder="1" applyAlignment="1">
      <alignment horizontal="center" vertical="center"/>
    </xf>
    <xf numFmtId="0" fontId="16" fillId="11" borderId="12" xfId="0" applyFont="1" applyFill="1" applyBorder="1" applyAlignment="1">
      <alignment horizontal="center" vertical="center"/>
    </xf>
    <xf numFmtId="165" fontId="13" fillId="3" borderId="10" xfId="2" applyFont="1" applyFill="1" applyBorder="1" applyAlignment="1">
      <alignment horizontal="center" vertical="center"/>
    </xf>
    <xf numFmtId="165" fontId="13" fillId="2" borderId="10" xfId="2" applyFont="1" applyFill="1" applyBorder="1" applyAlignment="1">
      <alignment vertical="center"/>
    </xf>
    <xf numFmtId="165" fontId="14" fillId="2" borderId="10" xfId="2" applyFont="1" applyFill="1" applyBorder="1" applyAlignment="1">
      <alignment vertical="center"/>
    </xf>
    <xf numFmtId="167" fontId="16" fillId="2" borderId="10" xfId="3" applyNumberFormat="1" applyFont="1" applyFill="1" applyBorder="1" applyAlignment="1">
      <alignment vertical="center"/>
    </xf>
    <xf numFmtId="165" fontId="14" fillId="2" borderId="24" xfId="5" applyFont="1" applyFill="1" applyBorder="1" applyAlignment="1">
      <alignment vertical="center"/>
    </xf>
    <xf numFmtId="167" fontId="16" fillId="12" borderId="11" xfId="3" applyNumberFormat="1" applyFont="1" applyFill="1" applyBorder="1" applyAlignment="1">
      <alignment vertical="center"/>
    </xf>
    <xf numFmtId="165" fontId="14" fillId="12" borderId="10" xfId="5" applyFont="1" applyFill="1" applyBorder="1" applyAlignment="1">
      <alignment vertical="center"/>
    </xf>
    <xf numFmtId="165" fontId="14" fillId="2" borderId="10" xfId="5" applyFont="1" applyFill="1" applyBorder="1" applyAlignment="1">
      <alignment vertical="center"/>
    </xf>
    <xf numFmtId="165" fontId="16" fillId="12" borderId="10" xfId="5" applyFont="1" applyFill="1" applyBorder="1" applyAlignment="1">
      <alignment vertical="center"/>
    </xf>
    <xf numFmtId="168" fontId="17" fillId="2" borderId="10" xfId="0" applyNumberFormat="1" applyFont="1" applyFill="1" applyBorder="1" applyAlignment="1">
      <alignment horizontal="left" vertical="center" wrapText="1"/>
    </xf>
    <xf numFmtId="168" fontId="16" fillId="12" borderId="10" xfId="5" applyNumberFormat="1" applyFont="1" applyFill="1" applyBorder="1" applyAlignment="1">
      <alignment vertical="center"/>
    </xf>
    <xf numFmtId="168" fontId="14" fillId="11" borderId="10" xfId="5" applyNumberFormat="1" applyFont="1" applyFill="1" applyBorder="1" applyAlignment="1">
      <alignment vertical="center"/>
    </xf>
    <xf numFmtId="168" fontId="16" fillId="11" borderId="10" xfId="5" applyNumberFormat="1" applyFont="1" applyFill="1" applyBorder="1" applyAlignment="1">
      <alignment vertical="center"/>
    </xf>
    <xf numFmtId="168" fontId="14" fillId="12" borderId="10" xfId="5" applyNumberFormat="1" applyFont="1" applyFill="1" applyBorder="1" applyAlignment="1">
      <alignment vertical="center"/>
    </xf>
    <xf numFmtId="168" fontId="16" fillId="11" borderId="10" xfId="0" applyNumberFormat="1" applyFont="1" applyFill="1" applyBorder="1" applyAlignment="1">
      <alignment vertical="center"/>
    </xf>
    <xf numFmtId="0" fontId="13" fillId="11" borderId="25" xfId="0" applyFont="1" applyFill="1" applyBorder="1" applyAlignment="1">
      <alignment horizontal="center" vertical="center"/>
    </xf>
    <xf numFmtId="0" fontId="13" fillId="11" borderId="23" xfId="0" applyFont="1" applyFill="1" applyBorder="1" applyAlignment="1">
      <alignment horizontal="center" vertical="center"/>
    </xf>
    <xf numFmtId="165" fontId="13" fillId="11" borderId="24" xfId="2" applyFont="1" applyFill="1" applyBorder="1" applyAlignment="1">
      <alignment horizontal="center" vertical="center"/>
    </xf>
    <xf numFmtId="0" fontId="14" fillId="0" borderId="22" xfId="0" applyFont="1" applyBorder="1" applyAlignment="1">
      <alignment horizontal="center" vertical="center"/>
    </xf>
    <xf numFmtId="0" fontId="14" fillId="2" borderId="19" xfId="0" applyFont="1" applyFill="1" applyBorder="1" applyAlignment="1">
      <alignment vertical="center"/>
    </xf>
    <xf numFmtId="0" fontId="14" fillId="2" borderId="19" xfId="0" applyFont="1" applyFill="1" applyBorder="1" applyAlignment="1">
      <alignment horizontal="center" vertical="center"/>
    </xf>
    <xf numFmtId="165" fontId="14" fillId="2" borderId="19" xfId="5" applyFont="1" applyFill="1" applyBorder="1" applyAlignment="1">
      <alignment vertical="center"/>
    </xf>
    <xf numFmtId="165" fontId="14" fillId="2" borderId="20" xfId="5" applyFont="1" applyFill="1" applyBorder="1" applyAlignment="1">
      <alignment vertical="center"/>
    </xf>
    <xf numFmtId="0" fontId="14" fillId="2" borderId="27" xfId="0" applyFont="1" applyFill="1" applyBorder="1" applyAlignment="1">
      <alignment horizontal="center" vertical="center"/>
    </xf>
    <xf numFmtId="0" fontId="14" fillId="2" borderId="17" xfId="0" applyFont="1" applyFill="1" applyBorder="1" applyAlignment="1">
      <alignment horizontal="center" vertical="center"/>
    </xf>
    <xf numFmtId="0" fontId="14" fillId="2" borderId="17" xfId="0" applyFont="1" applyFill="1" applyBorder="1" applyAlignment="1">
      <alignment vertical="center"/>
    </xf>
    <xf numFmtId="165" fontId="14" fillId="2" borderId="26" xfId="0" applyNumberFormat="1" applyFont="1" applyFill="1" applyBorder="1" applyAlignment="1">
      <alignment vertical="center"/>
    </xf>
    <xf numFmtId="0" fontId="2" fillId="10" borderId="1" xfId="0" applyFont="1" applyFill="1" applyBorder="1" applyAlignment="1">
      <alignment horizontal="left" vertical="top" wrapText="1"/>
    </xf>
    <xf numFmtId="0" fontId="16" fillId="2" borderId="12" xfId="0" applyFont="1" applyFill="1" applyBorder="1" applyAlignment="1">
      <alignment horizontal="center" vertical="center"/>
    </xf>
    <xf numFmtId="0" fontId="16" fillId="2" borderId="25" xfId="0" applyFont="1" applyFill="1" applyBorder="1" applyAlignment="1">
      <alignment horizontal="center" vertical="center"/>
    </xf>
    <xf numFmtId="0" fontId="19" fillId="2" borderId="12" xfId="0" applyFont="1" applyFill="1" applyBorder="1" applyAlignment="1">
      <alignment horizontal="center" vertical="center"/>
    </xf>
    <xf numFmtId="0" fontId="19" fillId="0" borderId="10" xfId="0" applyFont="1" applyBorder="1" applyAlignment="1">
      <alignment horizontal="left" vertical="center" wrapText="1"/>
    </xf>
    <xf numFmtId="0" fontId="20" fillId="0" borderId="10" xfId="0" applyFont="1" applyBorder="1" applyAlignment="1">
      <alignment horizontal="left" vertical="center" wrapText="1"/>
    </xf>
    <xf numFmtId="165" fontId="13" fillId="11" borderId="23" xfId="2" applyFont="1" applyFill="1" applyBorder="1" applyAlignment="1">
      <alignment horizontal="center" vertical="center"/>
    </xf>
    <xf numFmtId="165" fontId="0" fillId="0" borderId="0" xfId="2" applyFont="1"/>
    <xf numFmtId="0" fontId="0" fillId="13" borderId="0" xfId="0" applyFill="1"/>
    <xf numFmtId="170" fontId="0" fillId="13" borderId="0" xfId="2" applyNumberFormat="1" applyFont="1" applyFill="1"/>
    <xf numFmtId="9" fontId="23" fillId="2" borderId="13" xfId="3" applyFont="1" applyFill="1" applyBorder="1" applyAlignment="1">
      <alignment horizontal="center" vertical="center" wrapText="1"/>
    </xf>
    <xf numFmtId="9" fontId="18" fillId="2" borderId="13" xfId="3" applyFont="1" applyFill="1" applyBorder="1" applyAlignment="1">
      <alignment horizontal="center" vertical="center" wrapText="1"/>
    </xf>
    <xf numFmtId="167" fontId="11" fillId="12" borderId="13" xfId="3" applyNumberFormat="1" applyFont="1" applyFill="1" applyBorder="1" applyAlignment="1">
      <alignment horizontal="center" vertical="center"/>
    </xf>
    <xf numFmtId="167" fontId="11" fillId="12" borderId="19" xfId="3" applyNumberFormat="1" applyFont="1" applyFill="1" applyBorder="1" applyAlignment="1">
      <alignment horizontal="center" vertical="center"/>
    </xf>
    <xf numFmtId="165" fontId="11" fillId="0" borderId="0" xfId="2" applyFont="1"/>
    <xf numFmtId="165" fontId="11" fillId="0" borderId="0" xfId="0" applyNumberFormat="1" applyFont="1"/>
    <xf numFmtId="0" fontId="11" fillId="0" borderId="0" xfId="0" applyFont="1" applyAlignment="1">
      <alignment horizontal="center"/>
    </xf>
    <xf numFmtId="165" fontId="0" fillId="0" borderId="0" xfId="2" applyFont="1" applyBorder="1"/>
    <xf numFmtId="0" fontId="24" fillId="10" borderId="0" xfId="0" applyFont="1" applyFill="1" applyAlignment="1">
      <alignment horizontal="left" vertical="center" wrapText="1"/>
    </xf>
    <xf numFmtId="0" fontId="24" fillId="0" borderId="0" xfId="0" applyFont="1" applyAlignment="1">
      <alignment horizontal="left" vertical="center" wrapText="1"/>
    </xf>
    <xf numFmtId="0" fontId="0" fillId="0" borderId="0" xfId="0" applyAlignment="1">
      <alignment horizontal="center" vertical="center"/>
    </xf>
    <xf numFmtId="0" fontId="2" fillId="0" borderId="0" xfId="0" applyFont="1" applyAlignment="1">
      <alignment horizontal="left" vertical="top" wrapText="1"/>
    </xf>
    <xf numFmtId="0" fontId="2" fillId="2" borderId="0" xfId="0" applyFont="1" applyFill="1" applyAlignment="1">
      <alignment horizontal="left" vertical="center" wrapText="1"/>
    </xf>
    <xf numFmtId="0" fontId="2" fillId="0" borderId="0" xfId="0" applyFont="1" applyAlignment="1">
      <alignment horizontal="left" vertical="center" wrapText="1"/>
    </xf>
    <xf numFmtId="0" fontId="2" fillId="2" borderId="0" xfId="0" applyFont="1" applyFill="1" applyAlignment="1">
      <alignment horizontal="center" vertical="center" wrapText="1"/>
    </xf>
    <xf numFmtId="0" fontId="2" fillId="0" borderId="0" xfId="0" applyFont="1" applyAlignment="1">
      <alignment horizontal="center" vertical="center" wrapText="1"/>
    </xf>
    <xf numFmtId="0" fontId="25" fillId="2" borderId="7" xfId="0" applyFont="1" applyFill="1" applyBorder="1" applyAlignment="1">
      <alignment horizontal="centerContinuous"/>
    </xf>
    <xf numFmtId="0" fontId="25" fillId="2" borderId="8" xfId="0" applyFont="1" applyFill="1" applyBorder="1" applyAlignment="1">
      <alignment horizontal="centerContinuous"/>
    </xf>
    <xf numFmtId="0" fontId="25" fillId="0" borderId="9" xfId="0" applyFont="1" applyBorder="1" applyAlignment="1">
      <alignment horizontal="centerContinuous"/>
    </xf>
    <xf numFmtId="0" fontId="2" fillId="10" borderId="28" xfId="0" applyFont="1" applyFill="1" applyBorder="1" applyAlignment="1">
      <alignment horizontal="center" vertical="center" wrapText="1"/>
    </xf>
    <xf numFmtId="0" fontId="18" fillId="2" borderId="31" xfId="0" applyFont="1" applyFill="1" applyBorder="1" applyAlignment="1">
      <alignment horizontal="center"/>
    </xf>
    <xf numFmtId="0" fontId="18" fillId="2" borderId="32" xfId="0" applyFont="1" applyFill="1" applyBorder="1" applyAlignment="1">
      <alignment horizontal="center"/>
    </xf>
    <xf numFmtId="0" fontId="2" fillId="10" borderId="33" xfId="0" applyFont="1" applyFill="1" applyBorder="1" applyAlignment="1">
      <alignment horizontal="center" vertical="center" wrapText="1"/>
    </xf>
    <xf numFmtId="0" fontId="2" fillId="10" borderId="30" xfId="0" applyFont="1" applyFill="1" applyBorder="1" applyAlignment="1">
      <alignment horizontal="left" vertical="top" wrapText="1"/>
    </xf>
    <xf numFmtId="0" fontId="2" fillId="10" borderId="34" xfId="0" applyFont="1" applyFill="1" applyBorder="1" applyAlignment="1">
      <alignment horizontal="center" vertical="center"/>
    </xf>
    <xf numFmtId="165" fontId="2" fillId="0" borderId="2" xfId="2" applyFont="1" applyBorder="1" applyAlignment="1" applyProtection="1">
      <alignment horizontal="right" vertical="center"/>
      <protection hidden="1"/>
    </xf>
    <xf numFmtId="165" fontId="2" fillId="10" borderId="34" xfId="2" applyFont="1" applyFill="1" applyBorder="1" applyAlignment="1" applyProtection="1">
      <alignment horizontal="right" vertical="center"/>
      <protection hidden="1"/>
    </xf>
    <xf numFmtId="165" fontId="2" fillId="10" borderId="2" xfId="2" applyFont="1" applyFill="1" applyBorder="1" applyAlignment="1" applyProtection="1">
      <alignment horizontal="right" vertical="center"/>
      <protection hidden="1"/>
    </xf>
    <xf numFmtId="0" fontId="0" fillId="0" borderId="21" xfId="0" applyBorder="1" applyAlignment="1">
      <alignment horizontal="center" vertical="center"/>
    </xf>
    <xf numFmtId="0" fontId="0" fillId="0" borderId="29" xfId="0" applyBorder="1" applyAlignment="1">
      <alignment horizontal="center" vertical="center"/>
    </xf>
    <xf numFmtId="0" fontId="2" fillId="2" borderId="0" xfId="0" applyFont="1" applyFill="1" applyAlignment="1">
      <alignment horizontal="center" vertical="center"/>
    </xf>
    <xf numFmtId="0" fontId="2" fillId="0" borderId="0" xfId="0" applyFont="1" applyAlignment="1">
      <alignment horizontal="center"/>
    </xf>
    <xf numFmtId="169" fontId="0" fillId="0" borderId="0" xfId="2" applyNumberFormat="1" applyFont="1"/>
    <xf numFmtId="171" fontId="0" fillId="0" borderId="0" xfId="0" applyNumberFormat="1"/>
    <xf numFmtId="0" fontId="0" fillId="0" borderId="13" xfId="0" applyBorder="1"/>
    <xf numFmtId="164" fontId="10" fillId="14" borderId="13" xfId="1" applyFont="1" applyFill="1" applyBorder="1" applyAlignment="1" applyProtection="1">
      <alignment horizontal="center" vertical="center"/>
      <protection hidden="1"/>
    </xf>
    <xf numFmtId="0" fontId="11" fillId="0" borderId="13" xfId="0" applyFont="1" applyBorder="1" applyAlignment="1">
      <alignment vertical="center"/>
    </xf>
    <xf numFmtId="0" fontId="11" fillId="0" borderId="13" xfId="0" applyFont="1" applyBorder="1"/>
    <xf numFmtId="0" fontId="29" fillId="14" borderId="13" xfId="0" applyFont="1" applyFill="1" applyBorder="1" applyAlignment="1" applyProtection="1">
      <alignment horizontal="center" vertical="center"/>
      <protection hidden="1"/>
    </xf>
    <xf numFmtId="164" fontId="2" fillId="0" borderId="0" xfId="1" applyFont="1" applyFill="1" applyBorder="1" applyAlignment="1" applyProtection="1">
      <alignment horizontal="right"/>
      <protection hidden="1"/>
    </xf>
    <xf numFmtId="0" fontId="10" fillId="0" borderId="13" xfId="0" applyFont="1" applyBorder="1" applyAlignment="1">
      <alignment horizontal="center" vertical="top" wrapText="1"/>
    </xf>
    <xf numFmtId="0" fontId="10" fillId="0" borderId="13" xfId="0" applyFont="1" applyBorder="1" applyAlignment="1">
      <alignment horizontal="center" vertical="center"/>
    </xf>
    <xf numFmtId="0" fontId="10" fillId="0" borderId="13" xfId="0" applyFont="1" applyBorder="1" applyAlignment="1">
      <alignment horizontal="center"/>
    </xf>
    <xf numFmtId="164" fontId="10" fillId="0" borderId="13" xfId="1" applyFont="1" applyFill="1" applyBorder="1" applyAlignment="1" applyProtection="1">
      <alignment horizontal="center"/>
      <protection hidden="1"/>
    </xf>
    <xf numFmtId="164" fontId="10" fillId="0" borderId="13" xfId="1" applyFont="1" applyFill="1" applyBorder="1" applyAlignment="1" applyProtection="1">
      <alignment horizontal="center" vertical="center"/>
      <protection hidden="1"/>
    </xf>
    <xf numFmtId="0" fontId="2" fillId="0" borderId="13" xfId="0" applyFont="1" applyBorder="1" applyAlignment="1">
      <alignment horizontal="left" vertical="top" wrapText="1"/>
    </xf>
    <xf numFmtId="0" fontId="2" fillId="0" borderId="13" xfId="0" applyFont="1" applyBorder="1" applyAlignment="1">
      <alignment horizontal="center" vertical="center"/>
    </xf>
    <xf numFmtId="0" fontId="2" fillId="0" borderId="13" xfId="0" applyFont="1" applyBorder="1" applyAlignment="1">
      <alignment horizontal="center"/>
    </xf>
    <xf numFmtId="165" fontId="2" fillId="0" borderId="13" xfId="2" applyFont="1" applyBorder="1" applyAlignment="1" applyProtection="1">
      <alignment horizontal="right" vertical="center"/>
      <protection hidden="1"/>
    </xf>
    <xf numFmtId="0" fontId="2" fillId="2" borderId="13" xfId="0" applyFont="1" applyFill="1" applyBorder="1" applyAlignment="1">
      <alignment horizontal="center" vertical="center"/>
    </xf>
    <xf numFmtId="9" fontId="2" fillId="0" borderId="13" xfId="3" applyFont="1" applyFill="1" applyBorder="1" applyAlignment="1" applyProtection="1">
      <alignment horizontal="center" vertical="center"/>
      <protection hidden="1"/>
    </xf>
    <xf numFmtId="4" fontId="2" fillId="0" borderId="13" xfId="0" applyNumberFormat="1" applyFont="1" applyBorder="1" applyAlignment="1" applyProtection="1">
      <alignment vertical="center"/>
      <protection hidden="1"/>
    </xf>
    <xf numFmtId="165" fontId="2" fillId="0" borderId="13" xfId="2" applyFont="1" applyFill="1" applyBorder="1" applyAlignment="1" applyProtection="1">
      <alignment vertical="center"/>
      <protection hidden="1"/>
    </xf>
    <xf numFmtId="164" fontId="2" fillId="0" borderId="13" xfId="1" applyFont="1" applyFill="1" applyBorder="1" applyAlignment="1" applyProtection="1">
      <alignment vertical="center"/>
      <protection hidden="1"/>
    </xf>
    <xf numFmtId="3" fontId="0" fillId="0" borderId="13" xfId="0" applyNumberFormat="1" applyBorder="1"/>
    <xf numFmtId="0" fontId="2" fillId="0" borderId="13" xfId="0" applyFont="1" applyBorder="1" applyAlignment="1">
      <alignment horizontal="right"/>
    </xf>
    <xf numFmtId="9" fontId="2" fillId="0" borderId="13" xfId="3" applyFont="1" applyBorder="1" applyAlignment="1">
      <alignment horizontal="center"/>
    </xf>
    <xf numFmtId="165" fontId="10" fillId="0" borderId="35" xfId="2" applyFont="1" applyFill="1" applyBorder="1" applyAlignment="1" applyProtection="1">
      <alignment horizontal="right" vertical="center"/>
      <protection hidden="1"/>
    </xf>
    <xf numFmtId="0" fontId="2" fillId="2" borderId="0" xfId="0" applyFont="1" applyFill="1"/>
    <xf numFmtId="0" fontId="10" fillId="2" borderId="0" xfId="0" applyFont="1" applyFill="1" applyAlignment="1">
      <alignment horizontal="right"/>
    </xf>
    <xf numFmtId="164" fontId="2" fillId="2" borderId="0" xfId="0" applyNumberFormat="1" applyFont="1" applyFill="1" applyAlignment="1" applyProtection="1">
      <alignment horizontal="right"/>
      <protection hidden="1"/>
    </xf>
    <xf numFmtId="164" fontId="2" fillId="0" borderId="12" xfId="1" applyFont="1" applyBorder="1" applyAlignment="1" applyProtection="1">
      <alignment horizontal="right" vertical="center"/>
      <protection hidden="1"/>
    </xf>
    <xf numFmtId="164" fontId="30" fillId="0" borderId="0" xfId="1" applyFont="1" applyFill="1" applyBorder="1" applyAlignment="1" applyProtection="1">
      <alignment horizontal="right"/>
      <protection hidden="1"/>
    </xf>
    <xf numFmtId="0" fontId="2" fillId="0" borderId="0" xfId="0" applyFont="1"/>
    <xf numFmtId="0" fontId="2" fillId="0" borderId="0" xfId="0" applyFont="1" applyAlignment="1">
      <alignment horizontal="right"/>
    </xf>
    <xf numFmtId="0" fontId="2" fillId="0" borderId="26" xfId="0" applyFont="1" applyBorder="1" applyAlignment="1">
      <alignment horizontal="left" vertical="top" wrapText="1"/>
    </xf>
    <xf numFmtId="0" fontId="29" fillId="14" borderId="19" xfId="0" applyFont="1" applyFill="1" applyBorder="1" applyAlignment="1" applyProtection="1">
      <alignment horizontal="center"/>
      <protection hidden="1"/>
    </xf>
    <xf numFmtId="164" fontId="10" fillId="14" borderId="19" xfId="1" applyFont="1" applyFill="1" applyBorder="1" applyAlignment="1" applyProtection="1">
      <alignment horizontal="center" vertical="center"/>
      <protection hidden="1"/>
    </xf>
    <xf numFmtId="0" fontId="2" fillId="0" borderId="20" xfId="0" applyFont="1" applyBorder="1" applyAlignment="1">
      <alignment horizontal="left" vertical="top" wrapText="1"/>
    </xf>
    <xf numFmtId="0" fontId="2" fillId="0" borderId="14" xfId="0" applyFont="1" applyBorder="1" applyAlignment="1">
      <alignment horizontal="center" vertical="center"/>
    </xf>
    <xf numFmtId="0" fontId="2" fillId="0" borderId="14" xfId="0" applyFont="1" applyBorder="1"/>
    <xf numFmtId="0" fontId="2" fillId="0" borderId="14" xfId="0" applyFont="1" applyBorder="1" applyAlignment="1">
      <alignment horizontal="right"/>
    </xf>
    <xf numFmtId="164" fontId="2" fillId="0" borderId="14" xfId="1" applyFont="1" applyBorder="1" applyAlignment="1" applyProtection="1">
      <alignment horizontal="right"/>
      <protection hidden="1"/>
    </xf>
    <xf numFmtId="164" fontId="2" fillId="0" borderId="22" xfId="1" applyFont="1" applyBorder="1" applyAlignment="1" applyProtection="1">
      <alignment horizontal="right" vertical="center"/>
      <protection hidden="1"/>
    </xf>
    <xf numFmtId="165" fontId="10" fillId="0" borderId="27" xfId="2" applyFont="1" applyFill="1" applyBorder="1" applyAlignment="1" applyProtection="1">
      <alignment horizontal="right" vertical="center"/>
      <protection hidden="1"/>
    </xf>
    <xf numFmtId="4" fontId="2" fillId="0" borderId="26" xfId="0" applyNumberFormat="1" applyFont="1" applyBorder="1" applyAlignment="1">
      <alignment horizontal="left" vertical="top" wrapText="1"/>
    </xf>
    <xf numFmtId="165" fontId="10" fillId="0" borderId="3" xfId="2" applyFont="1" applyFill="1" applyBorder="1" applyAlignment="1" applyProtection="1">
      <alignment horizontal="right" vertical="center"/>
      <protection hidden="1"/>
    </xf>
    <xf numFmtId="4" fontId="2" fillId="2" borderId="20" xfId="0" applyNumberFormat="1" applyFont="1" applyFill="1" applyBorder="1" applyAlignment="1">
      <alignment horizontal="left" vertical="top" wrapText="1"/>
    </xf>
    <xf numFmtId="0" fontId="2" fillId="2" borderId="14" xfId="0" applyFont="1" applyFill="1" applyBorder="1" applyAlignment="1">
      <alignment horizontal="center" vertical="center"/>
    </xf>
    <xf numFmtId="0" fontId="2" fillId="2" borderId="14" xfId="0" applyFont="1" applyFill="1" applyBorder="1"/>
    <xf numFmtId="0" fontId="10" fillId="2" borderId="14" xfId="0" applyFont="1" applyFill="1" applyBorder="1" applyAlignment="1">
      <alignment horizontal="right"/>
    </xf>
    <xf numFmtId="164" fontId="2" fillId="2" borderId="14" xfId="0" applyNumberFormat="1" applyFont="1" applyFill="1" applyBorder="1" applyAlignment="1" applyProtection="1">
      <alignment horizontal="right"/>
      <protection hidden="1"/>
    </xf>
    <xf numFmtId="164" fontId="10" fillId="2" borderId="22" xfId="1" applyFont="1" applyFill="1" applyBorder="1" applyAlignment="1" applyProtection="1">
      <alignment horizontal="right"/>
      <protection hidden="1"/>
    </xf>
    <xf numFmtId="4" fontId="2" fillId="2" borderId="26" xfId="0" applyNumberFormat="1" applyFont="1" applyFill="1" applyBorder="1" applyAlignment="1">
      <alignment horizontal="left" vertical="top" wrapText="1"/>
    </xf>
    <xf numFmtId="164" fontId="10" fillId="2" borderId="27" xfId="1" applyFont="1" applyFill="1" applyBorder="1" applyAlignment="1" applyProtection="1">
      <alignment horizontal="right"/>
      <protection hidden="1"/>
    </xf>
    <xf numFmtId="164" fontId="2" fillId="0" borderId="25" xfId="1" applyFont="1" applyBorder="1" applyAlignment="1" applyProtection="1">
      <alignment horizontal="right" vertical="center"/>
      <protection hidden="1"/>
    </xf>
    <xf numFmtId="164" fontId="10" fillId="0" borderId="25" xfId="1" applyFont="1" applyBorder="1" applyAlignment="1" applyProtection="1">
      <alignment horizontal="right" vertical="center"/>
      <protection hidden="1"/>
    </xf>
    <xf numFmtId="164" fontId="10" fillId="0" borderId="25" xfId="1" applyFont="1" applyFill="1" applyBorder="1" applyAlignment="1" applyProtection="1">
      <alignment horizontal="right" vertical="center"/>
      <protection hidden="1"/>
    </xf>
    <xf numFmtId="164" fontId="2" fillId="0" borderId="25" xfId="1" applyFont="1" applyFill="1" applyBorder="1" applyAlignment="1" applyProtection="1">
      <alignment horizontal="right" vertical="center"/>
      <protection hidden="1"/>
    </xf>
    <xf numFmtId="165" fontId="2" fillId="0" borderId="0" xfId="2" applyFont="1" applyBorder="1" applyAlignment="1" applyProtection="1">
      <alignment horizontal="right" vertical="center"/>
      <protection hidden="1"/>
    </xf>
    <xf numFmtId="165" fontId="2" fillId="2" borderId="0" xfId="2" applyFont="1" applyFill="1" applyBorder="1" applyAlignment="1" applyProtection="1">
      <alignment horizontal="right" vertical="center"/>
      <protection hidden="1"/>
    </xf>
    <xf numFmtId="165" fontId="2" fillId="0" borderId="0" xfId="2" applyFont="1" applyBorder="1" applyAlignment="1" applyProtection="1">
      <alignment horizontal="right"/>
      <protection hidden="1"/>
    </xf>
    <xf numFmtId="165" fontId="2" fillId="0" borderId="0" xfId="2" applyFont="1" applyBorder="1" applyAlignment="1" applyProtection="1">
      <alignment horizontal="center" vertical="center"/>
      <protection hidden="1"/>
    </xf>
    <xf numFmtId="165" fontId="2" fillId="0" borderId="0" xfId="2" applyFont="1" applyAlignment="1" applyProtection="1">
      <alignment horizontal="right"/>
      <protection hidden="1"/>
    </xf>
    <xf numFmtId="0" fontId="11" fillId="0" borderId="0" xfId="0" applyFont="1"/>
    <xf numFmtId="169" fontId="0" fillId="0" borderId="0" xfId="0" applyNumberFormat="1"/>
    <xf numFmtId="9" fontId="2" fillId="2" borderId="13" xfId="3" applyFont="1" applyFill="1" applyBorder="1" applyAlignment="1">
      <alignment horizontal="center" vertical="center"/>
    </xf>
    <xf numFmtId="9" fontId="2" fillId="0" borderId="13" xfId="3" applyFont="1" applyBorder="1" applyAlignment="1">
      <alignment horizontal="center" vertical="center"/>
    </xf>
    <xf numFmtId="4" fontId="2" fillId="0" borderId="13" xfId="0" applyNumberFormat="1" applyFont="1" applyBorder="1" applyAlignment="1">
      <alignment horizontal="right"/>
    </xf>
    <xf numFmtId="172" fontId="2" fillId="0" borderId="13" xfId="0" applyNumberFormat="1" applyFont="1" applyBorder="1" applyAlignment="1" applyProtection="1">
      <alignment vertical="center"/>
      <protection hidden="1"/>
    </xf>
    <xf numFmtId="173" fontId="2" fillId="2" borderId="13" xfId="0" applyNumberFormat="1" applyFont="1" applyFill="1" applyBorder="1" applyAlignment="1">
      <alignment horizontal="center" vertical="center"/>
    </xf>
    <xf numFmtId="0" fontId="32" fillId="0" borderId="0" xfId="0" applyFont="1" applyAlignment="1">
      <alignment vertical="center" wrapText="1"/>
    </xf>
    <xf numFmtId="0" fontId="0" fillId="0" borderId="0" xfId="0" applyAlignment="1">
      <alignment wrapText="1"/>
    </xf>
    <xf numFmtId="0" fontId="13" fillId="11" borderId="23" xfId="0" applyFont="1" applyFill="1" applyBorder="1" applyAlignment="1">
      <alignment horizontal="center" vertical="center" wrapText="1"/>
    </xf>
    <xf numFmtId="0" fontId="16" fillId="2" borderId="13" xfId="0" applyFont="1" applyFill="1" applyBorder="1" applyAlignment="1">
      <alignment horizontal="center" vertical="center"/>
    </xf>
    <xf numFmtId="165" fontId="0" fillId="0" borderId="0" xfId="0" applyNumberFormat="1" applyFont="1"/>
    <xf numFmtId="0" fontId="11" fillId="11" borderId="13" xfId="0" applyFont="1" applyFill="1" applyBorder="1" applyAlignment="1">
      <alignment horizontal="right" vertical="center" wrapText="1"/>
    </xf>
    <xf numFmtId="0" fontId="11" fillId="11" borderId="20" xfId="0" applyFont="1" applyFill="1" applyBorder="1" applyAlignment="1">
      <alignment horizontal="right" vertical="center" wrapText="1"/>
    </xf>
    <xf numFmtId="0" fontId="11" fillId="11" borderId="14" xfId="0" applyFont="1" applyFill="1" applyBorder="1" applyAlignment="1">
      <alignment horizontal="right" vertical="center" wrapText="1"/>
    </xf>
    <xf numFmtId="0" fontId="11" fillId="11" borderId="22" xfId="0" applyFont="1" applyFill="1" applyBorder="1" applyAlignment="1">
      <alignment horizontal="right" vertical="center" wrapText="1"/>
    </xf>
    <xf numFmtId="0" fontId="21" fillId="2" borderId="13" xfId="0" applyFont="1" applyFill="1" applyBorder="1" applyAlignment="1">
      <alignment horizontal="right" vertical="center"/>
    </xf>
    <xf numFmtId="0" fontId="22" fillId="2" borderId="13" xfId="0" applyFont="1" applyFill="1" applyBorder="1" applyAlignment="1">
      <alignment horizontal="right" vertical="center"/>
    </xf>
    <xf numFmtId="0" fontId="5" fillId="2" borderId="4" xfId="0" applyFont="1" applyFill="1" applyBorder="1" applyAlignment="1">
      <alignment horizontal="center" vertical="center"/>
    </xf>
    <xf numFmtId="0" fontId="5" fillId="2" borderId="5" xfId="0" applyFont="1" applyFill="1" applyBorder="1" applyAlignment="1">
      <alignment horizontal="center" vertical="center"/>
    </xf>
    <xf numFmtId="0" fontId="4" fillId="2" borderId="7"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5" fillId="2" borderId="3" xfId="0" applyFont="1" applyFill="1" applyBorder="1" applyAlignment="1">
      <alignment horizontal="center" vertical="center"/>
    </xf>
    <xf numFmtId="0" fontId="5" fillId="2" borderId="6"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6" xfId="0" applyFont="1" applyFill="1" applyBorder="1" applyAlignment="1">
      <alignment horizontal="center" vertical="center"/>
    </xf>
    <xf numFmtId="0" fontId="6" fillId="2" borderId="7" xfId="0" applyFont="1" applyFill="1" applyBorder="1" applyAlignment="1">
      <alignment horizontal="center" vertical="center" wrapText="1"/>
    </xf>
    <xf numFmtId="0" fontId="6" fillId="2" borderId="8" xfId="0" applyFont="1" applyFill="1" applyBorder="1" applyAlignment="1">
      <alignment horizontal="center" vertical="center"/>
    </xf>
    <xf numFmtId="0" fontId="6" fillId="2" borderId="9" xfId="0" applyFont="1" applyFill="1" applyBorder="1" applyAlignment="1">
      <alignment horizontal="center" vertical="center"/>
    </xf>
    <xf numFmtId="0" fontId="6" fillId="8" borderId="13" xfId="0" applyFont="1" applyFill="1" applyBorder="1" applyAlignment="1">
      <alignment horizontal="center" vertical="center"/>
    </xf>
    <xf numFmtId="0" fontId="6" fillId="2" borderId="13" xfId="0" applyFont="1" applyFill="1" applyBorder="1" applyAlignment="1">
      <alignment horizontal="center" vertical="center"/>
    </xf>
    <xf numFmtId="0" fontId="6" fillId="8" borderId="10" xfId="0" applyFont="1" applyFill="1" applyBorder="1" applyAlignment="1">
      <alignment horizontal="center" vertical="center" wrapText="1"/>
    </xf>
    <xf numFmtId="0" fontId="6" fillId="8" borderId="11" xfId="0" applyFont="1" applyFill="1" applyBorder="1" applyAlignment="1">
      <alignment horizontal="center" vertical="center" wrapText="1"/>
    </xf>
    <xf numFmtId="0" fontId="6" fillId="8" borderId="12" xfId="0" applyFont="1" applyFill="1" applyBorder="1" applyAlignment="1">
      <alignment horizontal="center" vertical="center" wrapText="1"/>
    </xf>
    <xf numFmtId="0" fontId="4" fillId="9" borderId="13" xfId="0" applyFont="1" applyFill="1" applyBorder="1" applyAlignment="1">
      <alignment horizontal="center" vertical="center"/>
    </xf>
    <xf numFmtId="0" fontId="4" fillId="2" borderId="13" xfId="0" applyFont="1" applyFill="1" applyBorder="1" applyAlignment="1">
      <alignment horizontal="center" vertical="center"/>
    </xf>
    <xf numFmtId="164" fontId="30" fillId="0" borderId="14" xfId="1" applyFont="1" applyFill="1" applyBorder="1" applyAlignment="1" applyProtection="1">
      <alignment horizontal="right"/>
      <protection hidden="1"/>
    </xf>
    <xf numFmtId="164" fontId="30" fillId="0" borderId="36" xfId="1" applyFont="1" applyFill="1" applyBorder="1" applyAlignment="1" applyProtection="1">
      <alignment horizontal="right"/>
      <protection hidden="1"/>
    </xf>
    <xf numFmtId="0" fontId="2" fillId="0" borderId="10" xfId="0" applyFont="1" applyBorder="1" applyAlignment="1">
      <alignment horizontal="center" vertical="center" wrapText="1"/>
    </xf>
    <xf numFmtId="0" fontId="2" fillId="0" borderId="12" xfId="0" applyFont="1" applyBorder="1" applyAlignment="1">
      <alignment horizontal="center" vertical="center" wrapText="1"/>
    </xf>
    <xf numFmtId="164" fontId="30" fillId="0" borderId="0" xfId="1" applyFont="1" applyFill="1" applyBorder="1" applyAlignment="1" applyProtection="1">
      <alignment horizontal="right"/>
      <protection hidden="1"/>
    </xf>
    <xf numFmtId="0" fontId="10" fillId="0" borderId="0" xfId="0" applyFont="1" applyAlignment="1">
      <alignment horizontal="right"/>
    </xf>
    <xf numFmtId="4" fontId="2" fillId="2" borderId="26" xfId="0" applyNumberFormat="1" applyFont="1" applyFill="1" applyBorder="1" applyAlignment="1">
      <alignment horizontal="left" vertical="top" wrapText="1"/>
    </xf>
    <xf numFmtId="4" fontId="2" fillId="2" borderId="0" xfId="0" applyNumberFormat="1" applyFont="1" applyFill="1" applyAlignment="1">
      <alignment horizontal="left" vertical="top" wrapText="1"/>
    </xf>
    <xf numFmtId="0" fontId="2" fillId="2" borderId="0" xfId="0" applyFont="1" applyFill="1" applyAlignment="1">
      <alignment horizontal="left"/>
    </xf>
    <xf numFmtId="0" fontId="2" fillId="2" borderId="27" xfId="0" applyFont="1" applyFill="1" applyBorder="1" applyAlignment="1">
      <alignment horizontal="left"/>
    </xf>
    <xf numFmtId="4" fontId="2" fillId="2" borderId="24" xfId="0" applyNumberFormat="1" applyFont="1" applyFill="1" applyBorder="1" applyAlignment="1">
      <alignment horizontal="left" vertical="top" wrapText="1"/>
    </xf>
    <xf numFmtId="4" fontId="2" fillId="2" borderId="15" xfId="0" applyNumberFormat="1" applyFont="1" applyFill="1" applyBorder="1" applyAlignment="1">
      <alignment horizontal="left" vertical="top" wrapText="1"/>
    </xf>
    <xf numFmtId="4" fontId="2" fillId="2" borderId="25" xfId="0" applyNumberFormat="1" applyFont="1" applyFill="1" applyBorder="1" applyAlignment="1">
      <alignment horizontal="left" vertical="top" wrapText="1"/>
    </xf>
    <xf numFmtId="0" fontId="10" fillId="14" borderId="13" xfId="0" applyFont="1" applyFill="1" applyBorder="1" applyAlignment="1">
      <alignment horizontal="center" vertical="center" wrapText="1"/>
    </xf>
    <xf numFmtId="0" fontId="10" fillId="14" borderId="19" xfId="0" applyFont="1" applyFill="1" applyBorder="1" applyAlignment="1">
      <alignment horizontal="center" vertical="center" wrapText="1"/>
    </xf>
    <xf numFmtId="0" fontId="10" fillId="0" borderId="13" xfId="0" applyFont="1" applyBorder="1" applyAlignment="1">
      <alignment horizontal="left" vertical="top" wrapText="1"/>
    </xf>
    <xf numFmtId="164" fontId="30" fillId="0" borderId="27" xfId="1" applyFont="1" applyFill="1" applyBorder="1" applyAlignment="1" applyProtection="1">
      <alignment horizontal="right"/>
      <protection hidden="1"/>
    </xf>
    <xf numFmtId="164" fontId="30" fillId="0" borderId="19" xfId="1" applyFont="1" applyFill="1" applyBorder="1" applyAlignment="1" applyProtection="1">
      <alignment horizontal="right"/>
      <protection hidden="1"/>
    </xf>
    <xf numFmtId="164" fontId="30" fillId="0" borderId="20" xfId="1" applyFont="1" applyFill="1" applyBorder="1" applyAlignment="1" applyProtection="1">
      <alignment horizontal="right"/>
      <protection hidden="1"/>
    </xf>
    <xf numFmtId="0" fontId="10" fillId="0" borderId="10" xfId="0" applyFont="1" applyBorder="1" applyAlignment="1">
      <alignment horizontal="center" vertical="top" wrapText="1"/>
    </xf>
    <xf numFmtId="0" fontId="10" fillId="0" borderId="12" xfId="0" applyFont="1" applyBorder="1" applyAlignment="1">
      <alignment horizontal="center" vertical="top" wrapText="1"/>
    </xf>
    <xf numFmtId="164" fontId="30" fillId="0" borderId="22" xfId="1" applyFont="1" applyFill="1" applyBorder="1" applyAlignment="1" applyProtection="1">
      <alignment horizontal="right"/>
      <protection hidden="1"/>
    </xf>
    <xf numFmtId="0" fontId="10" fillId="0" borderId="13" xfId="0" quotePrefix="1" applyFont="1" applyBorder="1" applyAlignment="1">
      <alignment horizontal="left" vertical="top" wrapText="1"/>
    </xf>
    <xf numFmtId="0" fontId="0" fillId="0" borderId="13" xfId="0" applyBorder="1" applyAlignment="1">
      <alignment horizontal="center"/>
    </xf>
    <xf numFmtId="0" fontId="26" fillId="0" borderId="13" xfId="0" applyFont="1" applyBorder="1" applyAlignment="1">
      <alignment horizontal="center" vertical="center"/>
    </xf>
    <xf numFmtId="0" fontId="11" fillId="0" borderId="13" xfId="0" applyFont="1" applyBorder="1" applyAlignment="1">
      <alignment horizontal="center" vertical="center" wrapText="1"/>
    </xf>
    <xf numFmtId="0" fontId="0" fillId="0" borderId="13" xfId="0" applyBorder="1" applyAlignment="1">
      <alignment horizontal="center" vertical="center" wrapText="1"/>
    </xf>
    <xf numFmtId="0" fontId="11" fillId="0" borderId="13" xfId="0" applyFont="1" applyBorder="1" applyAlignment="1">
      <alignment horizontal="center"/>
    </xf>
  </cellXfs>
  <cellStyles count="6">
    <cellStyle name="Millares" xfId="1" builtinId="3"/>
    <cellStyle name="Moneda" xfId="2" builtinId="4"/>
    <cellStyle name="Moneda 2" xfId="5" xr:uid="{00000000-0005-0000-0000-000002000000}"/>
    <cellStyle name="Normal" xfId="0" builtinId="0"/>
    <cellStyle name="Normal 4" xfId="4" xr:uid="{00000000-0005-0000-0000-000004000000}"/>
    <cellStyle name="Porcentaje" xfId="3" builtinId="5"/>
  </cellStyles>
  <dxfs count="4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val="0"/>
        <i val="0"/>
        <strike val="0"/>
        <condense val="0"/>
        <extend val="0"/>
        <outline val="0"/>
        <shadow val="0"/>
        <u val="none"/>
        <vertAlign val="baseline"/>
        <sz val="9"/>
        <color auto="1"/>
        <name val="Arial"/>
        <scheme val="none"/>
      </font>
      <fill>
        <patternFill patternType="solid">
          <fgColor theme="4" tint="0.79998168889431442"/>
          <bgColor theme="4" tint="0.79998168889431442"/>
        </patternFill>
      </fill>
      <alignment horizontal="right" vertical="center" textRotation="0" wrapText="0" indent="0" justifyLastLine="0" shrinkToFit="0" readingOrder="0"/>
      <border diagonalUp="0" diagonalDown="0">
        <left style="hair">
          <color indexed="64"/>
        </left>
        <right style="hair">
          <color indexed="64"/>
        </right>
        <top style="hair">
          <color indexed="64"/>
        </top>
        <bottom style="hair">
          <color auto="1"/>
        </bottom>
        <vertical/>
        <horizontal/>
      </border>
      <protection locked="1" hidden="1"/>
    </dxf>
    <dxf>
      <font>
        <b val="0"/>
        <i val="0"/>
        <strike val="0"/>
        <condense val="0"/>
        <extend val="0"/>
        <outline val="0"/>
        <shadow val="0"/>
        <u val="none"/>
        <vertAlign val="baseline"/>
        <sz val="9"/>
        <color auto="1"/>
        <name val="Arial"/>
        <scheme val="none"/>
      </font>
      <fill>
        <patternFill patternType="solid">
          <fgColor theme="4" tint="0.79998168889431442"/>
          <bgColor theme="4" tint="0.79998168889431442"/>
        </patternFill>
      </fill>
      <alignment horizontal="center" vertical="center" textRotation="0" wrapText="0" indent="0" justifyLastLine="0" shrinkToFit="0" readingOrder="0"/>
      <border diagonalUp="0" diagonalDown="0">
        <left style="hair">
          <color indexed="64"/>
        </left>
        <right style="hair">
          <color indexed="64"/>
        </right>
        <top style="hair">
          <color indexed="64"/>
        </top>
        <bottom style="hair">
          <color auto="1"/>
        </bottom>
        <vertical/>
        <horizontal/>
      </border>
    </dxf>
    <dxf>
      <font>
        <b val="0"/>
        <i val="0"/>
        <strike val="0"/>
        <condense val="0"/>
        <extend val="0"/>
        <outline val="0"/>
        <shadow val="0"/>
        <u val="none"/>
        <vertAlign val="baseline"/>
        <sz val="9"/>
        <color auto="1"/>
        <name val="Arial"/>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style="double">
          <color indexed="64"/>
        </left>
        <right style="hair">
          <color indexed="64"/>
        </right>
        <top style="hair">
          <color indexed="64"/>
        </top>
        <bottom style="hair">
          <color indexed="64"/>
        </bottom>
        <vertical/>
        <horizontal/>
      </border>
    </dxf>
    <dxf>
      <font>
        <b val="0"/>
        <i val="0"/>
        <strike val="0"/>
        <condense val="0"/>
        <extend val="0"/>
        <outline val="0"/>
        <shadow val="0"/>
        <u val="none"/>
        <vertAlign val="baseline"/>
        <sz val="9"/>
        <color auto="1"/>
        <name val="Arial"/>
        <scheme val="none"/>
      </font>
      <fill>
        <patternFill patternType="solid">
          <fgColor theme="4" tint="0.79998168889431442"/>
          <bgColor theme="4" tint="0.79998168889431442"/>
        </patternFill>
      </fill>
      <alignment horizontal="center" vertical="center" textRotation="0" wrapText="1" indent="0" justifyLastLine="0" shrinkToFit="0" readingOrder="0"/>
      <border diagonalUp="0" diagonalDown="0">
        <left/>
        <right/>
        <top style="thin">
          <color theme="4" tint="0.39997558519241921"/>
        </top>
        <bottom style="thin">
          <color theme="4" tint="0.39997558519241921"/>
        </bottom>
        <vertical/>
        <horizontal/>
      </border>
    </dxf>
    <dxf>
      <border outline="0">
        <left style="thin">
          <color theme="4" tint="0.39997558519241921"/>
        </left>
        <top style="thin">
          <color theme="4" tint="0.39997558519241921"/>
        </top>
      </border>
    </dxf>
    <dxf>
      <border outline="0">
        <bottom style="thin">
          <color theme="4" tint="0.39997558519241921"/>
        </bottom>
      </border>
    </dxf>
    <dxf>
      <font>
        <b/>
        <i val="0"/>
        <strike val="0"/>
        <condense val="0"/>
        <extend val="0"/>
        <outline val="0"/>
        <shadow val="0"/>
        <u val="none"/>
        <vertAlign val="baseline"/>
        <sz val="11"/>
        <color auto="1"/>
        <name val="Calibri"/>
        <scheme val="minor"/>
      </font>
      <fill>
        <patternFill patternType="solid">
          <fgColor indexed="64"/>
          <bgColor theme="0"/>
        </patternFill>
      </fill>
      <alignment horizontal="center" vertical="bottom" textRotation="0" wrapText="0" indent="0" justifyLastLine="0" shrinkToFit="0" readingOrder="0"/>
    </dxf>
    <dxf>
      <alignment horizontal="center" vertical="center" textRotation="0" wrapText="0" indent="0" justifyLastLine="0" shrinkToFit="0" readingOrder="0"/>
      <border outline="0">
        <left style="hair">
          <color indexed="64"/>
        </left>
      </border>
    </dxf>
    <dxf>
      <font>
        <b/>
        <i val="0"/>
        <strike val="0"/>
        <condense val="0"/>
        <extend val="0"/>
        <outline val="0"/>
        <shadow val="0"/>
        <u val="none"/>
        <vertAlign val="baseline"/>
        <sz val="9"/>
        <color auto="1"/>
        <name val="Calibri Light"/>
        <scheme val="major"/>
      </font>
      <alignment horizontal="left" vertical="center" textRotation="0" wrapText="1" indent="0" justifyLastLine="0" shrinkToFit="0" readingOrder="0"/>
    </dxf>
    <dxf>
      <numFmt numFmtId="0" formatCode="General"/>
      <alignment horizontal="center" vertical="center" textRotation="0" wrapText="0" indent="0" justifyLastLine="0" shrinkToFit="0" readingOrder="0"/>
      <border outline="0">
        <right style="double">
          <color indexed="64"/>
        </right>
      </border>
    </dxf>
    <dxf>
      <font>
        <b val="0"/>
        <i val="0"/>
        <strike val="0"/>
        <condense val="0"/>
        <extend val="0"/>
        <outline val="0"/>
        <shadow val="0"/>
        <u val="none"/>
        <vertAlign val="baseline"/>
        <sz val="9"/>
        <color auto="1"/>
        <name val="Arial"/>
        <scheme val="none"/>
      </font>
      <alignment horizontal="right" vertical="bottom" textRotation="0" wrapText="0" indent="0" justifyLastLine="0" shrinkToFit="0" readingOrder="0"/>
      <protection locked="1" hidden="1"/>
    </dxf>
    <dxf>
      <font>
        <b val="0"/>
        <i val="0"/>
        <strike val="0"/>
        <condense val="0"/>
        <extend val="0"/>
        <outline val="0"/>
        <shadow val="0"/>
        <u val="none"/>
        <vertAlign val="baseline"/>
        <sz val="9"/>
        <color auto="1"/>
        <name val="Arial"/>
        <scheme val="none"/>
      </font>
      <alignment horizontal="center" vertical="center" textRotation="0" wrapText="0" indent="0" justifyLastLine="0" shrinkToFit="0" readingOrder="0"/>
    </dxf>
    <dxf>
      <font>
        <b val="0"/>
        <i val="0"/>
        <strike val="0"/>
        <condense val="0"/>
        <extend val="0"/>
        <outline val="0"/>
        <shadow val="0"/>
        <u val="none"/>
        <vertAlign val="baseline"/>
        <sz val="9"/>
        <color auto="1"/>
        <name val="Arial"/>
        <scheme val="none"/>
      </font>
      <numFmt numFmtId="0" formatCode="General"/>
      <fill>
        <patternFill patternType="solid">
          <fgColor indexed="64"/>
          <bgColor theme="0"/>
        </patternFill>
      </fill>
      <alignment horizontal="center" vertical="center" textRotation="0" wrapText="1" indent="0" justifyLastLine="0" shrinkToFit="0" readingOrder="0"/>
    </dxf>
    <dxf>
      <border outline="0">
        <bottom style="double">
          <color indexed="64"/>
        </bottom>
      </border>
    </dxf>
    <dxf>
      <font>
        <strike val="0"/>
        <outline val="0"/>
        <shadow val="0"/>
        <u val="none"/>
        <vertAlign val="baseline"/>
        <sz val="11"/>
        <color auto="1"/>
        <name val="Calibri"/>
        <scheme val="minor"/>
      </font>
      <fill>
        <patternFill patternType="solid">
          <fgColor indexed="64"/>
          <bgColor theme="0"/>
        </patternFill>
      </fill>
      <alignment horizontal="center" vertical="bottom" textRotation="0" wrapText="0" indent="0" justifyLastLine="0" shrinkToFit="0" readingOrder="0"/>
    </dxf>
    <dxf>
      <font>
        <b val="0"/>
        <i val="0"/>
        <strike val="0"/>
        <condense val="0"/>
        <extend val="0"/>
        <outline val="0"/>
        <shadow val="0"/>
        <u val="none"/>
        <vertAlign val="baseline"/>
        <sz val="12"/>
        <color theme="1"/>
        <name val="Arial"/>
        <scheme val="none"/>
      </font>
      <fill>
        <patternFill patternType="solid">
          <fgColor indexed="64"/>
          <bgColor theme="2"/>
        </patternFill>
      </fill>
      <alignment horizontal="general"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2"/>
        <color theme="1"/>
        <name val="Arial"/>
        <scheme val="none"/>
      </font>
      <fill>
        <patternFill patternType="solid">
          <fgColor indexed="64"/>
          <bgColor theme="2"/>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Arial"/>
        <scheme val="none"/>
      </font>
      <fill>
        <patternFill patternType="solid">
          <fgColor indexed="64"/>
          <bgColor theme="0"/>
        </patternFill>
      </fill>
      <alignment horizontal="general"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2"/>
        <color theme="1"/>
        <name val="Arial"/>
        <scheme val="none"/>
      </font>
      <fill>
        <patternFill patternType="solid">
          <fgColor indexed="64"/>
          <bgColor theme="0"/>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Arial"/>
        <scheme val="none"/>
      </font>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2"/>
        <color theme="1"/>
        <name val="Arial"/>
        <scheme val="none"/>
      </font>
      <numFmt numFmtId="2" formatCode="0.00"/>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Arial"/>
        <scheme val="none"/>
      </font>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2"/>
        <color theme="1"/>
        <name val="Arial"/>
        <scheme val="none"/>
      </font>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Arial"/>
        <scheme val="none"/>
      </font>
      <fill>
        <patternFill patternType="solid">
          <fgColor indexed="64"/>
          <bgColor theme="8" tint="0.59999389629810485"/>
        </patternFill>
      </fill>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2"/>
        <color theme="1"/>
        <name val="Arial"/>
        <scheme val="none"/>
      </font>
      <fill>
        <patternFill patternType="solid">
          <fgColor indexed="64"/>
          <bgColor theme="8" tint="0.5999938962981048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border outline="0">
        <top style="medium">
          <color indexed="64"/>
        </top>
        <bottom style="thin">
          <color indexed="64"/>
        </bottom>
      </border>
    </dxf>
    <dxf>
      <alignment horizontal="general" vertical="bottom" textRotation="0" wrapText="1" indent="0" justifyLastLine="0" shrinkToFit="0" readingOrder="0"/>
    </dxf>
    <dxf>
      <alignment textRotation="0" wrapText="1" indent="0" justifyLastLine="0" shrinkToFit="0" readingOrder="0"/>
    </dxf>
    <dxf>
      <numFmt numFmtId="0" formatCode="General"/>
    </dxf>
    <dxf>
      <font>
        <b val="0"/>
        <i val="0"/>
        <strike val="0"/>
        <condense val="0"/>
        <extend val="0"/>
        <outline val="0"/>
        <shadow val="0"/>
        <u val="none"/>
        <vertAlign val="baseline"/>
        <sz val="11"/>
        <color theme="1"/>
        <name val="Calibri"/>
        <scheme val="minor"/>
      </font>
      <numFmt numFmtId="165" formatCode="_-&quot;$&quot;\ * #,##0.00_-;\-&quot;$&quot;\ * #,##0.00_-;_-&quot;$&quot;\ * &quot;-&quot;??_-;_-@_-"/>
    </dxf>
    <dxf>
      <font>
        <b val="0"/>
        <i val="0"/>
        <strike val="0"/>
        <condense val="0"/>
        <extend val="0"/>
        <outline val="0"/>
        <shadow val="0"/>
        <u val="none"/>
        <vertAlign val="baseline"/>
        <sz val="10"/>
        <color theme="1"/>
        <name val="Calibri Light"/>
        <scheme val="major"/>
      </font>
      <numFmt numFmtId="165" formatCode="_-&quot;$&quot;\ * #,##0.00_-;\-&quot;$&quot;\ * #,##0.00_-;_-&quot;$&quot;\ * &quot;-&quot;??_-;_-@_-"/>
      <fill>
        <patternFill patternType="solid">
          <fgColor indexed="64"/>
          <bgColor theme="0"/>
        </patternFill>
      </fill>
      <alignment horizontal="general" vertical="center" textRotation="0" wrapText="0"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0"/>
        <color theme="1"/>
        <name val="Calibri Light"/>
        <scheme val="major"/>
      </font>
      <fill>
        <patternFill patternType="solid">
          <fgColor indexed="64"/>
          <bgColor theme="0"/>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theme="1"/>
        <name val="Calibri Light"/>
        <scheme val="major"/>
      </font>
      <fill>
        <patternFill patternType="solid">
          <fgColor indexed="64"/>
          <bgColor theme="0"/>
        </patternFill>
      </fill>
      <alignment horizontal="general"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theme="1"/>
        <name val="Calibri Light"/>
        <scheme val="major"/>
      </font>
      <fill>
        <patternFill patternType="solid">
          <fgColor indexed="64"/>
          <bgColor theme="0"/>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Calibri Light"/>
        <scheme val="major"/>
      </font>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theme="1"/>
        <name val="Calibri Light"/>
        <scheme val="major"/>
      </font>
      <numFmt numFmtId="2" formatCode="0.00"/>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Calibri Light"/>
        <scheme val="major"/>
      </font>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theme="1"/>
        <name val="Calibri Light"/>
        <scheme val="major"/>
      </font>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Calibri Light"/>
        <scheme val="major"/>
      </font>
      <fill>
        <patternFill patternType="solid">
          <fgColor indexed="64"/>
          <bgColor theme="0"/>
        </patternFill>
      </fill>
      <alignment horizontal="center" vertical="center"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0"/>
        <color theme="1"/>
        <name val="Calibri Light"/>
        <scheme val="major"/>
      </font>
      <fill>
        <patternFill patternType="solid">
          <fgColor indexed="64"/>
          <bgColor theme="0"/>
        </patternFill>
      </fill>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Light"/>
        <scheme val="major"/>
      </font>
      <fill>
        <patternFill patternType="solid">
          <fgColor indexed="64"/>
          <bgColor theme="0"/>
        </patternFill>
      </fill>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left style="thin">
          <color indexed="64"/>
        </left>
        <right style="thin">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0"/>
        <color auto="1"/>
        <name val="Calibri Light"/>
        <scheme val="major"/>
      </font>
      <fill>
        <patternFill patternType="solid">
          <fgColor indexed="64"/>
          <bgColor theme="0" tint="-0.249977111117893"/>
        </patternFill>
      </fill>
      <alignment horizontal="center" vertical="center" textRotation="0" wrapText="0"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 /><Relationship Id="rId13" Type="http://schemas.openxmlformats.org/officeDocument/2006/relationships/styles" Target="styles.xml" /><Relationship Id="rId3" Type="http://schemas.openxmlformats.org/officeDocument/2006/relationships/worksheet" Target="worksheets/sheet3.xml" /><Relationship Id="rId7" Type="http://schemas.openxmlformats.org/officeDocument/2006/relationships/worksheet" Target="worksheets/sheet7.xml" /><Relationship Id="rId12" Type="http://schemas.openxmlformats.org/officeDocument/2006/relationships/theme" Target="theme/theme1.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worksheet" Target="worksheets/sheet6.xml" /><Relationship Id="rId11" Type="http://schemas.openxmlformats.org/officeDocument/2006/relationships/externalLink" Target="externalLinks/externalLink4.xml" /><Relationship Id="rId5" Type="http://schemas.openxmlformats.org/officeDocument/2006/relationships/worksheet" Target="worksheets/sheet5.xml" /><Relationship Id="rId15" Type="http://schemas.openxmlformats.org/officeDocument/2006/relationships/calcChain" Target="calcChain.xml" /><Relationship Id="rId10" Type="http://schemas.openxmlformats.org/officeDocument/2006/relationships/externalLink" Target="externalLinks/externalLink3.xml" /><Relationship Id="rId4" Type="http://schemas.openxmlformats.org/officeDocument/2006/relationships/worksheet" Target="worksheets/sheet4.xml" /><Relationship Id="rId9" Type="http://schemas.openxmlformats.org/officeDocument/2006/relationships/externalLink" Target="externalLinks/externalLink2.xml" /><Relationship Id="rId14" Type="http://schemas.openxmlformats.org/officeDocument/2006/relationships/sharedStrings" Target="sharedStrings.xml" /></Relationships>
</file>

<file path=xl/drawings/_rels/drawing1.xml.rels><?xml version="1.0" encoding="UTF-8" standalone="yes"?>
<Relationships xmlns="http://schemas.openxmlformats.org/package/2006/relationships"><Relationship Id="rId2" Type="http://schemas.openxmlformats.org/officeDocument/2006/relationships/image" Target="../media/image2.png" /><Relationship Id="rId1" Type="http://schemas.openxmlformats.org/officeDocument/2006/relationships/image" Target="../media/image1.png" /></Relationships>
</file>

<file path=xl/drawings/_rels/drawing2.xml.rels><?xml version="1.0" encoding="UTF-8" standalone="yes"?>
<Relationships xmlns="http://schemas.openxmlformats.org/package/2006/relationships"><Relationship Id="rId3" Type="http://schemas.openxmlformats.org/officeDocument/2006/relationships/image" Target="../media/image5.png" /><Relationship Id="rId2" Type="http://schemas.openxmlformats.org/officeDocument/2006/relationships/image" Target="../media/image4.png" /><Relationship Id="rId1" Type="http://schemas.openxmlformats.org/officeDocument/2006/relationships/image" Target="../media/image3.png" /><Relationship Id="rId4" Type="http://schemas.openxmlformats.org/officeDocument/2006/relationships/image" Target="../media/image6.png" /></Relationships>
</file>

<file path=xl/drawings/_rels/drawing3.xml.rels><?xml version="1.0" encoding="UTF-8" standalone="yes"?>
<Relationships xmlns="http://schemas.openxmlformats.org/package/2006/relationships"><Relationship Id="rId3" Type="http://schemas.openxmlformats.org/officeDocument/2006/relationships/image" Target="../media/image5.png" /><Relationship Id="rId2" Type="http://schemas.openxmlformats.org/officeDocument/2006/relationships/image" Target="../media/image4.png" /><Relationship Id="rId1" Type="http://schemas.openxmlformats.org/officeDocument/2006/relationships/image" Target="../media/image3.png" /><Relationship Id="rId4" Type="http://schemas.openxmlformats.org/officeDocument/2006/relationships/image" Target="../media/image6.png" /></Relationships>
</file>

<file path=xl/drawings/drawing1.xml><?xml version="1.0" encoding="utf-8"?>
<xdr:wsDr xmlns:xdr="http://schemas.openxmlformats.org/drawingml/2006/spreadsheetDrawing" xmlns:a="http://schemas.openxmlformats.org/drawingml/2006/main">
  <xdr:oneCellAnchor>
    <xdr:from>
      <xdr:col>6</xdr:col>
      <xdr:colOff>371475</xdr:colOff>
      <xdr:row>1</xdr:row>
      <xdr:rowOff>553811</xdr:rowOff>
    </xdr:from>
    <xdr:ext cx="1424667" cy="1043668"/>
    <xdr:pic>
      <xdr:nvPicPr>
        <xdr:cNvPr id="2" name="Imagen 1">
          <a:extLst>
            <a:ext uri="{FF2B5EF4-FFF2-40B4-BE49-F238E27FC236}">
              <a16:creationId xmlns:a16="http://schemas.microsoft.com/office/drawing/2014/main" id="{0CA00045-9FD4-4350-A7A2-9DF4EC38A98E}"/>
            </a:ext>
          </a:extLst>
        </xdr:cNvPr>
        <xdr:cNvPicPr/>
      </xdr:nvPicPr>
      <xdr:blipFill>
        <a:blip xmlns:r="http://schemas.openxmlformats.org/officeDocument/2006/relationships" r:embed="rId1"/>
        <a:stretch>
          <a:fillRect/>
        </a:stretch>
      </xdr:blipFill>
      <xdr:spPr>
        <a:xfrm>
          <a:off x="4943475" y="382361"/>
          <a:ext cx="1424667" cy="1043668"/>
        </a:xfrm>
        <a:prstGeom prst="rect">
          <a:avLst/>
        </a:prstGeom>
      </xdr:spPr>
    </xdr:pic>
    <xdr:clientData/>
  </xdr:oneCellAnchor>
  <xdr:oneCellAnchor>
    <xdr:from>
      <xdr:col>1</xdr:col>
      <xdr:colOff>13609</xdr:colOff>
      <xdr:row>1</xdr:row>
      <xdr:rowOff>326572</xdr:rowOff>
    </xdr:from>
    <xdr:ext cx="1864177" cy="1523999"/>
    <xdr:pic>
      <xdr:nvPicPr>
        <xdr:cNvPr id="3" name="Imagen 2" descr="D:\zuleyma\LICITACIONES_ZULEYMA\03-EJECUCION DE OBRAS\06-IPSE\Logotipo IPSE - Altas - Sin fondo.png">
          <a:extLst>
            <a:ext uri="{FF2B5EF4-FFF2-40B4-BE49-F238E27FC236}">
              <a16:creationId xmlns:a16="http://schemas.microsoft.com/office/drawing/2014/main" id="{7A52055E-E013-4DD0-8224-F185DFFB907F}"/>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75609" y="383722"/>
          <a:ext cx="1864177" cy="1523999"/>
        </a:xfrm>
        <a:prstGeom prst="rect">
          <a:avLst/>
        </a:prstGeom>
        <a:noFill/>
        <a:ln>
          <a:noFill/>
        </a:ln>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7</xdr:col>
      <xdr:colOff>161925</xdr:colOff>
      <xdr:row>0</xdr:row>
      <xdr:rowOff>19050</xdr:rowOff>
    </xdr:from>
    <xdr:to>
      <xdr:col>7</xdr:col>
      <xdr:colOff>991053</xdr:colOff>
      <xdr:row>1</xdr:row>
      <xdr:rowOff>467528</xdr:rowOff>
    </xdr:to>
    <xdr:pic>
      <xdr:nvPicPr>
        <xdr:cNvPr id="2" name="Imagen 1">
          <a:extLst>
            <a:ext uri="{FF2B5EF4-FFF2-40B4-BE49-F238E27FC236}">
              <a16:creationId xmlns:a16="http://schemas.microsoft.com/office/drawing/2014/main" id="{340C6EF2-508E-49A8-AD08-42B058DA9CD4}"/>
            </a:ext>
          </a:extLst>
        </xdr:cNvPr>
        <xdr:cNvPicPr>
          <a:picLocks noChangeAspect="1"/>
        </xdr:cNvPicPr>
      </xdr:nvPicPr>
      <xdr:blipFill>
        <a:blip xmlns:r="http://schemas.openxmlformats.org/officeDocument/2006/relationships" r:embed="rId1"/>
        <a:stretch>
          <a:fillRect/>
        </a:stretch>
      </xdr:blipFill>
      <xdr:spPr>
        <a:xfrm>
          <a:off x="8429625" y="19050"/>
          <a:ext cx="829128" cy="631358"/>
        </a:xfrm>
        <a:prstGeom prst="rect">
          <a:avLst/>
        </a:prstGeom>
      </xdr:spPr>
    </xdr:pic>
    <xdr:clientData/>
  </xdr:twoCellAnchor>
  <xdr:twoCellAnchor editAs="oneCell">
    <xdr:from>
      <xdr:col>2</xdr:col>
      <xdr:colOff>447675</xdr:colOff>
      <xdr:row>0</xdr:row>
      <xdr:rowOff>76200</xdr:rowOff>
    </xdr:from>
    <xdr:to>
      <xdr:col>2</xdr:col>
      <xdr:colOff>1514953</xdr:colOff>
      <xdr:row>1</xdr:row>
      <xdr:rowOff>435124</xdr:rowOff>
    </xdr:to>
    <xdr:pic>
      <xdr:nvPicPr>
        <xdr:cNvPr id="3" name="Imagen 2">
          <a:extLst>
            <a:ext uri="{FF2B5EF4-FFF2-40B4-BE49-F238E27FC236}">
              <a16:creationId xmlns:a16="http://schemas.microsoft.com/office/drawing/2014/main" id="{BFE1B7C3-D831-45C3-B00D-0ED472F0B2D5}"/>
            </a:ext>
          </a:extLst>
        </xdr:cNvPr>
        <xdr:cNvPicPr>
          <a:picLocks noChangeAspect="1"/>
        </xdr:cNvPicPr>
      </xdr:nvPicPr>
      <xdr:blipFill>
        <a:blip xmlns:r="http://schemas.openxmlformats.org/officeDocument/2006/relationships" r:embed="rId2"/>
        <a:stretch>
          <a:fillRect/>
        </a:stretch>
      </xdr:blipFill>
      <xdr:spPr>
        <a:xfrm>
          <a:off x="1628775" y="76200"/>
          <a:ext cx="1067278" cy="541804"/>
        </a:xfrm>
        <a:prstGeom prst="rect">
          <a:avLst/>
        </a:prstGeom>
      </xdr:spPr>
    </xdr:pic>
    <xdr:clientData/>
  </xdr:twoCellAnchor>
  <xdr:twoCellAnchor>
    <xdr:from>
      <xdr:col>4</xdr:col>
      <xdr:colOff>695325</xdr:colOff>
      <xdr:row>52</xdr:row>
      <xdr:rowOff>47625</xdr:rowOff>
    </xdr:from>
    <xdr:to>
      <xdr:col>6</xdr:col>
      <xdr:colOff>783490</xdr:colOff>
      <xdr:row>55</xdr:row>
      <xdr:rowOff>0</xdr:rowOff>
    </xdr:to>
    <xdr:pic>
      <xdr:nvPicPr>
        <xdr:cNvPr id="4" name="Imagen 3">
          <a:extLst>
            <a:ext uri="{FF2B5EF4-FFF2-40B4-BE49-F238E27FC236}">
              <a16:creationId xmlns:a16="http://schemas.microsoft.com/office/drawing/2014/main" id="{5E750C69-0DF0-4624-B397-BCED7580B273}"/>
            </a:ext>
          </a:extLst>
        </xdr:cNvPr>
        <xdr:cNvPicPr>
          <a:picLocks noChangeAspect="1"/>
        </xdr:cNvPicPr>
      </xdr:nvPicPr>
      <xdr:blipFill rotWithShape="1">
        <a:blip xmlns:r="http://schemas.openxmlformats.org/officeDocument/2006/relationships" r:embed="rId3"/>
        <a:srcRect b="21882"/>
        <a:stretch/>
      </xdr:blipFill>
      <xdr:spPr>
        <a:xfrm>
          <a:off x="6006465" y="10761345"/>
          <a:ext cx="2023645" cy="501015"/>
        </a:xfrm>
        <a:prstGeom prst="rect">
          <a:avLst/>
        </a:prstGeom>
      </xdr:spPr>
    </xdr:pic>
    <xdr:clientData/>
  </xdr:twoCellAnchor>
  <xdr:oneCellAnchor>
    <xdr:from>
      <xdr:col>2</xdr:col>
      <xdr:colOff>438151</xdr:colOff>
      <xdr:row>51</xdr:row>
      <xdr:rowOff>184518</xdr:rowOff>
    </xdr:from>
    <xdr:ext cx="1009650" cy="903371"/>
    <xdr:pic>
      <xdr:nvPicPr>
        <xdr:cNvPr id="5" name="Imagen 4">
          <a:extLst>
            <a:ext uri="{FF2B5EF4-FFF2-40B4-BE49-F238E27FC236}">
              <a16:creationId xmlns:a16="http://schemas.microsoft.com/office/drawing/2014/main" id="{4EB60817-FE07-4A58-8C2D-4019F771D11E}"/>
            </a:ext>
          </a:extLst>
        </xdr:cNvPr>
        <xdr:cNvPicPr>
          <a:picLocks noChangeAspect="1"/>
        </xdr:cNvPicPr>
      </xdr:nvPicPr>
      <xdr:blipFill>
        <a:blip xmlns:r="http://schemas.openxmlformats.org/officeDocument/2006/relationships" r:embed="rId4"/>
        <a:stretch>
          <a:fillRect/>
        </a:stretch>
      </xdr:blipFill>
      <xdr:spPr>
        <a:xfrm>
          <a:off x="1619251" y="10715358"/>
          <a:ext cx="1009650" cy="903371"/>
        </a:xfrm>
        <a:prstGeom prst="rect">
          <a:avLst/>
        </a:prstGeom>
      </xdr:spPr>
    </xdr:pic>
    <xdr:clientData/>
  </xdr:oneCellAnchor>
  <xdr:twoCellAnchor>
    <xdr:from>
      <xdr:col>4</xdr:col>
      <xdr:colOff>695325</xdr:colOff>
      <xdr:row>102</xdr:row>
      <xdr:rowOff>47625</xdr:rowOff>
    </xdr:from>
    <xdr:to>
      <xdr:col>6</xdr:col>
      <xdr:colOff>783490</xdr:colOff>
      <xdr:row>105</xdr:row>
      <xdr:rowOff>0</xdr:rowOff>
    </xdr:to>
    <xdr:pic>
      <xdr:nvPicPr>
        <xdr:cNvPr id="6" name="Imagen 5">
          <a:extLst>
            <a:ext uri="{FF2B5EF4-FFF2-40B4-BE49-F238E27FC236}">
              <a16:creationId xmlns:a16="http://schemas.microsoft.com/office/drawing/2014/main" id="{8A5D5E19-01E7-4D5F-9E77-4CCEC3BC878F}"/>
            </a:ext>
          </a:extLst>
        </xdr:cNvPr>
        <xdr:cNvPicPr>
          <a:picLocks noChangeAspect="1"/>
        </xdr:cNvPicPr>
      </xdr:nvPicPr>
      <xdr:blipFill rotWithShape="1">
        <a:blip xmlns:r="http://schemas.openxmlformats.org/officeDocument/2006/relationships" r:embed="rId3"/>
        <a:srcRect b="21882"/>
        <a:stretch/>
      </xdr:blipFill>
      <xdr:spPr>
        <a:xfrm>
          <a:off x="6006465" y="20133945"/>
          <a:ext cx="2023645" cy="501015"/>
        </a:xfrm>
        <a:prstGeom prst="rect">
          <a:avLst/>
        </a:prstGeom>
      </xdr:spPr>
    </xdr:pic>
    <xdr:clientData/>
  </xdr:twoCellAnchor>
  <xdr:oneCellAnchor>
    <xdr:from>
      <xdr:col>2</xdr:col>
      <xdr:colOff>438151</xdr:colOff>
      <xdr:row>101</xdr:row>
      <xdr:rowOff>184518</xdr:rowOff>
    </xdr:from>
    <xdr:ext cx="1009650" cy="903371"/>
    <xdr:pic>
      <xdr:nvPicPr>
        <xdr:cNvPr id="7" name="Imagen 6">
          <a:extLst>
            <a:ext uri="{FF2B5EF4-FFF2-40B4-BE49-F238E27FC236}">
              <a16:creationId xmlns:a16="http://schemas.microsoft.com/office/drawing/2014/main" id="{1AB4E750-E598-4FCA-BED8-71E033BE34B1}"/>
            </a:ext>
          </a:extLst>
        </xdr:cNvPr>
        <xdr:cNvPicPr>
          <a:picLocks noChangeAspect="1"/>
        </xdr:cNvPicPr>
      </xdr:nvPicPr>
      <xdr:blipFill>
        <a:blip xmlns:r="http://schemas.openxmlformats.org/officeDocument/2006/relationships" r:embed="rId4"/>
        <a:stretch>
          <a:fillRect/>
        </a:stretch>
      </xdr:blipFill>
      <xdr:spPr>
        <a:xfrm>
          <a:off x="1619251" y="20087958"/>
          <a:ext cx="1009650" cy="903371"/>
        </a:xfrm>
        <a:prstGeom prst="rect">
          <a:avLst/>
        </a:prstGeom>
      </xdr:spPr>
    </xdr:pic>
    <xdr:clientData/>
  </xdr:oneCellAnchor>
  <xdr:twoCellAnchor>
    <xdr:from>
      <xdr:col>4</xdr:col>
      <xdr:colOff>695325</xdr:colOff>
      <xdr:row>152</xdr:row>
      <xdr:rowOff>47625</xdr:rowOff>
    </xdr:from>
    <xdr:to>
      <xdr:col>6</xdr:col>
      <xdr:colOff>783490</xdr:colOff>
      <xdr:row>155</xdr:row>
      <xdr:rowOff>0</xdr:rowOff>
    </xdr:to>
    <xdr:pic>
      <xdr:nvPicPr>
        <xdr:cNvPr id="8" name="Imagen 7">
          <a:extLst>
            <a:ext uri="{FF2B5EF4-FFF2-40B4-BE49-F238E27FC236}">
              <a16:creationId xmlns:a16="http://schemas.microsoft.com/office/drawing/2014/main" id="{E5529E96-E996-4839-A76F-7F3B71C0B030}"/>
            </a:ext>
          </a:extLst>
        </xdr:cNvPr>
        <xdr:cNvPicPr>
          <a:picLocks noChangeAspect="1"/>
        </xdr:cNvPicPr>
      </xdr:nvPicPr>
      <xdr:blipFill rotWithShape="1">
        <a:blip xmlns:r="http://schemas.openxmlformats.org/officeDocument/2006/relationships" r:embed="rId3"/>
        <a:srcRect b="21882"/>
        <a:stretch/>
      </xdr:blipFill>
      <xdr:spPr>
        <a:xfrm>
          <a:off x="6006465" y="29506545"/>
          <a:ext cx="2023645" cy="501015"/>
        </a:xfrm>
        <a:prstGeom prst="rect">
          <a:avLst/>
        </a:prstGeom>
      </xdr:spPr>
    </xdr:pic>
    <xdr:clientData/>
  </xdr:twoCellAnchor>
  <xdr:oneCellAnchor>
    <xdr:from>
      <xdr:col>2</xdr:col>
      <xdr:colOff>438151</xdr:colOff>
      <xdr:row>151</xdr:row>
      <xdr:rowOff>184518</xdr:rowOff>
    </xdr:from>
    <xdr:ext cx="1009650" cy="903371"/>
    <xdr:pic>
      <xdr:nvPicPr>
        <xdr:cNvPr id="9" name="Imagen 8">
          <a:extLst>
            <a:ext uri="{FF2B5EF4-FFF2-40B4-BE49-F238E27FC236}">
              <a16:creationId xmlns:a16="http://schemas.microsoft.com/office/drawing/2014/main" id="{6576BD46-D441-45AB-888A-5C5CC6835E47}"/>
            </a:ext>
          </a:extLst>
        </xdr:cNvPr>
        <xdr:cNvPicPr>
          <a:picLocks noChangeAspect="1"/>
        </xdr:cNvPicPr>
      </xdr:nvPicPr>
      <xdr:blipFill>
        <a:blip xmlns:r="http://schemas.openxmlformats.org/officeDocument/2006/relationships" r:embed="rId4"/>
        <a:stretch>
          <a:fillRect/>
        </a:stretch>
      </xdr:blipFill>
      <xdr:spPr>
        <a:xfrm>
          <a:off x="1619251" y="29460558"/>
          <a:ext cx="1009650" cy="903371"/>
        </a:xfrm>
        <a:prstGeom prst="rect">
          <a:avLst/>
        </a:prstGeom>
      </xdr:spPr>
    </xdr:pic>
    <xdr:clientData/>
  </xdr:oneCellAnchor>
  <xdr:twoCellAnchor>
    <xdr:from>
      <xdr:col>4</xdr:col>
      <xdr:colOff>695325</xdr:colOff>
      <xdr:row>202</xdr:row>
      <xdr:rowOff>47625</xdr:rowOff>
    </xdr:from>
    <xdr:to>
      <xdr:col>6</xdr:col>
      <xdr:colOff>783490</xdr:colOff>
      <xdr:row>205</xdr:row>
      <xdr:rowOff>0</xdr:rowOff>
    </xdr:to>
    <xdr:pic>
      <xdr:nvPicPr>
        <xdr:cNvPr id="10" name="Imagen 9">
          <a:extLst>
            <a:ext uri="{FF2B5EF4-FFF2-40B4-BE49-F238E27FC236}">
              <a16:creationId xmlns:a16="http://schemas.microsoft.com/office/drawing/2014/main" id="{25685A5F-6DE8-46A7-84A1-C788CCB1CCA7}"/>
            </a:ext>
          </a:extLst>
        </xdr:cNvPr>
        <xdr:cNvPicPr>
          <a:picLocks noChangeAspect="1"/>
        </xdr:cNvPicPr>
      </xdr:nvPicPr>
      <xdr:blipFill rotWithShape="1">
        <a:blip xmlns:r="http://schemas.openxmlformats.org/officeDocument/2006/relationships" r:embed="rId3"/>
        <a:srcRect b="21882"/>
        <a:stretch/>
      </xdr:blipFill>
      <xdr:spPr>
        <a:xfrm>
          <a:off x="6006465" y="38879145"/>
          <a:ext cx="2023645" cy="501015"/>
        </a:xfrm>
        <a:prstGeom prst="rect">
          <a:avLst/>
        </a:prstGeom>
      </xdr:spPr>
    </xdr:pic>
    <xdr:clientData/>
  </xdr:twoCellAnchor>
  <xdr:oneCellAnchor>
    <xdr:from>
      <xdr:col>2</xdr:col>
      <xdr:colOff>438151</xdr:colOff>
      <xdr:row>201</xdr:row>
      <xdr:rowOff>184518</xdr:rowOff>
    </xdr:from>
    <xdr:ext cx="1009650" cy="903371"/>
    <xdr:pic>
      <xdr:nvPicPr>
        <xdr:cNvPr id="11" name="Imagen 10">
          <a:extLst>
            <a:ext uri="{FF2B5EF4-FFF2-40B4-BE49-F238E27FC236}">
              <a16:creationId xmlns:a16="http://schemas.microsoft.com/office/drawing/2014/main" id="{79501523-3C57-4AD1-9D3E-2A3BB1712E5B}"/>
            </a:ext>
          </a:extLst>
        </xdr:cNvPr>
        <xdr:cNvPicPr>
          <a:picLocks noChangeAspect="1"/>
        </xdr:cNvPicPr>
      </xdr:nvPicPr>
      <xdr:blipFill>
        <a:blip xmlns:r="http://schemas.openxmlformats.org/officeDocument/2006/relationships" r:embed="rId4"/>
        <a:stretch>
          <a:fillRect/>
        </a:stretch>
      </xdr:blipFill>
      <xdr:spPr>
        <a:xfrm>
          <a:off x="1619251" y="38833158"/>
          <a:ext cx="1009650" cy="903371"/>
        </a:xfrm>
        <a:prstGeom prst="rect">
          <a:avLst/>
        </a:prstGeom>
      </xdr:spPr>
    </xdr:pic>
    <xdr:clientData/>
  </xdr:oneCellAnchor>
  <xdr:twoCellAnchor>
    <xdr:from>
      <xdr:col>4</xdr:col>
      <xdr:colOff>695325</xdr:colOff>
      <xdr:row>252</xdr:row>
      <xdr:rowOff>47625</xdr:rowOff>
    </xdr:from>
    <xdr:to>
      <xdr:col>6</xdr:col>
      <xdr:colOff>783490</xdr:colOff>
      <xdr:row>255</xdr:row>
      <xdr:rowOff>0</xdr:rowOff>
    </xdr:to>
    <xdr:pic>
      <xdr:nvPicPr>
        <xdr:cNvPr id="12" name="Imagen 11">
          <a:extLst>
            <a:ext uri="{FF2B5EF4-FFF2-40B4-BE49-F238E27FC236}">
              <a16:creationId xmlns:a16="http://schemas.microsoft.com/office/drawing/2014/main" id="{343737AF-D8A9-439A-90FE-167847C6A9F0}"/>
            </a:ext>
          </a:extLst>
        </xdr:cNvPr>
        <xdr:cNvPicPr>
          <a:picLocks noChangeAspect="1"/>
        </xdr:cNvPicPr>
      </xdr:nvPicPr>
      <xdr:blipFill rotWithShape="1">
        <a:blip xmlns:r="http://schemas.openxmlformats.org/officeDocument/2006/relationships" r:embed="rId3"/>
        <a:srcRect b="21882"/>
        <a:stretch/>
      </xdr:blipFill>
      <xdr:spPr>
        <a:xfrm>
          <a:off x="6006465" y="48251745"/>
          <a:ext cx="2023645" cy="501015"/>
        </a:xfrm>
        <a:prstGeom prst="rect">
          <a:avLst/>
        </a:prstGeom>
      </xdr:spPr>
    </xdr:pic>
    <xdr:clientData/>
  </xdr:twoCellAnchor>
  <xdr:oneCellAnchor>
    <xdr:from>
      <xdr:col>2</xdr:col>
      <xdr:colOff>438151</xdr:colOff>
      <xdr:row>251</xdr:row>
      <xdr:rowOff>184518</xdr:rowOff>
    </xdr:from>
    <xdr:ext cx="1009650" cy="903371"/>
    <xdr:pic>
      <xdr:nvPicPr>
        <xdr:cNvPr id="13" name="Imagen 12">
          <a:extLst>
            <a:ext uri="{FF2B5EF4-FFF2-40B4-BE49-F238E27FC236}">
              <a16:creationId xmlns:a16="http://schemas.microsoft.com/office/drawing/2014/main" id="{ADA82971-981D-4DDC-9658-723F80B850BD}"/>
            </a:ext>
          </a:extLst>
        </xdr:cNvPr>
        <xdr:cNvPicPr>
          <a:picLocks noChangeAspect="1"/>
        </xdr:cNvPicPr>
      </xdr:nvPicPr>
      <xdr:blipFill>
        <a:blip xmlns:r="http://schemas.openxmlformats.org/officeDocument/2006/relationships" r:embed="rId4"/>
        <a:stretch>
          <a:fillRect/>
        </a:stretch>
      </xdr:blipFill>
      <xdr:spPr>
        <a:xfrm>
          <a:off x="1619251" y="48205758"/>
          <a:ext cx="1009650" cy="903371"/>
        </a:xfrm>
        <a:prstGeom prst="rect">
          <a:avLst/>
        </a:prstGeom>
      </xdr:spPr>
    </xdr:pic>
    <xdr:clientData/>
  </xdr:oneCellAnchor>
  <xdr:twoCellAnchor>
    <xdr:from>
      <xdr:col>4</xdr:col>
      <xdr:colOff>695325</xdr:colOff>
      <xdr:row>302</xdr:row>
      <xdr:rowOff>47625</xdr:rowOff>
    </xdr:from>
    <xdr:to>
      <xdr:col>6</xdr:col>
      <xdr:colOff>783490</xdr:colOff>
      <xdr:row>305</xdr:row>
      <xdr:rowOff>0</xdr:rowOff>
    </xdr:to>
    <xdr:pic>
      <xdr:nvPicPr>
        <xdr:cNvPr id="14" name="Imagen 13">
          <a:extLst>
            <a:ext uri="{FF2B5EF4-FFF2-40B4-BE49-F238E27FC236}">
              <a16:creationId xmlns:a16="http://schemas.microsoft.com/office/drawing/2014/main" id="{BF44298F-CE46-4359-9270-53D49B00DA67}"/>
            </a:ext>
          </a:extLst>
        </xdr:cNvPr>
        <xdr:cNvPicPr>
          <a:picLocks noChangeAspect="1"/>
        </xdr:cNvPicPr>
      </xdr:nvPicPr>
      <xdr:blipFill rotWithShape="1">
        <a:blip xmlns:r="http://schemas.openxmlformats.org/officeDocument/2006/relationships" r:embed="rId3"/>
        <a:srcRect b="21882"/>
        <a:stretch/>
      </xdr:blipFill>
      <xdr:spPr>
        <a:xfrm>
          <a:off x="6006465" y="57624345"/>
          <a:ext cx="2023645" cy="501015"/>
        </a:xfrm>
        <a:prstGeom prst="rect">
          <a:avLst/>
        </a:prstGeom>
      </xdr:spPr>
    </xdr:pic>
    <xdr:clientData/>
  </xdr:twoCellAnchor>
  <xdr:oneCellAnchor>
    <xdr:from>
      <xdr:col>2</xdr:col>
      <xdr:colOff>438151</xdr:colOff>
      <xdr:row>301</xdr:row>
      <xdr:rowOff>184518</xdr:rowOff>
    </xdr:from>
    <xdr:ext cx="1009650" cy="903371"/>
    <xdr:pic>
      <xdr:nvPicPr>
        <xdr:cNvPr id="15" name="Imagen 14">
          <a:extLst>
            <a:ext uri="{FF2B5EF4-FFF2-40B4-BE49-F238E27FC236}">
              <a16:creationId xmlns:a16="http://schemas.microsoft.com/office/drawing/2014/main" id="{7819F940-1048-4B5B-90B5-4707E2792EC9}"/>
            </a:ext>
          </a:extLst>
        </xdr:cNvPr>
        <xdr:cNvPicPr>
          <a:picLocks noChangeAspect="1"/>
        </xdr:cNvPicPr>
      </xdr:nvPicPr>
      <xdr:blipFill>
        <a:blip xmlns:r="http://schemas.openxmlformats.org/officeDocument/2006/relationships" r:embed="rId4"/>
        <a:stretch>
          <a:fillRect/>
        </a:stretch>
      </xdr:blipFill>
      <xdr:spPr>
        <a:xfrm>
          <a:off x="1619251" y="57578358"/>
          <a:ext cx="1009650" cy="903371"/>
        </a:xfrm>
        <a:prstGeom prst="rect">
          <a:avLst/>
        </a:prstGeom>
      </xdr:spPr>
    </xdr:pic>
    <xdr:clientData/>
  </xdr:oneCellAnchor>
  <xdr:twoCellAnchor>
    <xdr:from>
      <xdr:col>4</xdr:col>
      <xdr:colOff>695325</xdr:colOff>
      <xdr:row>352</xdr:row>
      <xdr:rowOff>47625</xdr:rowOff>
    </xdr:from>
    <xdr:to>
      <xdr:col>6</xdr:col>
      <xdr:colOff>783490</xdr:colOff>
      <xdr:row>355</xdr:row>
      <xdr:rowOff>0</xdr:rowOff>
    </xdr:to>
    <xdr:pic>
      <xdr:nvPicPr>
        <xdr:cNvPr id="16" name="Imagen 15">
          <a:extLst>
            <a:ext uri="{FF2B5EF4-FFF2-40B4-BE49-F238E27FC236}">
              <a16:creationId xmlns:a16="http://schemas.microsoft.com/office/drawing/2014/main" id="{D2DD00F1-CBC1-4345-8C10-A72B5CA7B66E}"/>
            </a:ext>
          </a:extLst>
        </xdr:cNvPr>
        <xdr:cNvPicPr>
          <a:picLocks noChangeAspect="1"/>
        </xdr:cNvPicPr>
      </xdr:nvPicPr>
      <xdr:blipFill rotWithShape="1">
        <a:blip xmlns:r="http://schemas.openxmlformats.org/officeDocument/2006/relationships" r:embed="rId3"/>
        <a:srcRect b="21882"/>
        <a:stretch/>
      </xdr:blipFill>
      <xdr:spPr>
        <a:xfrm>
          <a:off x="6006465" y="66996945"/>
          <a:ext cx="2023645" cy="501015"/>
        </a:xfrm>
        <a:prstGeom prst="rect">
          <a:avLst/>
        </a:prstGeom>
      </xdr:spPr>
    </xdr:pic>
    <xdr:clientData/>
  </xdr:twoCellAnchor>
  <xdr:oneCellAnchor>
    <xdr:from>
      <xdr:col>2</xdr:col>
      <xdr:colOff>438151</xdr:colOff>
      <xdr:row>351</xdr:row>
      <xdr:rowOff>184518</xdr:rowOff>
    </xdr:from>
    <xdr:ext cx="1009650" cy="903371"/>
    <xdr:pic>
      <xdr:nvPicPr>
        <xdr:cNvPr id="17" name="Imagen 16">
          <a:extLst>
            <a:ext uri="{FF2B5EF4-FFF2-40B4-BE49-F238E27FC236}">
              <a16:creationId xmlns:a16="http://schemas.microsoft.com/office/drawing/2014/main" id="{7AF8D2CA-51EF-4113-BF16-558645704ACD}"/>
            </a:ext>
          </a:extLst>
        </xdr:cNvPr>
        <xdr:cNvPicPr>
          <a:picLocks noChangeAspect="1"/>
        </xdr:cNvPicPr>
      </xdr:nvPicPr>
      <xdr:blipFill>
        <a:blip xmlns:r="http://schemas.openxmlformats.org/officeDocument/2006/relationships" r:embed="rId4"/>
        <a:stretch>
          <a:fillRect/>
        </a:stretch>
      </xdr:blipFill>
      <xdr:spPr>
        <a:xfrm>
          <a:off x="1619251" y="66950958"/>
          <a:ext cx="1009650" cy="903371"/>
        </a:xfrm>
        <a:prstGeom prst="rect">
          <a:avLst/>
        </a:prstGeom>
      </xdr:spPr>
    </xdr:pic>
    <xdr:clientData/>
  </xdr:oneCellAnchor>
  <xdr:twoCellAnchor>
    <xdr:from>
      <xdr:col>4</xdr:col>
      <xdr:colOff>695325</xdr:colOff>
      <xdr:row>402</xdr:row>
      <xdr:rowOff>47625</xdr:rowOff>
    </xdr:from>
    <xdr:to>
      <xdr:col>6</xdr:col>
      <xdr:colOff>783490</xdr:colOff>
      <xdr:row>405</xdr:row>
      <xdr:rowOff>0</xdr:rowOff>
    </xdr:to>
    <xdr:pic>
      <xdr:nvPicPr>
        <xdr:cNvPr id="18" name="Imagen 17">
          <a:extLst>
            <a:ext uri="{FF2B5EF4-FFF2-40B4-BE49-F238E27FC236}">
              <a16:creationId xmlns:a16="http://schemas.microsoft.com/office/drawing/2014/main" id="{77FCB239-16A5-41C2-8633-44AEA44D18BA}"/>
            </a:ext>
          </a:extLst>
        </xdr:cNvPr>
        <xdr:cNvPicPr>
          <a:picLocks noChangeAspect="1"/>
        </xdr:cNvPicPr>
      </xdr:nvPicPr>
      <xdr:blipFill rotWithShape="1">
        <a:blip xmlns:r="http://schemas.openxmlformats.org/officeDocument/2006/relationships" r:embed="rId3"/>
        <a:srcRect b="21882"/>
        <a:stretch/>
      </xdr:blipFill>
      <xdr:spPr>
        <a:xfrm>
          <a:off x="6006465" y="76369545"/>
          <a:ext cx="2023645" cy="501015"/>
        </a:xfrm>
        <a:prstGeom prst="rect">
          <a:avLst/>
        </a:prstGeom>
      </xdr:spPr>
    </xdr:pic>
    <xdr:clientData/>
  </xdr:twoCellAnchor>
  <xdr:oneCellAnchor>
    <xdr:from>
      <xdr:col>2</xdr:col>
      <xdr:colOff>438151</xdr:colOff>
      <xdr:row>401</xdr:row>
      <xdr:rowOff>184518</xdr:rowOff>
    </xdr:from>
    <xdr:ext cx="1009650" cy="903371"/>
    <xdr:pic>
      <xdr:nvPicPr>
        <xdr:cNvPr id="19" name="Imagen 18">
          <a:extLst>
            <a:ext uri="{FF2B5EF4-FFF2-40B4-BE49-F238E27FC236}">
              <a16:creationId xmlns:a16="http://schemas.microsoft.com/office/drawing/2014/main" id="{7C855122-3197-4975-92FA-6D69B689C990}"/>
            </a:ext>
          </a:extLst>
        </xdr:cNvPr>
        <xdr:cNvPicPr>
          <a:picLocks noChangeAspect="1"/>
        </xdr:cNvPicPr>
      </xdr:nvPicPr>
      <xdr:blipFill>
        <a:blip xmlns:r="http://schemas.openxmlformats.org/officeDocument/2006/relationships" r:embed="rId4"/>
        <a:stretch>
          <a:fillRect/>
        </a:stretch>
      </xdr:blipFill>
      <xdr:spPr>
        <a:xfrm>
          <a:off x="1619251" y="76323558"/>
          <a:ext cx="1009650" cy="903371"/>
        </a:xfrm>
        <a:prstGeom prst="rect">
          <a:avLst/>
        </a:prstGeom>
      </xdr:spPr>
    </xdr:pic>
    <xdr:clientData/>
  </xdr:oneCellAnchor>
  <xdr:twoCellAnchor>
    <xdr:from>
      <xdr:col>4</xdr:col>
      <xdr:colOff>695325</xdr:colOff>
      <xdr:row>452</xdr:row>
      <xdr:rowOff>47625</xdr:rowOff>
    </xdr:from>
    <xdr:to>
      <xdr:col>6</xdr:col>
      <xdr:colOff>783490</xdr:colOff>
      <xdr:row>455</xdr:row>
      <xdr:rowOff>0</xdr:rowOff>
    </xdr:to>
    <xdr:pic>
      <xdr:nvPicPr>
        <xdr:cNvPr id="20" name="Imagen 19">
          <a:extLst>
            <a:ext uri="{FF2B5EF4-FFF2-40B4-BE49-F238E27FC236}">
              <a16:creationId xmlns:a16="http://schemas.microsoft.com/office/drawing/2014/main" id="{FFE07663-5505-4C7A-9A2F-37900E535BCA}"/>
            </a:ext>
          </a:extLst>
        </xdr:cNvPr>
        <xdr:cNvPicPr>
          <a:picLocks noChangeAspect="1"/>
        </xdr:cNvPicPr>
      </xdr:nvPicPr>
      <xdr:blipFill rotWithShape="1">
        <a:blip xmlns:r="http://schemas.openxmlformats.org/officeDocument/2006/relationships" r:embed="rId3"/>
        <a:srcRect b="21882"/>
        <a:stretch/>
      </xdr:blipFill>
      <xdr:spPr>
        <a:xfrm>
          <a:off x="6006465" y="85848825"/>
          <a:ext cx="2023645" cy="501015"/>
        </a:xfrm>
        <a:prstGeom prst="rect">
          <a:avLst/>
        </a:prstGeom>
      </xdr:spPr>
    </xdr:pic>
    <xdr:clientData/>
  </xdr:twoCellAnchor>
  <xdr:oneCellAnchor>
    <xdr:from>
      <xdr:col>2</xdr:col>
      <xdr:colOff>438151</xdr:colOff>
      <xdr:row>451</xdr:row>
      <xdr:rowOff>184518</xdr:rowOff>
    </xdr:from>
    <xdr:ext cx="1009650" cy="903371"/>
    <xdr:pic>
      <xdr:nvPicPr>
        <xdr:cNvPr id="21" name="Imagen 20">
          <a:extLst>
            <a:ext uri="{FF2B5EF4-FFF2-40B4-BE49-F238E27FC236}">
              <a16:creationId xmlns:a16="http://schemas.microsoft.com/office/drawing/2014/main" id="{ECC11043-747E-40A5-A7C9-9FD19F9FFF88}"/>
            </a:ext>
          </a:extLst>
        </xdr:cNvPr>
        <xdr:cNvPicPr>
          <a:picLocks noChangeAspect="1"/>
        </xdr:cNvPicPr>
      </xdr:nvPicPr>
      <xdr:blipFill>
        <a:blip xmlns:r="http://schemas.openxmlformats.org/officeDocument/2006/relationships" r:embed="rId4"/>
        <a:stretch>
          <a:fillRect/>
        </a:stretch>
      </xdr:blipFill>
      <xdr:spPr>
        <a:xfrm>
          <a:off x="1619251" y="85802838"/>
          <a:ext cx="1009650" cy="903371"/>
        </a:xfrm>
        <a:prstGeom prst="rect">
          <a:avLst/>
        </a:prstGeom>
      </xdr:spPr>
    </xdr:pic>
    <xdr:clientData/>
  </xdr:oneCellAnchor>
  <xdr:twoCellAnchor>
    <xdr:from>
      <xdr:col>4</xdr:col>
      <xdr:colOff>695325</xdr:colOff>
      <xdr:row>502</xdr:row>
      <xdr:rowOff>47625</xdr:rowOff>
    </xdr:from>
    <xdr:to>
      <xdr:col>6</xdr:col>
      <xdr:colOff>783490</xdr:colOff>
      <xdr:row>505</xdr:row>
      <xdr:rowOff>0</xdr:rowOff>
    </xdr:to>
    <xdr:pic>
      <xdr:nvPicPr>
        <xdr:cNvPr id="22" name="Imagen 21">
          <a:extLst>
            <a:ext uri="{FF2B5EF4-FFF2-40B4-BE49-F238E27FC236}">
              <a16:creationId xmlns:a16="http://schemas.microsoft.com/office/drawing/2014/main" id="{B1717A82-9C9C-40C0-A833-764F814B0AB2}"/>
            </a:ext>
          </a:extLst>
        </xdr:cNvPr>
        <xdr:cNvPicPr>
          <a:picLocks noChangeAspect="1"/>
        </xdr:cNvPicPr>
      </xdr:nvPicPr>
      <xdr:blipFill rotWithShape="1">
        <a:blip xmlns:r="http://schemas.openxmlformats.org/officeDocument/2006/relationships" r:embed="rId3"/>
        <a:srcRect b="21882"/>
        <a:stretch/>
      </xdr:blipFill>
      <xdr:spPr>
        <a:xfrm>
          <a:off x="6006465" y="95221425"/>
          <a:ext cx="2023645" cy="501015"/>
        </a:xfrm>
        <a:prstGeom prst="rect">
          <a:avLst/>
        </a:prstGeom>
      </xdr:spPr>
    </xdr:pic>
    <xdr:clientData/>
  </xdr:twoCellAnchor>
  <xdr:oneCellAnchor>
    <xdr:from>
      <xdr:col>2</xdr:col>
      <xdr:colOff>438151</xdr:colOff>
      <xdr:row>501</xdr:row>
      <xdr:rowOff>184518</xdr:rowOff>
    </xdr:from>
    <xdr:ext cx="1009650" cy="903371"/>
    <xdr:pic>
      <xdr:nvPicPr>
        <xdr:cNvPr id="23" name="Imagen 22">
          <a:extLst>
            <a:ext uri="{FF2B5EF4-FFF2-40B4-BE49-F238E27FC236}">
              <a16:creationId xmlns:a16="http://schemas.microsoft.com/office/drawing/2014/main" id="{242153A1-C7DB-4DAF-B1EB-7D32104DB420}"/>
            </a:ext>
          </a:extLst>
        </xdr:cNvPr>
        <xdr:cNvPicPr>
          <a:picLocks noChangeAspect="1"/>
        </xdr:cNvPicPr>
      </xdr:nvPicPr>
      <xdr:blipFill>
        <a:blip xmlns:r="http://schemas.openxmlformats.org/officeDocument/2006/relationships" r:embed="rId4"/>
        <a:stretch>
          <a:fillRect/>
        </a:stretch>
      </xdr:blipFill>
      <xdr:spPr>
        <a:xfrm>
          <a:off x="1619251" y="95175438"/>
          <a:ext cx="1009650" cy="903371"/>
        </a:xfrm>
        <a:prstGeom prst="rect">
          <a:avLst/>
        </a:prstGeom>
      </xdr:spPr>
    </xdr:pic>
    <xdr:clientData/>
  </xdr:oneCellAnchor>
  <xdr:twoCellAnchor>
    <xdr:from>
      <xdr:col>4</xdr:col>
      <xdr:colOff>695325</xdr:colOff>
      <xdr:row>552</xdr:row>
      <xdr:rowOff>47625</xdr:rowOff>
    </xdr:from>
    <xdr:to>
      <xdr:col>6</xdr:col>
      <xdr:colOff>783490</xdr:colOff>
      <xdr:row>555</xdr:row>
      <xdr:rowOff>0</xdr:rowOff>
    </xdr:to>
    <xdr:pic>
      <xdr:nvPicPr>
        <xdr:cNvPr id="24" name="Imagen 23">
          <a:extLst>
            <a:ext uri="{FF2B5EF4-FFF2-40B4-BE49-F238E27FC236}">
              <a16:creationId xmlns:a16="http://schemas.microsoft.com/office/drawing/2014/main" id="{9F1CFD9C-1204-4CCF-B57B-3034FCD22E26}"/>
            </a:ext>
          </a:extLst>
        </xdr:cNvPr>
        <xdr:cNvPicPr>
          <a:picLocks noChangeAspect="1"/>
        </xdr:cNvPicPr>
      </xdr:nvPicPr>
      <xdr:blipFill rotWithShape="1">
        <a:blip xmlns:r="http://schemas.openxmlformats.org/officeDocument/2006/relationships" r:embed="rId3"/>
        <a:srcRect b="21882"/>
        <a:stretch/>
      </xdr:blipFill>
      <xdr:spPr>
        <a:xfrm>
          <a:off x="6006465" y="104594025"/>
          <a:ext cx="2023645" cy="501015"/>
        </a:xfrm>
        <a:prstGeom prst="rect">
          <a:avLst/>
        </a:prstGeom>
      </xdr:spPr>
    </xdr:pic>
    <xdr:clientData/>
  </xdr:twoCellAnchor>
  <xdr:oneCellAnchor>
    <xdr:from>
      <xdr:col>2</xdr:col>
      <xdr:colOff>438151</xdr:colOff>
      <xdr:row>551</xdr:row>
      <xdr:rowOff>184518</xdr:rowOff>
    </xdr:from>
    <xdr:ext cx="1009650" cy="903371"/>
    <xdr:pic>
      <xdr:nvPicPr>
        <xdr:cNvPr id="25" name="Imagen 24">
          <a:extLst>
            <a:ext uri="{FF2B5EF4-FFF2-40B4-BE49-F238E27FC236}">
              <a16:creationId xmlns:a16="http://schemas.microsoft.com/office/drawing/2014/main" id="{3828EE44-F10B-45B3-A833-EDE4F4415A27}"/>
            </a:ext>
          </a:extLst>
        </xdr:cNvPr>
        <xdr:cNvPicPr>
          <a:picLocks noChangeAspect="1"/>
        </xdr:cNvPicPr>
      </xdr:nvPicPr>
      <xdr:blipFill>
        <a:blip xmlns:r="http://schemas.openxmlformats.org/officeDocument/2006/relationships" r:embed="rId4"/>
        <a:stretch>
          <a:fillRect/>
        </a:stretch>
      </xdr:blipFill>
      <xdr:spPr>
        <a:xfrm>
          <a:off x="1619251" y="104548038"/>
          <a:ext cx="1009650" cy="903371"/>
        </a:xfrm>
        <a:prstGeom prst="rect">
          <a:avLst/>
        </a:prstGeom>
      </xdr:spPr>
    </xdr:pic>
    <xdr:clientData/>
  </xdr:oneCellAnchor>
  <xdr:twoCellAnchor>
    <xdr:from>
      <xdr:col>4</xdr:col>
      <xdr:colOff>695325</xdr:colOff>
      <xdr:row>602</xdr:row>
      <xdr:rowOff>47625</xdr:rowOff>
    </xdr:from>
    <xdr:to>
      <xdr:col>6</xdr:col>
      <xdr:colOff>783490</xdr:colOff>
      <xdr:row>605</xdr:row>
      <xdr:rowOff>0</xdr:rowOff>
    </xdr:to>
    <xdr:pic>
      <xdr:nvPicPr>
        <xdr:cNvPr id="26" name="Imagen 25">
          <a:extLst>
            <a:ext uri="{FF2B5EF4-FFF2-40B4-BE49-F238E27FC236}">
              <a16:creationId xmlns:a16="http://schemas.microsoft.com/office/drawing/2014/main" id="{976F5391-16D9-4791-B828-F1D3F4526740}"/>
            </a:ext>
          </a:extLst>
        </xdr:cNvPr>
        <xdr:cNvPicPr>
          <a:picLocks noChangeAspect="1"/>
        </xdr:cNvPicPr>
      </xdr:nvPicPr>
      <xdr:blipFill rotWithShape="1">
        <a:blip xmlns:r="http://schemas.openxmlformats.org/officeDocument/2006/relationships" r:embed="rId3"/>
        <a:srcRect b="21882"/>
        <a:stretch/>
      </xdr:blipFill>
      <xdr:spPr>
        <a:xfrm>
          <a:off x="6006465" y="113966625"/>
          <a:ext cx="2023645" cy="501015"/>
        </a:xfrm>
        <a:prstGeom prst="rect">
          <a:avLst/>
        </a:prstGeom>
      </xdr:spPr>
    </xdr:pic>
    <xdr:clientData/>
  </xdr:twoCellAnchor>
  <xdr:oneCellAnchor>
    <xdr:from>
      <xdr:col>2</xdr:col>
      <xdr:colOff>438151</xdr:colOff>
      <xdr:row>601</xdr:row>
      <xdr:rowOff>184518</xdr:rowOff>
    </xdr:from>
    <xdr:ext cx="1009650" cy="903371"/>
    <xdr:pic>
      <xdr:nvPicPr>
        <xdr:cNvPr id="27" name="Imagen 26">
          <a:extLst>
            <a:ext uri="{FF2B5EF4-FFF2-40B4-BE49-F238E27FC236}">
              <a16:creationId xmlns:a16="http://schemas.microsoft.com/office/drawing/2014/main" id="{F0CE0B7C-3DA2-4850-BC6F-8E31215E9D38}"/>
            </a:ext>
          </a:extLst>
        </xdr:cNvPr>
        <xdr:cNvPicPr>
          <a:picLocks noChangeAspect="1"/>
        </xdr:cNvPicPr>
      </xdr:nvPicPr>
      <xdr:blipFill>
        <a:blip xmlns:r="http://schemas.openxmlformats.org/officeDocument/2006/relationships" r:embed="rId4"/>
        <a:stretch>
          <a:fillRect/>
        </a:stretch>
      </xdr:blipFill>
      <xdr:spPr>
        <a:xfrm>
          <a:off x="1619251" y="113920638"/>
          <a:ext cx="1009650" cy="903371"/>
        </a:xfrm>
        <a:prstGeom prst="rect">
          <a:avLst/>
        </a:prstGeom>
      </xdr:spPr>
    </xdr:pic>
    <xdr:clientData/>
  </xdr:oneCellAnchor>
  <xdr:twoCellAnchor>
    <xdr:from>
      <xdr:col>4</xdr:col>
      <xdr:colOff>695325</xdr:colOff>
      <xdr:row>652</xdr:row>
      <xdr:rowOff>47625</xdr:rowOff>
    </xdr:from>
    <xdr:to>
      <xdr:col>6</xdr:col>
      <xdr:colOff>783490</xdr:colOff>
      <xdr:row>655</xdr:row>
      <xdr:rowOff>0</xdr:rowOff>
    </xdr:to>
    <xdr:pic>
      <xdr:nvPicPr>
        <xdr:cNvPr id="28" name="Imagen 27">
          <a:extLst>
            <a:ext uri="{FF2B5EF4-FFF2-40B4-BE49-F238E27FC236}">
              <a16:creationId xmlns:a16="http://schemas.microsoft.com/office/drawing/2014/main" id="{96A249BF-EA66-4656-8DA5-527767AEC973}"/>
            </a:ext>
          </a:extLst>
        </xdr:cNvPr>
        <xdr:cNvPicPr>
          <a:picLocks noChangeAspect="1"/>
        </xdr:cNvPicPr>
      </xdr:nvPicPr>
      <xdr:blipFill rotWithShape="1">
        <a:blip xmlns:r="http://schemas.openxmlformats.org/officeDocument/2006/relationships" r:embed="rId3"/>
        <a:srcRect b="21882"/>
        <a:stretch/>
      </xdr:blipFill>
      <xdr:spPr>
        <a:xfrm>
          <a:off x="6006465" y="123339225"/>
          <a:ext cx="2023645" cy="501015"/>
        </a:xfrm>
        <a:prstGeom prst="rect">
          <a:avLst/>
        </a:prstGeom>
      </xdr:spPr>
    </xdr:pic>
    <xdr:clientData/>
  </xdr:twoCellAnchor>
  <xdr:oneCellAnchor>
    <xdr:from>
      <xdr:col>2</xdr:col>
      <xdr:colOff>438151</xdr:colOff>
      <xdr:row>651</xdr:row>
      <xdr:rowOff>184518</xdr:rowOff>
    </xdr:from>
    <xdr:ext cx="1009650" cy="903371"/>
    <xdr:pic>
      <xdr:nvPicPr>
        <xdr:cNvPr id="29" name="Imagen 28">
          <a:extLst>
            <a:ext uri="{FF2B5EF4-FFF2-40B4-BE49-F238E27FC236}">
              <a16:creationId xmlns:a16="http://schemas.microsoft.com/office/drawing/2014/main" id="{6FB6A477-4126-4121-AD03-F4D6C2D0D2EF}"/>
            </a:ext>
          </a:extLst>
        </xdr:cNvPr>
        <xdr:cNvPicPr>
          <a:picLocks noChangeAspect="1"/>
        </xdr:cNvPicPr>
      </xdr:nvPicPr>
      <xdr:blipFill>
        <a:blip xmlns:r="http://schemas.openxmlformats.org/officeDocument/2006/relationships" r:embed="rId4"/>
        <a:stretch>
          <a:fillRect/>
        </a:stretch>
      </xdr:blipFill>
      <xdr:spPr>
        <a:xfrm>
          <a:off x="1619251" y="123293238"/>
          <a:ext cx="1009650" cy="903371"/>
        </a:xfrm>
        <a:prstGeom prst="rect">
          <a:avLst/>
        </a:prstGeom>
      </xdr:spPr>
    </xdr:pic>
    <xdr:clientData/>
  </xdr:oneCellAnchor>
  <xdr:twoCellAnchor>
    <xdr:from>
      <xdr:col>4</xdr:col>
      <xdr:colOff>695325</xdr:colOff>
      <xdr:row>702</xdr:row>
      <xdr:rowOff>47625</xdr:rowOff>
    </xdr:from>
    <xdr:to>
      <xdr:col>6</xdr:col>
      <xdr:colOff>783490</xdr:colOff>
      <xdr:row>705</xdr:row>
      <xdr:rowOff>0</xdr:rowOff>
    </xdr:to>
    <xdr:pic>
      <xdr:nvPicPr>
        <xdr:cNvPr id="30" name="Imagen 29">
          <a:extLst>
            <a:ext uri="{FF2B5EF4-FFF2-40B4-BE49-F238E27FC236}">
              <a16:creationId xmlns:a16="http://schemas.microsoft.com/office/drawing/2014/main" id="{BFA63ACE-2A7D-4E38-9C64-E3FE5808E03E}"/>
            </a:ext>
          </a:extLst>
        </xdr:cNvPr>
        <xdr:cNvPicPr>
          <a:picLocks noChangeAspect="1"/>
        </xdr:cNvPicPr>
      </xdr:nvPicPr>
      <xdr:blipFill rotWithShape="1">
        <a:blip xmlns:r="http://schemas.openxmlformats.org/officeDocument/2006/relationships" r:embed="rId3"/>
        <a:srcRect b="21882"/>
        <a:stretch/>
      </xdr:blipFill>
      <xdr:spPr>
        <a:xfrm>
          <a:off x="6006465" y="132711825"/>
          <a:ext cx="2023645" cy="501015"/>
        </a:xfrm>
        <a:prstGeom prst="rect">
          <a:avLst/>
        </a:prstGeom>
      </xdr:spPr>
    </xdr:pic>
    <xdr:clientData/>
  </xdr:twoCellAnchor>
  <xdr:oneCellAnchor>
    <xdr:from>
      <xdr:col>2</xdr:col>
      <xdr:colOff>438151</xdr:colOff>
      <xdr:row>701</xdr:row>
      <xdr:rowOff>184518</xdr:rowOff>
    </xdr:from>
    <xdr:ext cx="1009650" cy="903371"/>
    <xdr:pic>
      <xdr:nvPicPr>
        <xdr:cNvPr id="31" name="Imagen 30">
          <a:extLst>
            <a:ext uri="{FF2B5EF4-FFF2-40B4-BE49-F238E27FC236}">
              <a16:creationId xmlns:a16="http://schemas.microsoft.com/office/drawing/2014/main" id="{5E63E635-D48B-45C2-A899-97C373716FE1}"/>
            </a:ext>
          </a:extLst>
        </xdr:cNvPr>
        <xdr:cNvPicPr>
          <a:picLocks noChangeAspect="1"/>
        </xdr:cNvPicPr>
      </xdr:nvPicPr>
      <xdr:blipFill>
        <a:blip xmlns:r="http://schemas.openxmlformats.org/officeDocument/2006/relationships" r:embed="rId4"/>
        <a:stretch>
          <a:fillRect/>
        </a:stretch>
      </xdr:blipFill>
      <xdr:spPr>
        <a:xfrm>
          <a:off x="1619251" y="132665838"/>
          <a:ext cx="1009650" cy="903371"/>
        </a:xfrm>
        <a:prstGeom prst="rect">
          <a:avLst/>
        </a:prstGeom>
      </xdr:spPr>
    </xdr:pic>
    <xdr:clientData/>
  </xdr:oneCellAnchor>
  <xdr:twoCellAnchor>
    <xdr:from>
      <xdr:col>4</xdr:col>
      <xdr:colOff>695325</xdr:colOff>
      <xdr:row>754</xdr:row>
      <xdr:rowOff>47625</xdr:rowOff>
    </xdr:from>
    <xdr:to>
      <xdr:col>6</xdr:col>
      <xdr:colOff>783490</xdr:colOff>
      <xdr:row>757</xdr:row>
      <xdr:rowOff>0</xdr:rowOff>
    </xdr:to>
    <xdr:pic>
      <xdr:nvPicPr>
        <xdr:cNvPr id="32" name="Imagen 31">
          <a:extLst>
            <a:ext uri="{FF2B5EF4-FFF2-40B4-BE49-F238E27FC236}">
              <a16:creationId xmlns:a16="http://schemas.microsoft.com/office/drawing/2014/main" id="{A5B25FE1-E390-4E61-91AB-15242D9BA6FA}"/>
            </a:ext>
          </a:extLst>
        </xdr:cNvPr>
        <xdr:cNvPicPr>
          <a:picLocks noChangeAspect="1"/>
        </xdr:cNvPicPr>
      </xdr:nvPicPr>
      <xdr:blipFill rotWithShape="1">
        <a:blip xmlns:r="http://schemas.openxmlformats.org/officeDocument/2006/relationships" r:embed="rId3"/>
        <a:srcRect b="21882"/>
        <a:stretch/>
      </xdr:blipFill>
      <xdr:spPr>
        <a:xfrm>
          <a:off x="6006465" y="142084425"/>
          <a:ext cx="2023645" cy="501015"/>
        </a:xfrm>
        <a:prstGeom prst="rect">
          <a:avLst/>
        </a:prstGeom>
      </xdr:spPr>
    </xdr:pic>
    <xdr:clientData/>
  </xdr:twoCellAnchor>
  <xdr:oneCellAnchor>
    <xdr:from>
      <xdr:col>2</xdr:col>
      <xdr:colOff>438151</xdr:colOff>
      <xdr:row>753</xdr:row>
      <xdr:rowOff>184518</xdr:rowOff>
    </xdr:from>
    <xdr:ext cx="1009650" cy="903371"/>
    <xdr:pic>
      <xdr:nvPicPr>
        <xdr:cNvPr id="33" name="Imagen 32">
          <a:extLst>
            <a:ext uri="{FF2B5EF4-FFF2-40B4-BE49-F238E27FC236}">
              <a16:creationId xmlns:a16="http://schemas.microsoft.com/office/drawing/2014/main" id="{B6AE5547-073C-4F47-A53C-E5562EDD0AEE}"/>
            </a:ext>
          </a:extLst>
        </xdr:cNvPr>
        <xdr:cNvPicPr>
          <a:picLocks noChangeAspect="1"/>
        </xdr:cNvPicPr>
      </xdr:nvPicPr>
      <xdr:blipFill>
        <a:blip xmlns:r="http://schemas.openxmlformats.org/officeDocument/2006/relationships" r:embed="rId4"/>
        <a:stretch>
          <a:fillRect/>
        </a:stretch>
      </xdr:blipFill>
      <xdr:spPr>
        <a:xfrm>
          <a:off x="1619251" y="142038438"/>
          <a:ext cx="1009650" cy="903371"/>
        </a:xfrm>
        <a:prstGeom prst="rect">
          <a:avLst/>
        </a:prstGeom>
      </xdr:spPr>
    </xdr:pic>
    <xdr:clientData/>
  </xdr:oneCellAnchor>
  <xdr:twoCellAnchor>
    <xdr:from>
      <xdr:col>4</xdr:col>
      <xdr:colOff>695325</xdr:colOff>
      <xdr:row>806</xdr:row>
      <xdr:rowOff>47625</xdr:rowOff>
    </xdr:from>
    <xdr:to>
      <xdr:col>6</xdr:col>
      <xdr:colOff>783490</xdr:colOff>
      <xdr:row>809</xdr:row>
      <xdr:rowOff>0</xdr:rowOff>
    </xdr:to>
    <xdr:pic>
      <xdr:nvPicPr>
        <xdr:cNvPr id="34" name="Imagen 33">
          <a:extLst>
            <a:ext uri="{FF2B5EF4-FFF2-40B4-BE49-F238E27FC236}">
              <a16:creationId xmlns:a16="http://schemas.microsoft.com/office/drawing/2014/main" id="{214D1ABE-62EE-4EE9-B6A1-694A76987345}"/>
            </a:ext>
          </a:extLst>
        </xdr:cNvPr>
        <xdr:cNvPicPr>
          <a:picLocks noChangeAspect="1"/>
        </xdr:cNvPicPr>
      </xdr:nvPicPr>
      <xdr:blipFill rotWithShape="1">
        <a:blip xmlns:r="http://schemas.openxmlformats.org/officeDocument/2006/relationships" r:embed="rId3"/>
        <a:srcRect b="21882"/>
        <a:stretch/>
      </xdr:blipFill>
      <xdr:spPr>
        <a:xfrm>
          <a:off x="6006465" y="151457025"/>
          <a:ext cx="2023645" cy="501015"/>
        </a:xfrm>
        <a:prstGeom prst="rect">
          <a:avLst/>
        </a:prstGeom>
      </xdr:spPr>
    </xdr:pic>
    <xdr:clientData/>
  </xdr:twoCellAnchor>
  <xdr:oneCellAnchor>
    <xdr:from>
      <xdr:col>2</xdr:col>
      <xdr:colOff>438151</xdr:colOff>
      <xdr:row>805</xdr:row>
      <xdr:rowOff>184518</xdr:rowOff>
    </xdr:from>
    <xdr:ext cx="1009650" cy="903371"/>
    <xdr:pic>
      <xdr:nvPicPr>
        <xdr:cNvPr id="35" name="Imagen 34">
          <a:extLst>
            <a:ext uri="{FF2B5EF4-FFF2-40B4-BE49-F238E27FC236}">
              <a16:creationId xmlns:a16="http://schemas.microsoft.com/office/drawing/2014/main" id="{914A8A59-AB13-433F-A381-9B310ED2AEAA}"/>
            </a:ext>
          </a:extLst>
        </xdr:cNvPr>
        <xdr:cNvPicPr>
          <a:picLocks noChangeAspect="1"/>
        </xdr:cNvPicPr>
      </xdr:nvPicPr>
      <xdr:blipFill>
        <a:blip xmlns:r="http://schemas.openxmlformats.org/officeDocument/2006/relationships" r:embed="rId4"/>
        <a:stretch>
          <a:fillRect/>
        </a:stretch>
      </xdr:blipFill>
      <xdr:spPr>
        <a:xfrm>
          <a:off x="1619251" y="151411038"/>
          <a:ext cx="1009650" cy="903371"/>
        </a:xfrm>
        <a:prstGeom prst="rect">
          <a:avLst/>
        </a:prstGeom>
      </xdr:spPr>
    </xdr:pic>
    <xdr:clientData/>
  </xdr:oneCellAnchor>
  <xdr:twoCellAnchor>
    <xdr:from>
      <xdr:col>4</xdr:col>
      <xdr:colOff>695325</xdr:colOff>
      <xdr:row>858</xdr:row>
      <xdr:rowOff>47625</xdr:rowOff>
    </xdr:from>
    <xdr:to>
      <xdr:col>6</xdr:col>
      <xdr:colOff>783490</xdr:colOff>
      <xdr:row>861</xdr:row>
      <xdr:rowOff>0</xdr:rowOff>
    </xdr:to>
    <xdr:pic>
      <xdr:nvPicPr>
        <xdr:cNvPr id="36" name="Imagen 35">
          <a:extLst>
            <a:ext uri="{FF2B5EF4-FFF2-40B4-BE49-F238E27FC236}">
              <a16:creationId xmlns:a16="http://schemas.microsoft.com/office/drawing/2014/main" id="{38A17D97-7A1C-4AD9-81F4-A36F507715FD}"/>
            </a:ext>
          </a:extLst>
        </xdr:cNvPr>
        <xdr:cNvPicPr>
          <a:picLocks noChangeAspect="1"/>
        </xdr:cNvPicPr>
      </xdr:nvPicPr>
      <xdr:blipFill rotWithShape="1">
        <a:blip xmlns:r="http://schemas.openxmlformats.org/officeDocument/2006/relationships" r:embed="rId3"/>
        <a:srcRect b="21882"/>
        <a:stretch/>
      </xdr:blipFill>
      <xdr:spPr>
        <a:xfrm>
          <a:off x="6006465" y="160829625"/>
          <a:ext cx="2023645" cy="501015"/>
        </a:xfrm>
        <a:prstGeom prst="rect">
          <a:avLst/>
        </a:prstGeom>
      </xdr:spPr>
    </xdr:pic>
    <xdr:clientData/>
  </xdr:twoCellAnchor>
  <xdr:oneCellAnchor>
    <xdr:from>
      <xdr:col>2</xdr:col>
      <xdr:colOff>438151</xdr:colOff>
      <xdr:row>857</xdr:row>
      <xdr:rowOff>184518</xdr:rowOff>
    </xdr:from>
    <xdr:ext cx="1009650" cy="903371"/>
    <xdr:pic>
      <xdr:nvPicPr>
        <xdr:cNvPr id="37" name="Imagen 36">
          <a:extLst>
            <a:ext uri="{FF2B5EF4-FFF2-40B4-BE49-F238E27FC236}">
              <a16:creationId xmlns:a16="http://schemas.microsoft.com/office/drawing/2014/main" id="{CB540156-C4D9-4AA1-B0A4-483EE460E1AE}"/>
            </a:ext>
          </a:extLst>
        </xdr:cNvPr>
        <xdr:cNvPicPr>
          <a:picLocks noChangeAspect="1"/>
        </xdr:cNvPicPr>
      </xdr:nvPicPr>
      <xdr:blipFill>
        <a:blip xmlns:r="http://schemas.openxmlformats.org/officeDocument/2006/relationships" r:embed="rId4"/>
        <a:stretch>
          <a:fillRect/>
        </a:stretch>
      </xdr:blipFill>
      <xdr:spPr>
        <a:xfrm>
          <a:off x="1619251" y="160783638"/>
          <a:ext cx="1009650" cy="903371"/>
        </a:xfrm>
        <a:prstGeom prst="rect">
          <a:avLst/>
        </a:prstGeom>
      </xdr:spPr>
    </xdr:pic>
    <xdr:clientData/>
  </xdr:oneCellAnchor>
  <xdr:twoCellAnchor>
    <xdr:from>
      <xdr:col>4</xdr:col>
      <xdr:colOff>695325</xdr:colOff>
      <xdr:row>908</xdr:row>
      <xdr:rowOff>47625</xdr:rowOff>
    </xdr:from>
    <xdr:to>
      <xdr:col>6</xdr:col>
      <xdr:colOff>783490</xdr:colOff>
      <xdr:row>911</xdr:row>
      <xdr:rowOff>0</xdr:rowOff>
    </xdr:to>
    <xdr:pic>
      <xdr:nvPicPr>
        <xdr:cNvPr id="38" name="Imagen 37">
          <a:extLst>
            <a:ext uri="{FF2B5EF4-FFF2-40B4-BE49-F238E27FC236}">
              <a16:creationId xmlns:a16="http://schemas.microsoft.com/office/drawing/2014/main" id="{69230AAA-5FDC-4F56-B3F2-701900EA823C}"/>
            </a:ext>
          </a:extLst>
        </xdr:cNvPr>
        <xdr:cNvPicPr>
          <a:picLocks noChangeAspect="1"/>
        </xdr:cNvPicPr>
      </xdr:nvPicPr>
      <xdr:blipFill rotWithShape="1">
        <a:blip xmlns:r="http://schemas.openxmlformats.org/officeDocument/2006/relationships" r:embed="rId3"/>
        <a:srcRect b="21882"/>
        <a:stretch/>
      </xdr:blipFill>
      <xdr:spPr>
        <a:xfrm>
          <a:off x="6006465" y="170202225"/>
          <a:ext cx="2023645" cy="501015"/>
        </a:xfrm>
        <a:prstGeom prst="rect">
          <a:avLst/>
        </a:prstGeom>
      </xdr:spPr>
    </xdr:pic>
    <xdr:clientData/>
  </xdr:twoCellAnchor>
  <xdr:oneCellAnchor>
    <xdr:from>
      <xdr:col>2</xdr:col>
      <xdr:colOff>438151</xdr:colOff>
      <xdr:row>907</xdr:row>
      <xdr:rowOff>184518</xdr:rowOff>
    </xdr:from>
    <xdr:ext cx="1009650" cy="903371"/>
    <xdr:pic>
      <xdr:nvPicPr>
        <xdr:cNvPr id="39" name="Imagen 38">
          <a:extLst>
            <a:ext uri="{FF2B5EF4-FFF2-40B4-BE49-F238E27FC236}">
              <a16:creationId xmlns:a16="http://schemas.microsoft.com/office/drawing/2014/main" id="{EB21525C-AA25-4ACE-9CC4-2935EAB13592}"/>
            </a:ext>
          </a:extLst>
        </xdr:cNvPr>
        <xdr:cNvPicPr>
          <a:picLocks noChangeAspect="1"/>
        </xdr:cNvPicPr>
      </xdr:nvPicPr>
      <xdr:blipFill>
        <a:blip xmlns:r="http://schemas.openxmlformats.org/officeDocument/2006/relationships" r:embed="rId4"/>
        <a:stretch>
          <a:fillRect/>
        </a:stretch>
      </xdr:blipFill>
      <xdr:spPr>
        <a:xfrm>
          <a:off x="1619251" y="170156238"/>
          <a:ext cx="1009650" cy="903371"/>
        </a:xfrm>
        <a:prstGeom prst="rect">
          <a:avLst/>
        </a:prstGeom>
      </xdr:spPr>
    </xdr:pic>
    <xdr:clientData/>
  </xdr:oneCellAnchor>
  <xdr:twoCellAnchor>
    <xdr:from>
      <xdr:col>4</xdr:col>
      <xdr:colOff>695325</xdr:colOff>
      <xdr:row>958</xdr:row>
      <xdr:rowOff>47625</xdr:rowOff>
    </xdr:from>
    <xdr:to>
      <xdr:col>6</xdr:col>
      <xdr:colOff>783490</xdr:colOff>
      <xdr:row>961</xdr:row>
      <xdr:rowOff>0</xdr:rowOff>
    </xdr:to>
    <xdr:pic>
      <xdr:nvPicPr>
        <xdr:cNvPr id="40" name="Imagen 39">
          <a:extLst>
            <a:ext uri="{FF2B5EF4-FFF2-40B4-BE49-F238E27FC236}">
              <a16:creationId xmlns:a16="http://schemas.microsoft.com/office/drawing/2014/main" id="{B18568A0-88FB-4828-93C8-6AFC803C26BD}"/>
            </a:ext>
          </a:extLst>
        </xdr:cNvPr>
        <xdr:cNvPicPr>
          <a:picLocks noChangeAspect="1"/>
        </xdr:cNvPicPr>
      </xdr:nvPicPr>
      <xdr:blipFill rotWithShape="1">
        <a:blip xmlns:r="http://schemas.openxmlformats.org/officeDocument/2006/relationships" r:embed="rId3"/>
        <a:srcRect b="21882"/>
        <a:stretch/>
      </xdr:blipFill>
      <xdr:spPr>
        <a:xfrm>
          <a:off x="6006465" y="179574825"/>
          <a:ext cx="2023645" cy="501015"/>
        </a:xfrm>
        <a:prstGeom prst="rect">
          <a:avLst/>
        </a:prstGeom>
      </xdr:spPr>
    </xdr:pic>
    <xdr:clientData/>
  </xdr:twoCellAnchor>
  <xdr:oneCellAnchor>
    <xdr:from>
      <xdr:col>2</xdr:col>
      <xdr:colOff>438151</xdr:colOff>
      <xdr:row>957</xdr:row>
      <xdr:rowOff>184518</xdr:rowOff>
    </xdr:from>
    <xdr:ext cx="1009650" cy="903371"/>
    <xdr:pic>
      <xdr:nvPicPr>
        <xdr:cNvPr id="41" name="Imagen 40">
          <a:extLst>
            <a:ext uri="{FF2B5EF4-FFF2-40B4-BE49-F238E27FC236}">
              <a16:creationId xmlns:a16="http://schemas.microsoft.com/office/drawing/2014/main" id="{E26BC29D-4B79-4F17-903F-4CDA9ADBBBFA}"/>
            </a:ext>
          </a:extLst>
        </xdr:cNvPr>
        <xdr:cNvPicPr>
          <a:picLocks noChangeAspect="1"/>
        </xdr:cNvPicPr>
      </xdr:nvPicPr>
      <xdr:blipFill>
        <a:blip xmlns:r="http://schemas.openxmlformats.org/officeDocument/2006/relationships" r:embed="rId4"/>
        <a:stretch>
          <a:fillRect/>
        </a:stretch>
      </xdr:blipFill>
      <xdr:spPr>
        <a:xfrm>
          <a:off x="1619251" y="179528838"/>
          <a:ext cx="1009650" cy="903371"/>
        </a:xfrm>
        <a:prstGeom prst="rect">
          <a:avLst/>
        </a:prstGeom>
      </xdr:spPr>
    </xdr:pic>
    <xdr:clientData/>
  </xdr:oneCellAnchor>
  <xdr:twoCellAnchor>
    <xdr:from>
      <xdr:col>4</xdr:col>
      <xdr:colOff>695325</xdr:colOff>
      <xdr:row>1008</xdr:row>
      <xdr:rowOff>47625</xdr:rowOff>
    </xdr:from>
    <xdr:to>
      <xdr:col>6</xdr:col>
      <xdr:colOff>783490</xdr:colOff>
      <xdr:row>1011</xdr:row>
      <xdr:rowOff>0</xdr:rowOff>
    </xdr:to>
    <xdr:pic>
      <xdr:nvPicPr>
        <xdr:cNvPr id="42" name="Imagen 41">
          <a:extLst>
            <a:ext uri="{FF2B5EF4-FFF2-40B4-BE49-F238E27FC236}">
              <a16:creationId xmlns:a16="http://schemas.microsoft.com/office/drawing/2014/main" id="{46936A55-088E-4EFC-AD31-9C951F8D6640}"/>
            </a:ext>
          </a:extLst>
        </xdr:cNvPr>
        <xdr:cNvPicPr>
          <a:picLocks noChangeAspect="1"/>
        </xdr:cNvPicPr>
      </xdr:nvPicPr>
      <xdr:blipFill rotWithShape="1">
        <a:blip xmlns:r="http://schemas.openxmlformats.org/officeDocument/2006/relationships" r:embed="rId3"/>
        <a:srcRect b="21882"/>
        <a:stretch/>
      </xdr:blipFill>
      <xdr:spPr>
        <a:xfrm>
          <a:off x="6006465" y="188947425"/>
          <a:ext cx="2023645" cy="501015"/>
        </a:xfrm>
        <a:prstGeom prst="rect">
          <a:avLst/>
        </a:prstGeom>
      </xdr:spPr>
    </xdr:pic>
    <xdr:clientData/>
  </xdr:twoCellAnchor>
  <xdr:oneCellAnchor>
    <xdr:from>
      <xdr:col>2</xdr:col>
      <xdr:colOff>438151</xdr:colOff>
      <xdr:row>1007</xdr:row>
      <xdr:rowOff>184518</xdr:rowOff>
    </xdr:from>
    <xdr:ext cx="1009650" cy="903371"/>
    <xdr:pic>
      <xdr:nvPicPr>
        <xdr:cNvPr id="43" name="Imagen 42">
          <a:extLst>
            <a:ext uri="{FF2B5EF4-FFF2-40B4-BE49-F238E27FC236}">
              <a16:creationId xmlns:a16="http://schemas.microsoft.com/office/drawing/2014/main" id="{C8D43C50-922D-4240-AA14-623680B56676}"/>
            </a:ext>
          </a:extLst>
        </xdr:cNvPr>
        <xdr:cNvPicPr>
          <a:picLocks noChangeAspect="1"/>
        </xdr:cNvPicPr>
      </xdr:nvPicPr>
      <xdr:blipFill>
        <a:blip xmlns:r="http://schemas.openxmlformats.org/officeDocument/2006/relationships" r:embed="rId4"/>
        <a:stretch>
          <a:fillRect/>
        </a:stretch>
      </xdr:blipFill>
      <xdr:spPr>
        <a:xfrm>
          <a:off x="1619251" y="188901438"/>
          <a:ext cx="1009650" cy="903371"/>
        </a:xfrm>
        <a:prstGeom prst="rect">
          <a:avLst/>
        </a:prstGeom>
      </xdr:spPr>
    </xdr:pic>
    <xdr:clientData/>
  </xdr:oneCellAnchor>
  <xdr:twoCellAnchor>
    <xdr:from>
      <xdr:col>4</xdr:col>
      <xdr:colOff>695325</xdr:colOff>
      <xdr:row>1058</xdr:row>
      <xdr:rowOff>47625</xdr:rowOff>
    </xdr:from>
    <xdr:to>
      <xdr:col>6</xdr:col>
      <xdr:colOff>783490</xdr:colOff>
      <xdr:row>1061</xdr:row>
      <xdr:rowOff>0</xdr:rowOff>
    </xdr:to>
    <xdr:pic>
      <xdr:nvPicPr>
        <xdr:cNvPr id="44" name="Imagen 43">
          <a:extLst>
            <a:ext uri="{FF2B5EF4-FFF2-40B4-BE49-F238E27FC236}">
              <a16:creationId xmlns:a16="http://schemas.microsoft.com/office/drawing/2014/main" id="{27437A4A-3273-428B-BEB9-9C02B9E3B4A6}"/>
            </a:ext>
          </a:extLst>
        </xdr:cNvPr>
        <xdr:cNvPicPr>
          <a:picLocks noChangeAspect="1"/>
        </xdr:cNvPicPr>
      </xdr:nvPicPr>
      <xdr:blipFill rotWithShape="1">
        <a:blip xmlns:r="http://schemas.openxmlformats.org/officeDocument/2006/relationships" r:embed="rId3"/>
        <a:srcRect b="21882"/>
        <a:stretch/>
      </xdr:blipFill>
      <xdr:spPr>
        <a:xfrm>
          <a:off x="6006465" y="198426705"/>
          <a:ext cx="2023645" cy="501015"/>
        </a:xfrm>
        <a:prstGeom prst="rect">
          <a:avLst/>
        </a:prstGeom>
      </xdr:spPr>
    </xdr:pic>
    <xdr:clientData/>
  </xdr:twoCellAnchor>
  <xdr:oneCellAnchor>
    <xdr:from>
      <xdr:col>2</xdr:col>
      <xdr:colOff>438151</xdr:colOff>
      <xdr:row>1057</xdr:row>
      <xdr:rowOff>184518</xdr:rowOff>
    </xdr:from>
    <xdr:ext cx="1009650" cy="903371"/>
    <xdr:pic>
      <xdr:nvPicPr>
        <xdr:cNvPr id="45" name="Imagen 44">
          <a:extLst>
            <a:ext uri="{FF2B5EF4-FFF2-40B4-BE49-F238E27FC236}">
              <a16:creationId xmlns:a16="http://schemas.microsoft.com/office/drawing/2014/main" id="{E1FDBB99-0B97-4242-87D5-A40F686885AA}"/>
            </a:ext>
          </a:extLst>
        </xdr:cNvPr>
        <xdr:cNvPicPr>
          <a:picLocks noChangeAspect="1"/>
        </xdr:cNvPicPr>
      </xdr:nvPicPr>
      <xdr:blipFill>
        <a:blip xmlns:r="http://schemas.openxmlformats.org/officeDocument/2006/relationships" r:embed="rId4"/>
        <a:stretch>
          <a:fillRect/>
        </a:stretch>
      </xdr:blipFill>
      <xdr:spPr>
        <a:xfrm>
          <a:off x="1619251" y="198380718"/>
          <a:ext cx="1009650" cy="903371"/>
        </a:xfrm>
        <a:prstGeom prst="rect">
          <a:avLst/>
        </a:prstGeom>
      </xdr:spPr>
    </xdr:pic>
    <xdr:clientData/>
  </xdr:oneCellAnchor>
  <xdr:twoCellAnchor>
    <xdr:from>
      <xdr:col>4</xdr:col>
      <xdr:colOff>695325</xdr:colOff>
      <xdr:row>1108</xdr:row>
      <xdr:rowOff>47625</xdr:rowOff>
    </xdr:from>
    <xdr:to>
      <xdr:col>6</xdr:col>
      <xdr:colOff>783490</xdr:colOff>
      <xdr:row>1111</xdr:row>
      <xdr:rowOff>0</xdr:rowOff>
    </xdr:to>
    <xdr:pic>
      <xdr:nvPicPr>
        <xdr:cNvPr id="46" name="Imagen 45">
          <a:extLst>
            <a:ext uri="{FF2B5EF4-FFF2-40B4-BE49-F238E27FC236}">
              <a16:creationId xmlns:a16="http://schemas.microsoft.com/office/drawing/2014/main" id="{C6F44122-0C25-4BB8-923A-24E36DD118A9}"/>
            </a:ext>
          </a:extLst>
        </xdr:cNvPr>
        <xdr:cNvPicPr>
          <a:picLocks noChangeAspect="1"/>
        </xdr:cNvPicPr>
      </xdr:nvPicPr>
      <xdr:blipFill rotWithShape="1">
        <a:blip xmlns:r="http://schemas.openxmlformats.org/officeDocument/2006/relationships" r:embed="rId3"/>
        <a:srcRect b="21882"/>
        <a:stretch/>
      </xdr:blipFill>
      <xdr:spPr>
        <a:xfrm>
          <a:off x="6006465" y="207799305"/>
          <a:ext cx="2023645" cy="501015"/>
        </a:xfrm>
        <a:prstGeom prst="rect">
          <a:avLst/>
        </a:prstGeom>
      </xdr:spPr>
    </xdr:pic>
    <xdr:clientData/>
  </xdr:twoCellAnchor>
  <xdr:oneCellAnchor>
    <xdr:from>
      <xdr:col>2</xdr:col>
      <xdr:colOff>438151</xdr:colOff>
      <xdr:row>1107</xdr:row>
      <xdr:rowOff>184518</xdr:rowOff>
    </xdr:from>
    <xdr:ext cx="1009650" cy="903371"/>
    <xdr:pic>
      <xdr:nvPicPr>
        <xdr:cNvPr id="47" name="Imagen 46">
          <a:extLst>
            <a:ext uri="{FF2B5EF4-FFF2-40B4-BE49-F238E27FC236}">
              <a16:creationId xmlns:a16="http://schemas.microsoft.com/office/drawing/2014/main" id="{CA7BC3CF-2393-4EF7-B2A0-004809F7C274}"/>
            </a:ext>
          </a:extLst>
        </xdr:cNvPr>
        <xdr:cNvPicPr>
          <a:picLocks noChangeAspect="1"/>
        </xdr:cNvPicPr>
      </xdr:nvPicPr>
      <xdr:blipFill>
        <a:blip xmlns:r="http://schemas.openxmlformats.org/officeDocument/2006/relationships" r:embed="rId4"/>
        <a:stretch>
          <a:fillRect/>
        </a:stretch>
      </xdr:blipFill>
      <xdr:spPr>
        <a:xfrm>
          <a:off x="1619251" y="207753318"/>
          <a:ext cx="1009650" cy="903371"/>
        </a:xfrm>
        <a:prstGeom prst="rect">
          <a:avLst/>
        </a:prstGeom>
      </xdr:spPr>
    </xdr:pic>
    <xdr:clientData/>
  </xdr:oneCellAnchor>
  <xdr:twoCellAnchor>
    <xdr:from>
      <xdr:col>4</xdr:col>
      <xdr:colOff>695325</xdr:colOff>
      <xdr:row>1158</xdr:row>
      <xdr:rowOff>47625</xdr:rowOff>
    </xdr:from>
    <xdr:to>
      <xdr:col>6</xdr:col>
      <xdr:colOff>783490</xdr:colOff>
      <xdr:row>1161</xdr:row>
      <xdr:rowOff>0</xdr:rowOff>
    </xdr:to>
    <xdr:pic>
      <xdr:nvPicPr>
        <xdr:cNvPr id="48" name="Imagen 47">
          <a:extLst>
            <a:ext uri="{FF2B5EF4-FFF2-40B4-BE49-F238E27FC236}">
              <a16:creationId xmlns:a16="http://schemas.microsoft.com/office/drawing/2014/main" id="{459DF797-8827-4475-AAC8-B91A26DD231E}"/>
            </a:ext>
          </a:extLst>
        </xdr:cNvPr>
        <xdr:cNvPicPr>
          <a:picLocks noChangeAspect="1"/>
        </xdr:cNvPicPr>
      </xdr:nvPicPr>
      <xdr:blipFill rotWithShape="1">
        <a:blip xmlns:r="http://schemas.openxmlformats.org/officeDocument/2006/relationships" r:embed="rId3"/>
        <a:srcRect b="21882"/>
        <a:stretch/>
      </xdr:blipFill>
      <xdr:spPr>
        <a:xfrm>
          <a:off x="6018439" y="212983082"/>
          <a:ext cx="2025822" cy="507547"/>
        </a:xfrm>
        <a:prstGeom prst="rect">
          <a:avLst/>
        </a:prstGeom>
      </xdr:spPr>
    </xdr:pic>
    <xdr:clientData/>
  </xdr:twoCellAnchor>
  <xdr:oneCellAnchor>
    <xdr:from>
      <xdr:col>2</xdr:col>
      <xdr:colOff>438151</xdr:colOff>
      <xdr:row>1157</xdr:row>
      <xdr:rowOff>184518</xdr:rowOff>
    </xdr:from>
    <xdr:ext cx="1009650" cy="903371"/>
    <xdr:pic>
      <xdr:nvPicPr>
        <xdr:cNvPr id="49" name="Imagen 48">
          <a:extLst>
            <a:ext uri="{FF2B5EF4-FFF2-40B4-BE49-F238E27FC236}">
              <a16:creationId xmlns:a16="http://schemas.microsoft.com/office/drawing/2014/main" id="{F5E69508-9EDE-4DD9-ABA1-A1D345205BA1}"/>
            </a:ext>
          </a:extLst>
        </xdr:cNvPr>
        <xdr:cNvPicPr>
          <a:picLocks noChangeAspect="1"/>
        </xdr:cNvPicPr>
      </xdr:nvPicPr>
      <xdr:blipFill>
        <a:blip xmlns:r="http://schemas.openxmlformats.org/officeDocument/2006/relationships" r:embed="rId4"/>
        <a:stretch>
          <a:fillRect/>
        </a:stretch>
      </xdr:blipFill>
      <xdr:spPr>
        <a:xfrm>
          <a:off x="1624694" y="212934918"/>
          <a:ext cx="1009650" cy="903371"/>
        </a:xfrm>
        <a:prstGeom prst="rect">
          <a:avLst/>
        </a:prstGeom>
      </xdr:spPr>
    </xdr:pic>
    <xdr:clientData/>
  </xdr:oneCellAnchor>
  <xdr:twoCellAnchor>
    <xdr:from>
      <xdr:col>4</xdr:col>
      <xdr:colOff>695325</xdr:colOff>
      <xdr:row>1208</xdr:row>
      <xdr:rowOff>47625</xdr:rowOff>
    </xdr:from>
    <xdr:to>
      <xdr:col>6</xdr:col>
      <xdr:colOff>783490</xdr:colOff>
      <xdr:row>1211</xdr:row>
      <xdr:rowOff>0</xdr:rowOff>
    </xdr:to>
    <xdr:pic>
      <xdr:nvPicPr>
        <xdr:cNvPr id="50" name="Imagen 49">
          <a:extLst>
            <a:ext uri="{FF2B5EF4-FFF2-40B4-BE49-F238E27FC236}">
              <a16:creationId xmlns:a16="http://schemas.microsoft.com/office/drawing/2014/main" id="{D9FAF6B3-C8DB-4BDB-A0AD-3BC482B7A3EF}"/>
            </a:ext>
          </a:extLst>
        </xdr:cNvPr>
        <xdr:cNvPicPr>
          <a:picLocks noChangeAspect="1"/>
        </xdr:cNvPicPr>
      </xdr:nvPicPr>
      <xdr:blipFill rotWithShape="1">
        <a:blip xmlns:r="http://schemas.openxmlformats.org/officeDocument/2006/relationships" r:embed="rId3"/>
        <a:srcRect b="21882"/>
        <a:stretch/>
      </xdr:blipFill>
      <xdr:spPr>
        <a:xfrm>
          <a:off x="6018439" y="222475425"/>
          <a:ext cx="2025822" cy="507546"/>
        </a:xfrm>
        <a:prstGeom prst="rect">
          <a:avLst/>
        </a:prstGeom>
      </xdr:spPr>
    </xdr:pic>
    <xdr:clientData/>
  </xdr:twoCellAnchor>
  <xdr:oneCellAnchor>
    <xdr:from>
      <xdr:col>2</xdr:col>
      <xdr:colOff>438151</xdr:colOff>
      <xdr:row>1207</xdr:row>
      <xdr:rowOff>184518</xdr:rowOff>
    </xdr:from>
    <xdr:ext cx="1009650" cy="903371"/>
    <xdr:pic>
      <xdr:nvPicPr>
        <xdr:cNvPr id="51" name="Imagen 50">
          <a:extLst>
            <a:ext uri="{FF2B5EF4-FFF2-40B4-BE49-F238E27FC236}">
              <a16:creationId xmlns:a16="http://schemas.microsoft.com/office/drawing/2014/main" id="{97E59E15-62CA-4A47-9D11-3D695706F859}"/>
            </a:ext>
          </a:extLst>
        </xdr:cNvPr>
        <xdr:cNvPicPr>
          <a:picLocks noChangeAspect="1"/>
        </xdr:cNvPicPr>
      </xdr:nvPicPr>
      <xdr:blipFill>
        <a:blip xmlns:r="http://schemas.openxmlformats.org/officeDocument/2006/relationships" r:embed="rId4"/>
        <a:stretch>
          <a:fillRect/>
        </a:stretch>
      </xdr:blipFill>
      <xdr:spPr>
        <a:xfrm>
          <a:off x="1624694" y="222427261"/>
          <a:ext cx="1009650" cy="903371"/>
        </a:xfrm>
        <a:prstGeom prst="rect">
          <a:avLst/>
        </a:prstGeom>
      </xdr:spPr>
    </xdr:pic>
    <xdr:clientData/>
  </xdr:oneCellAnchor>
  <xdr:twoCellAnchor>
    <xdr:from>
      <xdr:col>4</xdr:col>
      <xdr:colOff>695325</xdr:colOff>
      <xdr:row>1258</xdr:row>
      <xdr:rowOff>47625</xdr:rowOff>
    </xdr:from>
    <xdr:to>
      <xdr:col>6</xdr:col>
      <xdr:colOff>783490</xdr:colOff>
      <xdr:row>1261</xdr:row>
      <xdr:rowOff>0</xdr:rowOff>
    </xdr:to>
    <xdr:pic>
      <xdr:nvPicPr>
        <xdr:cNvPr id="52" name="Imagen 51">
          <a:extLst>
            <a:ext uri="{FF2B5EF4-FFF2-40B4-BE49-F238E27FC236}">
              <a16:creationId xmlns:a16="http://schemas.microsoft.com/office/drawing/2014/main" id="{7634507D-BBA6-4BFC-85FC-AB5262B92032}"/>
            </a:ext>
          </a:extLst>
        </xdr:cNvPr>
        <xdr:cNvPicPr>
          <a:picLocks noChangeAspect="1"/>
        </xdr:cNvPicPr>
      </xdr:nvPicPr>
      <xdr:blipFill rotWithShape="1">
        <a:blip xmlns:r="http://schemas.openxmlformats.org/officeDocument/2006/relationships" r:embed="rId3"/>
        <a:srcRect b="21882"/>
        <a:stretch/>
      </xdr:blipFill>
      <xdr:spPr>
        <a:xfrm>
          <a:off x="6018439" y="231967768"/>
          <a:ext cx="2025822" cy="507546"/>
        </a:xfrm>
        <a:prstGeom prst="rect">
          <a:avLst/>
        </a:prstGeom>
      </xdr:spPr>
    </xdr:pic>
    <xdr:clientData/>
  </xdr:twoCellAnchor>
  <xdr:oneCellAnchor>
    <xdr:from>
      <xdr:col>2</xdr:col>
      <xdr:colOff>438151</xdr:colOff>
      <xdr:row>1257</xdr:row>
      <xdr:rowOff>184518</xdr:rowOff>
    </xdr:from>
    <xdr:ext cx="1009650" cy="903371"/>
    <xdr:pic>
      <xdr:nvPicPr>
        <xdr:cNvPr id="53" name="Imagen 52">
          <a:extLst>
            <a:ext uri="{FF2B5EF4-FFF2-40B4-BE49-F238E27FC236}">
              <a16:creationId xmlns:a16="http://schemas.microsoft.com/office/drawing/2014/main" id="{D5D1385D-FE2B-4730-BB86-B9349511E5DB}"/>
            </a:ext>
          </a:extLst>
        </xdr:cNvPr>
        <xdr:cNvPicPr>
          <a:picLocks noChangeAspect="1"/>
        </xdr:cNvPicPr>
      </xdr:nvPicPr>
      <xdr:blipFill>
        <a:blip xmlns:r="http://schemas.openxmlformats.org/officeDocument/2006/relationships" r:embed="rId4"/>
        <a:stretch>
          <a:fillRect/>
        </a:stretch>
      </xdr:blipFill>
      <xdr:spPr>
        <a:xfrm>
          <a:off x="1624694" y="231919604"/>
          <a:ext cx="1009650" cy="903371"/>
        </a:xfrm>
        <a:prstGeom prst="rect">
          <a:avLst/>
        </a:prstGeom>
      </xdr:spPr>
    </xdr:pic>
    <xdr:clientData/>
  </xdr:oneCellAnchor>
  <xdr:twoCellAnchor>
    <xdr:from>
      <xdr:col>4</xdr:col>
      <xdr:colOff>695325</xdr:colOff>
      <xdr:row>1308</xdr:row>
      <xdr:rowOff>47625</xdr:rowOff>
    </xdr:from>
    <xdr:to>
      <xdr:col>6</xdr:col>
      <xdr:colOff>783490</xdr:colOff>
      <xdr:row>1311</xdr:row>
      <xdr:rowOff>0</xdr:rowOff>
    </xdr:to>
    <xdr:pic>
      <xdr:nvPicPr>
        <xdr:cNvPr id="54" name="Imagen 53">
          <a:extLst>
            <a:ext uri="{FF2B5EF4-FFF2-40B4-BE49-F238E27FC236}">
              <a16:creationId xmlns:a16="http://schemas.microsoft.com/office/drawing/2014/main" id="{F2B9CFFB-6F6B-450F-BBD5-E2DF51AF0CFA}"/>
            </a:ext>
          </a:extLst>
        </xdr:cNvPr>
        <xdr:cNvPicPr>
          <a:picLocks noChangeAspect="1"/>
        </xdr:cNvPicPr>
      </xdr:nvPicPr>
      <xdr:blipFill rotWithShape="1">
        <a:blip xmlns:r="http://schemas.openxmlformats.org/officeDocument/2006/relationships" r:embed="rId3"/>
        <a:srcRect b="21882"/>
        <a:stretch/>
      </xdr:blipFill>
      <xdr:spPr>
        <a:xfrm>
          <a:off x="6018439" y="241460111"/>
          <a:ext cx="2025822" cy="507546"/>
        </a:xfrm>
        <a:prstGeom prst="rect">
          <a:avLst/>
        </a:prstGeom>
      </xdr:spPr>
    </xdr:pic>
    <xdr:clientData/>
  </xdr:twoCellAnchor>
  <xdr:oneCellAnchor>
    <xdr:from>
      <xdr:col>2</xdr:col>
      <xdr:colOff>438151</xdr:colOff>
      <xdr:row>1307</xdr:row>
      <xdr:rowOff>184518</xdr:rowOff>
    </xdr:from>
    <xdr:ext cx="1009650" cy="903371"/>
    <xdr:pic>
      <xdr:nvPicPr>
        <xdr:cNvPr id="55" name="Imagen 54">
          <a:extLst>
            <a:ext uri="{FF2B5EF4-FFF2-40B4-BE49-F238E27FC236}">
              <a16:creationId xmlns:a16="http://schemas.microsoft.com/office/drawing/2014/main" id="{F211BD1D-75EF-4A45-826B-2EE593C80CF1}"/>
            </a:ext>
          </a:extLst>
        </xdr:cNvPr>
        <xdr:cNvPicPr>
          <a:picLocks noChangeAspect="1"/>
        </xdr:cNvPicPr>
      </xdr:nvPicPr>
      <xdr:blipFill>
        <a:blip xmlns:r="http://schemas.openxmlformats.org/officeDocument/2006/relationships" r:embed="rId4"/>
        <a:stretch>
          <a:fillRect/>
        </a:stretch>
      </xdr:blipFill>
      <xdr:spPr>
        <a:xfrm>
          <a:off x="1624694" y="241411947"/>
          <a:ext cx="1009650" cy="903371"/>
        </a:xfrm>
        <a:prstGeom prst="rect">
          <a:avLst/>
        </a:prstGeom>
      </xdr:spPr>
    </xdr:pic>
    <xdr:clientData/>
  </xdr:oneCellAnchor>
  <xdr:twoCellAnchor>
    <xdr:from>
      <xdr:col>4</xdr:col>
      <xdr:colOff>695325</xdr:colOff>
      <xdr:row>1358</xdr:row>
      <xdr:rowOff>47625</xdr:rowOff>
    </xdr:from>
    <xdr:to>
      <xdr:col>6</xdr:col>
      <xdr:colOff>783490</xdr:colOff>
      <xdr:row>1361</xdr:row>
      <xdr:rowOff>0</xdr:rowOff>
    </xdr:to>
    <xdr:pic>
      <xdr:nvPicPr>
        <xdr:cNvPr id="56" name="Imagen 55">
          <a:extLst>
            <a:ext uri="{FF2B5EF4-FFF2-40B4-BE49-F238E27FC236}">
              <a16:creationId xmlns:a16="http://schemas.microsoft.com/office/drawing/2014/main" id="{AC13CCA4-A6D5-476A-B2FD-2755819178B9}"/>
            </a:ext>
          </a:extLst>
        </xdr:cNvPr>
        <xdr:cNvPicPr>
          <a:picLocks noChangeAspect="1"/>
        </xdr:cNvPicPr>
      </xdr:nvPicPr>
      <xdr:blipFill rotWithShape="1">
        <a:blip xmlns:r="http://schemas.openxmlformats.org/officeDocument/2006/relationships" r:embed="rId3"/>
        <a:srcRect b="21882"/>
        <a:stretch/>
      </xdr:blipFill>
      <xdr:spPr>
        <a:xfrm>
          <a:off x="6018439" y="250952454"/>
          <a:ext cx="2025822" cy="507546"/>
        </a:xfrm>
        <a:prstGeom prst="rect">
          <a:avLst/>
        </a:prstGeom>
      </xdr:spPr>
    </xdr:pic>
    <xdr:clientData/>
  </xdr:twoCellAnchor>
  <xdr:oneCellAnchor>
    <xdr:from>
      <xdr:col>2</xdr:col>
      <xdr:colOff>438151</xdr:colOff>
      <xdr:row>1357</xdr:row>
      <xdr:rowOff>184518</xdr:rowOff>
    </xdr:from>
    <xdr:ext cx="1009650" cy="903371"/>
    <xdr:pic>
      <xdr:nvPicPr>
        <xdr:cNvPr id="57" name="Imagen 56">
          <a:extLst>
            <a:ext uri="{FF2B5EF4-FFF2-40B4-BE49-F238E27FC236}">
              <a16:creationId xmlns:a16="http://schemas.microsoft.com/office/drawing/2014/main" id="{7C6D672C-E17F-40CA-AFDF-1CFEAD9C4857}"/>
            </a:ext>
          </a:extLst>
        </xdr:cNvPr>
        <xdr:cNvPicPr>
          <a:picLocks noChangeAspect="1"/>
        </xdr:cNvPicPr>
      </xdr:nvPicPr>
      <xdr:blipFill>
        <a:blip xmlns:r="http://schemas.openxmlformats.org/officeDocument/2006/relationships" r:embed="rId4"/>
        <a:stretch>
          <a:fillRect/>
        </a:stretch>
      </xdr:blipFill>
      <xdr:spPr>
        <a:xfrm>
          <a:off x="1624694" y="250904289"/>
          <a:ext cx="1009650" cy="903371"/>
        </a:xfrm>
        <a:prstGeom prst="rect">
          <a:avLst/>
        </a:prstGeom>
      </xdr:spPr>
    </xdr:pic>
    <xdr:clientData/>
  </xdr:oneCellAnchor>
  <xdr:twoCellAnchor>
    <xdr:from>
      <xdr:col>4</xdr:col>
      <xdr:colOff>695325</xdr:colOff>
      <xdr:row>1408</xdr:row>
      <xdr:rowOff>47625</xdr:rowOff>
    </xdr:from>
    <xdr:to>
      <xdr:col>6</xdr:col>
      <xdr:colOff>783490</xdr:colOff>
      <xdr:row>1411</xdr:row>
      <xdr:rowOff>0</xdr:rowOff>
    </xdr:to>
    <xdr:pic>
      <xdr:nvPicPr>
        <xdr:cNvPr id="58" name="Imagen 57">
          <a:extLst>
            <a:ext uri="{FF2B5EF4-FFF2-40B4-BE49-F238E27FC236}">
              <a16:creationId xmlns:a16="http://schemas.microsoft.com/office/drawing/2014/main" id="{2C669A8A-F7F3-472A-81D7-D41564719846}"/>
            </a:ext>
          </a:extLst>
        </xdr:cNvPr>
        <xdr:cNvPicPr>
          <a:picLocks noChangeAspect="1"/>
        </xdr:cNvPicPr>
      </xdr:nvPicPr>
      <xdr:blipFill rotWithShape="1">
        <a:blip xmlns:r="http://schemas.openxmlformats.org/officeDocument/2006/relationships" r:embed="rId3"/>
        <a:srcRect b="21882"/>
        <a:stretch/>
      </xdr:blipFill>
      <xdr:spPr>
        <a:xfrm>
          <a:off x="6018439" y="260444796"/>
          <a:ext cx="2025822" cy="507547"/>
        </a:xfrm>
        <a:prstGeom prst="rect">
          <a:avLst/>
        </a:prstGeom>
      </xdr:spPr>
    </xdr:pic>
    <xdr:clientData/>
  </xdr:twoCellAnchor>
  <xdr:oneCellAnchor>
    <xdr:from>
      <xdr:col>2</xdr:col>
      <xdr:colOff>438151</xdr:colOff>
      <xdr:row>1407</xdr:row>
      <xdr:rowOff>184518</xdr:rowOff>
    </xdr:from>
    <xdr:ext cx="1009650" cy="903371"/>
    <xdr:pic>
      <xdr:nvPicPr>
        <xdr:cNvPr id="59" name="Imagen 58">
          <a:extLst>
            <a:ext uri="{FF2B5EF4-FFF2-40B4-BE49-F238E27FC236}">
              <a16:creationId xmlns:a16="http://schemas.microsoft.com/office/drawing/2014/main" id="{D7B2F91C-BD10-43DA-83C5-BC4BDF013424}"/>
            </a:ext>
          </a:extLst>
        </xdr:cNvPr>
        <xdr:cNvPicPr>
          <a:picLocks noChangeAspect="1"/>
        </xdr:cNvPicPr>
      </xdr:nvPicPr>
      <xdr:blipFill>
        <a:blip xmlns:r="http://schemas.openxmlformats.org/officeDocument/2006/relationships" r:embed="rId4"/>
        <a:stretch>
          <a:fillRect/>
        </a:stretch>
      </xdr:blipFill>
      <xdr:spPr>
        <a:xfrm>
          <a:off x="1624694" y="260396632"/>
          <a:ext cx="1009650" cy="903371"/>
        </a:xfrm>
        <a:prstGeom prst="rect">
          <a:avLst/>
        </a:prstGeom>
      </xdr:spPr>
    </xdr:pic>
    <xdr:clientData/>
  </xdr:oneCellAnchor>
  <xdr:twoCellAnchor>
    <xdr:from>
      <xdr:col>4</xdr:col>
      <xdr:colOff>695325</xdr:colOff>
      <xdr:row>1458</xdr:row>
      <xdr:rowOff>47625</xdr:rowOff>
    </xdr:from>
    <xdr:to>
      <xdr:col>6</xdr:col>
      <xdr:colOff>783490</xdr:colOff>
      <xdr:row>1461</xdr:row>
      <xdr:rowOff>0</xdr:rowOff>
    </xdr:to>
    <xdr:pic>
      <xdr:nvPicPr>
        <xdr:cNvPr id="60" name="Imagen 59">
          <a:extLst>
            <a:ext uri="{FF2B5EF4-FFF2-40B4-BE49-F238E27FC236}">
              <a16:creationId xmlns:a16="http://schemas.microsoft.com/office/drawing/2014/main" id="{B8F2B390-D11E-494F-A5BE-84A73F144F04}"/>
            </a:ext>
          </a:extLst>
        </xdr:cNvPr>
        <xdr:cNvPicPr>
          <a:picLocks noChangeAspect="1"/>
        </xdr:cNvPicPr>
      </xdr:nvPicPr>
      <xdr:blipFill rotWithShape="1">
        <a:blip xmlns:r="http://schemas.openxmlformats.org/officeDocument/2006/relationships" r:embed="rId3"/>
        <a:srcRect b="21882"/>
        <a:stretch/>
      </xdr:blipFill>
      <xdr:spPr>
        <a:xfrm>
          <a:off x="6018439" y="269937139"/>
          <a:ext cx="2025822" cy="507547"/>
        </a:xfrm>
        <a:prstGeom prst="rect">
          <a:avLst/>
        </a:prstGeom>
      </xdr:spPr>
    </xdr:pic>
    <xdr:clientData/>
  </xdr:twoCellAnchor>
  <xdr:oneCellAnchor>
    <xdr:from>
      <xdr:col>2</xdr:col>
      <xdr:colOff>438151</xdr:colOff>
      <xdr:row>1457</xdr:row>
      <xdr:rowOff>184518</xdr:rowOff>
    </xdr:from>
    <xdr:ext cx="1009650" cy="903371"/>
    <xdr:pic>
      <xdr:nvPicPr>
        <xdr:cNvPr id="61" name="Imagen 60">
          <a:extLst>
            <a:ext uri="{FF2B5EF4-FFF2-40B4-BE49-F238E27FC236}">
              <a16:creationId xmlns:a16="http://schemas.microsoft.com/office/drawing/2014/main" id="{80296351-18E3-4D33-9F52-BA2DF8C95EEE}"/>
            </a:ext>
          </a:extLst>
        </xdr:cNvPr>
        <xdr:cNvPicPr>
          <a:picLocks noChangeAspect="1"/>
        </xdr:cNvPicPr>
      </xdr:nvPicPr>
      <xdr:blipFill>
        <a:blip xmlns:r="http://schemas.openxmlformats.org/officeDocument/2006/relationships" r:embed="rId4"/>
        <a:stretch>
          <a:fillRect/>
        </a:stretch>
      </xdr:blipFill>
      <xdr:spPr>
        <a:xfrm>
          <a:off x="1624694" y="269888975"/>
          <a:ext cx="1009650" cy="903371"/>
        </a:xfrm>
        <a:prstGeom prst="rect">
          <a:avLst/>
        </a:prstGeom>
      </xdr:spPr>
    </xdr:pic>
    <xdr:clientData/>
  </xdr:oneCellAnchor>
  <xdr:twoCellAnchor>
    <xdr:from>
      <xdr:col>4</xdr:col>
      <xdr:colOff>695325</xdr:colOff>
      <xdr:row>1508</xdr:row>
      <xdr:rowOff>47625</xdr:rowOff>
    </xdr:from>
    <xdr:to>
      <xdr:col>6</xdr:col>
      <xdr:colOff>783490</xdr:colOff>
      <xdr:row>1511</xdr:row>
      <xdr:rowOff>0</xdr:rowOff>
    </xdr:to>
    <xdr:pic>
      <xdr:nvPicPr>
        <xdr:cNvPr id="62" name="Imagen 61">
          <a:extLst>
            <a:ext uri="{FF2B5EF4-FFF2-40B4-BE49-F238E27FC236}">
              <a16:creationId xmlns:a16="http://schemas.microsoft.com/office/drawing/2014/main" id="{C6DF63BB-28FA-48B7-9994-CF926641D059}"/>
            </a:ext>
          </a:extLst>
        </xdr:cNvPr>
        <xdr:cNvPicPr>
          <a:picLocks noChangeAspect="1"/>
        </xdr:cNvPicPr>
      </xdr:nvPicPr>
      <xdr:blipFill rotWithShape="1">
        <a:blip xmlns:r="http://schemas.openxmlformats.org/officeDocument/2006/relationships" r:embed="rId3"/>
        <a:srcRect b="21882"/>
        <a:stretch/>
      </xdr:blipFill>
      <xdr:spPr>
        <a:xfrm>
          <a:off x="6018439" y="279429482"/>
          <a:ext cx="2025822" cy="507547"/>
        </a:xfrm>
        <a:prstGeom prst="rect">
          <a:avLst/>
        </a:prstGeom>
      </xdr:spPr>
    </xdr:pic>
    <xdr:clientData/>
  </xdr:twoCellAnchor>
  <xdr:oneCellAnchor>
    <xdr:from>
      <xdr:col>2</xdr:col>
      <xdr:colOff>438151</xdr:colOff>
      <xdr:row>1507</xdr:row>
      <xdr:rowOff>184518</xdr:rowOff>
    </xdr:from>
    <xdr:ext cx="1009650" cy="903371"/>
    <xdr:pic>
      <xdr:nvPicPr>
        <xdr:cNvPr id="63" name="Imagen 62">
          <a:extLst>
            <a:ext uri="{FF2B5EF4-FFF2-40B4-BE49-F238E27FC236}">
              <a16:creationId xmlns:a16="http://schemas.microsoft.com/office/drawing/2014/main" id="{CA4D4BD7-FEBB-4A7B-9B4C-B9920918769A}"/>
            </a:ext>
          </a:extLst>
        </xdr:cNvPr>
        <xdr:cNvPicPr>
          <a:picLocks noChangeAspect="1"/>
        </xdr:cNvPicPr>
      </xdr:nvPicPr>
      <xdr:blipFill>
        <a:blip xmlns:r="http://schemas.openxmlformats.org/officeDocument/2006/relationships" r:embed="rId4"/>
        <a:stretch>
          <a:fillRect/>
        </a:stretch>
      </xdr:blipFill>
      <xdr:spPr>
        <a:xfrm>
          <a:off x="1624694" y="279381318"/>
          <a:ext cx="1009650" cy="903371"/>
        </a:xfrm>
        <a:prstGeom prst="rect">
          <a:avLst/>
        </a:prstGeom>
      </xdr:spPr>
    </xdr:pic>
    <xdr:clientData/>
  </xdr:oneCellAnchor>
  <xdr:twoCellAnchor>
    <xdr:from>
      <xdr:col>4</xdr:col>
      <xdr:colOff>695325</xdr:colOff>
      <xdr:row>1558</xdr:row>
      <xdr:rowOff>47625</xdr:rowOff>
    </xdr:from>
    <xdr:to>
      <xdr:col>6</xdr:col>
      <xdr:colOff>783490</xdr:colOff>
      <xdr:row>1561</xdr:row>
      <xdr:rowOff>0</xdr:rowOff>
    </xdr:to>
    <xdr:pic>
      <xdr:nvPicPr>
        <xdr:cNvPr id="64" name="Imagen 63">
          <a:extLst>
            <a:ext uri="{FF2B5EF4-FFF2-40B4-BE49-F238E27FC236}">
              <a16:creationId xmlns:a16="http://schemas.microsoft.com/office/drawing/2014/main" id="{53FC028B-1194-4CBB-BBA7-9F74CA5A1FB1}"/>
            </a:ext>
          </a:extLst>
        </xdr:cNvPr>
        <xdr:cNvPicPr>
          <a:picLocks noChangeAspect="1"/>
        </xdr:cNvPicPr>
      </xdr:nvPicPr>
      <xdr:blipFill rotWithShape="1">
        <a:blip xmlns:r="http://schemas.openxmlformats.org/officeDocument/2006/relationships" r:embed="rId3"/>
        <a:srcRect b="21882"/>
        <a:stretch/>
      </xdr:blipFill>
      <xdr:spPr>
        <a:xfrm>
          <a:off x="6018439" y="288921825"/>
          <a:ext cx="2025822" cy="507546"/>
        </a:xfrm>
        <a:prstGeom prst="rect">
          <a:avLst/>
        </a:prstGeom>
      </xdr:spPr>
    </xdr:pic>
    <xdr:clientData/>
  </xdr:twoCellAnchor>
  <xdr:oneCellAnchor>
    <xdr:from>
      <xdr:col>2</xdr:col>
      <xdr:colOff>438151</xdr:colOff>
      <xdr:row>1557</xdr:row>
      <xdr:rowOff>184518</xdr:rowOff>
    </xdr:from>
    <xdr:ext cx="1009650" cy="903371"/>
    <xdr:pic>
      <xdr:nvPicPr>
        <xdr:cNvPr id="65" name="Imagen 64">
          <a:extLst>
            <a:ext uri="{FF2B5EF4-FFF2-40B4-BE49-F238E27FC236}">
              <a16:creationId xmlns:a16="http://schemas.microsoft.com/office/drawing/2014/main" id="{05033A04-745E-4197-8FDB-C481FF335279}"/>
            </a:ext>
          </a:extLst>
        </xdr:cNvPr>
        <xdr:cNvPicPr>
          <a:picLocks noChangeAspect="1"/>
        </xdr:cNvPicPr>
      </xdr:nvPicPr>
      <xdr:blipFill>
        <a:blip xmlns:r="http://schemas.openxmlformats.org/officeDocument/2006/relationships" r:embed="rId4"/>
        <a:stretch>
          <a:fillRect/>
        </a:stretch>
      </xdr:blipFill>
      <xdr:spPr>
        <a:xfrm>
          <a:off x="1624694" y="288873661"/>
          <a:ext cx="1009650" cy="903371"/>
        </a:xfrm>
        <a:prstGeom prst="rect">
          <a:avLst/>
        </a:prstGeom>
      </xdr:spPr>
    </xdr:pic>
    <xdr:clientData/>
  </xdr:oneCellAnchor>
  <xdr:twoCellAnchor>
    <xdr:from>
      <xdr:col>4</xdr:col>
      <xdr:colOff>695325</xdr:colOff>
      <xdr:row>1608</xdr:row>
      <xdr:rowOff>47625</xdr:rowOff>
    </xdr:from>
    <xdr:to>
      <xdr:col>6</xdr:col>
      <xdr:colOff>783490</xdr:colOff>
      <xdr:row>1611</xdr:row>
      <xdr:rowOff>0</xdr:rowOff>
    </xdr:to>
    <xdr:pic>
      <xdr:nvPicPr>
        <xdr:cNvPr id="66" name="Imagen 65">
          <a:extLst>
            <a:ext uri="{FF2B5EF4-FFF2-40B4-BE49-F238E27FC236}">
              <a16:creationId xmlns:a16="http://schemas.microsoft.com/office/drawing/2014/main" id="{B3E0D9C8-F011-4923-A8DE-45831AEDEBC8}"/>
            </a:ext>
          </a:extLst>
        </xdr:cNvPr>
        <xdr:cNvPicPr>
          <a:picLocks noChangeAspect="1"/>
        </xdr:cNvPicPr>
      </xdr:nvPicPr>
      <xdr:blipFill rotWithShape="1">
        <a:blip xmlns:r="http://schemas.openxmlformats.org/officeDocument/2006/relationships" r:embed="rId3"/>
        <a:srcRect b="21882"/>
        <a:stretch/>
      </xdr:blipFill>
      <xdr:spPr>
        <a:xfrm>
          <a:off x="6018439" y="298523025"/>
          <a:ext cx="2025822" cy="507546"/>
        </a:xfrm>
        <a:prstGeom prst="rect">
          <a:avLst/>
        </a:prstGeom>
      </xdr:spPr>
    </xdr:pic>
    <xdr:clientData/>
  </xdr:twoCellAnchor>
  <xdr:oneCellAnchor>
    <xdr:from>
      <xdr:col>2</xdr:col>
      <xdr:colOff>438151</xdr:colOff>
      <xdr:row>1607</xdr:row>
      <xdr:rowOff>184518</xdr:rowOff>
    </xdr:from>
    <xdr:ext cx="1009650" cy="903371"/>
    <xdr:pic>
      <xdr:nvPicPr>
        <xdr:cNvPr id="67" name="Imagen 66">
          <a:extLst>
            <a:ext uri="{FF2B5EF4-FFF2-40B4-BE49-F238E27FC236}">
              <a16:creationId xmlns:a16="http://schemas.microsoft.com/office/drawing/2014/main" id="{3D576805-356A-49F4-A8E9-16D7907AC142}"/>
            </a:ext>
          </a:extLst>
        </xdr:cNvPr>
        <xdr:cNvPicPr>
          <a:picLocks noChangeAspect="1"/>
        </xdr:cNvPicPr>
      </xdr:nvPicPr>
      <xdr:blipFill>
        <a:blip xmlns:r="http://schemas.openxmlformats.org/officeDocument/2006/relationships" r:embed="rId4"/>
        <a:stretch>
          <a:fillRect/>
        </a:stretch>
      </xdr:blipFill>
      <xdr:spPr>
        <a:xfrm>
          <a:off x="1624694" y="298474861"/>
          <a:ext cx="1009650" cy="903371"/>
        </a:xfrm>
        <a:prstGeom prst="rect">
          <a:avLst/>
        </a:prstGeom>
      </xdr:spPr>
    </xdr:pic>
    <xdr:clientData/>
  </xdr:oneCellAnchor>
  <xdr:twoCellAnchor>
    <xdr:from>
      <xdr:col>4</xdr:col>
      <xdr:colOff>695325</xdr:colOff>
      <xdr:row>1658</xdr:row>
      <xdr:rowOff>47625</xdr:rowOff>
    </xdr:from>
    <xdr:to>
      <xdr:col>6</xdr:col>
      <xdr:colOff>783490</xdr:colOff>
      <xdr:row>1661</xdr:row>
      <xdr:rowOff>0</xdr:rowOff>
    </xdr:to>
    <xdr:pic>
      <xdr:nvPicPr>
        <xdr:cNvPr id="68" name="Imagen 67">
          <a:extLst>
            <a:ext uri="{FF2B5EF4-FFF2-40B4-BE49-F238E27FC236}">
              <a16:creationId xmlns:a16="http://schemas.microsoft.com/office/drawing/2014/main" id="{6C352DBE-A9A4-4D14-99F5-C79A78A56251}"/>
            </a:ext>
          </a:extLst>
        </xdr:cNvPr>
        <xdr:cNvPicPr>
          <a:picLocks noChangeAspect="1"/>
        </xdr:cNvPicPr>
      </xdr:nvPicPr>
      <xdr:blipFill rotWithShape="1">
        <a:blip xmlns:r="http://schemas.openxmlformats.org/officeDocument/2006/relationships" r:embed="rId3"/>
        <a:srcRect b="21882"/>
        <a:stretch/>
      </xdr:blipFill>
      <xdr:spPr>
        <a:xfrm>
          <a:off x="6018439" y="308015368"/>
          <a:ext cx="2025822" cy="507546"/>
        </a:xfrm>
        <a:prstGeom prst="rect">
          <a:avLst/>
        </a:prstGeom>
      </xdr:spPr>
    </xdr:pic>
    <xdr:clientData/>
  </xdr:twoCellAnchor>
  <xdr:oneCellAnchor>
    <xdr:from>
      <xdr:col>2</xdr:col>
      <xdr:colOff>438151</xdr:colOff>
      <xdr:row>1657</xdr:row>
      <xdr:rowOff>184518</xdr:rowOff>
    </xdr:from>
    <xdr:ext cx="1009650" cy="903371"/>
    <xdr:pic>
      <xdr:nvPicPr>
        <xdr:cNvPr id="69" name="Imagen 68">
          <a:extLst>
            <a:ext uri="{FF2B5EF4-FFF2-40B4-BE49-F238E27FC236}">
              <a16:creationId xmlns:a16="http://schemas.microsoft.com/office/drawing/2014/main" id="{77CA3A83-61FE-4A2B-84F6-DC9A01FEDE94}"/>
            </a:ext>
          </a:extLst>
        </xdr:cNvPr>
        <xdr:cNvPicPr>
          <a:picLocks noChangeAspect="1"/>
        </xdr:cNvPicPr>
      </xdr:nvPicPr>
      <xdr:blipFill>
        <a:blip xmlns:r="http://schemas.openxmlformats.org/officeDocument/2006/relationships" r:embed="rId4"/>
        <a:stretch>
          <a:fillRect/>
        </a:stretch>
      </xdr:blipFill>
      <xdr:spPr>
        <a:xfrm>
          <a:off x="1624694" y="307967204"/>
          <a:ext cx="1009650" cy="903371"/>
        </a:xfrm>
        <a:prstGeom prst="rect">
          <a:avLst/>
        </a:prstGeom>
      </xdr:spPr>
    </xdr:pic>
    <xdr:clientData/>
  </xdr:oneCellAnchor>
  <xdr:twoCellAnchor>
    <xdr:from>
      <xdr:col>4</xdr:col>
      <xdr:colOff>695325</xdr:colOff>
      <xdr:row>1708</xdr:row>
      <xdr:rowOff>47625</xdr:rowOff>
    </xdr:from>
    <xdr:to>
      <xdr:col>6</xdr:col>
      <xdr:colOff>783490</xdr:colOff>
      <xdr:row>1711</xdr:row>
      <xdr:rowOff>0</xdr:rowOff>
    </xdr:to>
    <xdr:pic>
      <xdr:nvPicPr>
        <xdr:cNvPr id="70" name="Imagen 69">
          <a:extLst>
            <a:ext uri="{FF2B5EF4-FFF2-40B4-BE49-F238E27FC236}">
              <a16:creationId xmlns:a16="http://schemas.microsoft.com/office/drawing/2014/main" id="{FD9E4FDF-E3F4-442D-B46E-766612AB4F59}"/>
            </a:ext>
          </a:extLst>
        </xdr:cNvPr>
        <xdr:cNvPicPr>
          <a:picLocks noChangeAspect="1"/>
        </xdr:cNvPicPr>
      </xdr:nvPicPr>
      <xdr:blipFill rotWithShape="1">
        <a:blip xmlns:r="http://schemas.openxmlformats.org/officeDocument/2006/relationships" r:embed="rId3"/>
        <a:srcRect b="21882"/>
        <a:stretch/>
      </xdr:blipFill>
      <xdr:spPr>
        <a:xfrm>
          <a:off x="6018439" y="317507711"/>
          <a:ext cx="2025822" cy="507546"/>
        </a:xfrm>
        <a:prstGeom prst="rect">
          <a:avLst/>
        </a:prstGeom>
      </xdr:spPr>
    </xdr:pic>
    <xdr:clientData/>
  </xdr:twoCellAnchor>
  <xdr:oneCellAnchor>
    <xdr:from>
      <xdr:col>2</xdr:col>
      <xdr:colOff>438151</xdr:colOff>
      <xdr:row>1707</xdr:row>
      <xdr:rowOff>184518</xdr:rowOff>
    </xdr:from>
    <xdr:ext cx="1009650" cy="903371"/>
    <xdr:pic>
      <xdr:nvPicPr>
        <xdr:cNvPr id="71" name="Imagen 70">
          <a:extLst>
            <a:ext uri="{FF2B5EF4-FFF2-40B4-BE49-F238E27FC236}">
              <a16:creationId xmlns:a16="http://schemas.microsoft.com/office/drawing/2014/main" id="{FD97AFDC-9132-44DC-8577-DA1CE122A38E}"/>
            </a:ext>
          </a:extLst>
        </xdr:cNvPr>
        <xdr:cNvPicPr>
          <a:picLocks noChangeAspect="1"/>
        </xdr:cNvPicPr>
      </xdr:nvPicPr>
      <xdr:blipFill>
        <a:blip xmlns:r="http://schemas.openxmlformats.org/officeDocument/2006/relationships" r:embed="rId4"/>
        <a:stretch>
          <a:fillRect/>
        </a:stretch>
      </xdr:blipFill>
      <xdr:spPr>
        <a:xfrm>
          <a:off x="1624694" y="317459547"/>
          <a:ext cx="1009650" cy="903371"/>
        </a:xfrm>
        <a:prstGeom prst="rect">
          <a:avLst/>
        </a:prstGeom>
      </xdr:spPr>
    </xdr:pic>
    <xdr:clientData/>
  </xdr:oneCellAnchor>
  <xdr:twoCellAnchor>
    <xdr:from>
      <xdr:col>4</xdr:col>
      <xdr:colOff>695325</xdr:colOff>
      <xdr:row>1758</xdr:row>
      <xdr:rowOff>47625</xdr:rowOff>
    </xdr:from>
    <xdr:to>
      <xdr:col>6</xdr:col>
      <xdr:colOff>783490</xdr:colOff>
      <xdr:row>1761</xdr:row>
      <xdr:rowOff>0</xdr:rowOff>
    </xdr:to>
    <xdr:pic>
      <xdr:nvPicPr>
        <xdr:cNvPr id="72" name="Imagen 71">
          <a:extLst>
            <a:ext uri="{FF2B5EF4-FFF2-40B4-BE49-F238E27FC236}">
              <a16:creationId xmlns:a16="http://schemas.microsoft.com/office/drawing/2014/main" id="{3DD344C1-5E45-4D01-A6AE-61C2174C4860}"/>
            </a:ext>
          </a:extLst>
        </xdr:cNvPr>
        <xdr:cNvPicPr>
          <a:picLocks noChangeAspect="1"/>
        </xdr:cNvPicPr>
      </xdr:nvPicPr>
      <xdr:blipFill rotWithShape="1">
        <a:blip xmlns:r="http://schemas.openxmlformats.org/officeDocument/2006/relationships" r:embed="rId3"/>
        <a:srcRect b="21882"/>
        <a:stretch/>
      </xdr:blipFill>
      <xdr:spPr>
        <a:xfrm>
          <a:off x="6018439" y="327250425"/>
          <a:ext cx="2025822" cy="507546"/>
        </a:xfrm>
        <a:prstGeom prst="rect">
          <a:avLst/>
        </a:prstGeom>
      </xdr:spPr>
    </xdr:pic>
    <xdr:clientData/>
  </xdr:twoCellAnchor>
  <xdr:oneCellAnchor>
    <xdr:from>
      <xdr:col>2</xdr:col>
      <xdr:colOff>438151</xdr:colOff>
      <xdr:row>1757</xdr:row>
      <xdr:rowOff>184518</xdr:rowOff>
    </xdr:from>
    <xdr:ext cx="1009650" cy="903371"/>
    <xdr:pic>
      <xdr:nvPicPr>
        <xdr:cNvPr id="73" name="Imagen 72">
          <a:extLst>
            <a:ext uri="{FF2B5EF4-FFF2-40B4-BE49-F238E27FC236}">
              <a16:creationId xmlns:a16="http://schemas.microsoft.com/office/drawing/2014/main" id="{9674189C-7835-48AE-8E8F-78FA62A9A765}"/>
            </a:ext>
          </a:extLst>
        </xdr:cNvPr>
        <xdr:cNvPicPr>
          <a:picLocks noChangeAspect="1"/>
        </xdr:cNvPicPr>
      </xdr:nvPicPr>
      <xdr:blipFill>
        <a:blip xmlns:r="http://schemas.openxmlformats.org/officeDocument/2006/relationships" r:embed="rId4"/>
        <a:stretch>
          <a:fillRect/>
        </a:stretch>
      </xdr:blipFill>
      <xdr:spPr>
        <a:xfrm>
          <a:off x="1624694" y="327202261"/>
          <a:ext cx="1009650" cy="903371"/>
        </a:xfrm>
        <a:prstGeom prst="rect">
          <a:avLst/>
        </a:prstGeom>
      </xdr:spPr>
    </xdr:pic>
    <xdr:clientData/>
  </xdr:oneCellAnchor>
  <xdr:twoCellAnchor>
    <xdr:from>
      <xdr:col>4</xdr:col>
      <xdr:colOff>695325</xdr:colOff>
      <xdr:row>1808</xdr:row>
      <xdr:rowOff>47625</xdr:rowOff>
    </xdr:from>
    <xdr:to>
      <xdr:col>6</xdr:col>
      <xdr:colOff>783490</xdr:colOff>
      <xdr:row>1811</xdr:row>
      <xdr:rowOff>0</xdr:rowOff>
    </xdr:to>
    <xdr:pic>
      <xdr:nvPicPr>
        <xdr:cNvPr id="74" name="Imagen 73">
          <a:extLst>
            <a:ext uri="{FF2B5EF4-FFF2-40B4-BE49-F238E27FC236}">
              <a16:creationId xmlns:a16="http://schemas.microsoft.com/office/drawing/2014/main" id="{AD1607D9-463E-41DA-9741-09D07F90719A}"/>
            </a:ext>
          </a:extLst>
        </xdr:cNvPr>
        <xdr:cNvPicPr>
          <a:picLocks noChangeAspect="1"/>
        </xdr:cNvPicPr>
      </xdr:nvPicPr>
      <xdr:blipFill rotWithShape="1">
        <a:blip xmlns:r="http://schemas.openxmlformats.org/officeDocument/2006/relationships" r:embed="rId3"/>
        <a:srcRect b="21882"/>
        <a:stretch/>
      </xdr:blipFill>
      <xdr:spPr>
        <a:xfrm>
          <a:off x="6018439" y="336993139"/>
          <a:ext cx="2025822" cy="507547"/>
        </a:xfrm>
        <a:prstGeom prst="rect">
          <a:avLst/>
        </a:prstGeom>
      </xdr:spPr>
    </xdr:pic>
    <xdr:clientData/>
  </xdr:twoCellAnchor>
  <xdr:oneCellAnchor>
    <xdr:from>
      <xdr:col>2</xdr:col>
      <xdr:colOff>438151</xdr:colOff>
      <xdr:row>1807</xdr:row>
      <xdr:rowOff>184518</xdr:rowOff>
    </xdr:from>
    <xdr:ext cx="1009650" cy="903371"/>
    <xdr:pic>
      <xdr:nvPicPr>
        <xdr:cNvPr id="75" name="Imagen 74">
          <a:extLst>
            <a:ext uri="{FF2B5EF4-FFF2-40B4-BE49-F238E27FC236}">
              <a16:creationId xmlns:a16="http://schemas.microsoft.com/office/drawing/2014/main" id="{4DD441EF-0455-4312-B5A8-0A93D16CB28C}"/>
            </a:ext>
          </a:extLst>
        </xdr:cNvPr>
        <xdr:cNvPicPr>
          <a:picLocks noChangeAspect="1"/>
        </xdr:cNvPicPr>
      </xdr:nvPicPr>
      <xdr:blipFill>
        <a:blip xmlns:r="http://schemas.openxmlformats.org/officeDocument/2006/relationships" r:embed="rId4"/>
        <a:stretch>
          <a:fillRect/>
        </a:stretch>
      </xdr:blipFill>
      <xdr:spPr>
        <a:xfrm>
          <a:off x="1624694" y="336944975"/>
          <a:ext cx="1009650" cy="903371"/>
        </a:xfrm>
        <a:prstGeom prst="rect">
          <a:avLst/>
        </a:prstGeom>
      </xdr:spPr>
    </xdr:pic>
    <xdr:clientData/>
  </xdr:oneCellAnchor>
  <xdr:twoCellAnchor>
    <xdr:from>
      <xdr:col>4</xdr:col>
      <xdr:colOff>695325</xdr:colOff>
      <xdr:row>1858</xdr:row>
      <xdr:rowOff>47625</xdr:rowOff>
    </xdr:from>
    <xdr:to>
      <xdr:col>6</xdr:col>
      <xdr:colOff>783490</xdr:colOff>
      <xdr:row>1861</xdr:row>
      <xdr:rowOff>0</xdr:rowOff>
    </xdr:to>
    <xdr:pic>
      <xdr:nvPicPr>
        <xdr:cNvPr id="76" name="Imagen 75">
          <a:extLst>
            <a:ext uri="{FF2B5EF4-FFF2-40B4-BE49-F238E27FC236}">
              <a16:creationId xmlns:a16="http://schemas.microsoft.com/office/drawing/2014/main" id="{BE5F7B78-6169-460C-999F-7299ADD1C274}"/>
            </a:ext>
          </a:extLst>
        </xdr:cNvPr>
        <xdr:cNvPicPr>
          <a:picLocks noChangeAspect="1"/>
        </xdr:cNvPicPr>
      </xdr:nvPicPr>
      <xdr:blipFill rotWithShape="1">
        <a:blip xmlns:r="http://schemas.openxmlformats.org/officeDocument/2006/relationships" r:embed="rId3"/>
        <a:srcRect b="21882"/>
        <a:stretch/>
      </xdr:blipFill>
      <xdr:spPr>
        <a:xfrm>
          <a:off x="6018439" y="346735854"/>
          <a:ext cx="2025822" cy="507546"/>
        </a:xfrm>
        <a:prstGeom prst="rect">
          <a:avLst/>
        </a:prstGeom>
      </xdr:spPr>
    </xdr:pic>
    <xdr:clientData/>
  </xdr:twoCellAnchor>
  <xdr:oneCellAnchor>
    <xdr:from>
      <xdr:col>2</xdr:col>
      <xdr:colOff>438151</xdr:colOff>
      <xdr:row>1857</xdr:row>
      <xdr:rowOff>184518</xdr:rowOff>
    </xdr:from>
    <xdr:ext cx="1009650" cy="903371"/>
    <xdr:pic>
      <xdr:nvPicPr>
        <xdr:cNvPr id="77" name="Imagen 76">
          <a:extLst>
            <a:ext uri="{FF2B5EF4-FFF2-40B4-BE49-F238E27FC236}">
              <a16:creationId xmlns:a16="http://schemas.microsoft.com/office/drawing/2014/main" id="{0F944449-62D4-477F-B338-EEF09EE5D64E}"/>
            </a:ext>
          </a:extLst>
        </xdr:cNvPr>
        <xdr:cNvPicPr>
          <a:picLocks noChangeAspect="1"/>
        </xdr:cNvPicPr>
      </xdr:nvPicPr>
      <xdr:blipFill>
        <a:blip xmlns:r="http://schemas.openxmlformats.org/officeDocument/2006/relationships" r:embed="rId4"/>
        <a:stretch>
          <a:fillRect/>
        </a:stretch>
      </xdr:blipFill>
      <xdr:spPr>
        <a:xfrm>
          <a:off x="1624694" y="346687689"/>
          <a:ext cx="1009650" cy="903371"/>
        </a:xfrm>
        <a:prstGeom prst="rect">
          <a:avLst/>
        </a:prstGeom>
      </xdr:spPr>
    </xdr:pic>
    <xdr:clientData/>
  </xdr:oneCellAnchor>
  <xdr:twoCellAnchor>
    <xdr:from>
      <xdr:col>4</xdr:col>
      <xdr:colOff>695325</xdr:colOff>
      <xdr:row>1908</xdr:row>
      <xdr:rowOff>47625</xdr:rowOff>
    </xdr:from>
    <xdr:to>
      <xdr:col>6</xdr:col>
      <xdr:colOff>783490</xdr:colOff>
      <xdr:row>1911</xdr:row>
      <xdr:rowOff>0</xdr:rowOff>
    </xdr:to>
    <xdr:pic>
      <xdr:nvPicPr>
        <xdr:cNvPr id="78" name="Imagen 77">
          <a:extLst>
            <a:ext uri="{FF2B5EF4-FFF2-40B4-BE49-F238E27FC236}">
              <a16:creationId xmlns:a16="http://schemas.microsoft.com/office/drawing/2014/main" id="{CE4E1E36-2D47-42ED-89E1-3E2885895080}"/>
            </a:ext>
          </a:extLst>
        </xdr:cNvPr>
        <xdr:cNvPicPr>
          <a:picLocks noChangeAspect="1"/>
        </xdr:cNvPicPr>
      </xdr:nvPicPr>
      <xdr:blipFill rotWithShape="1">
        <a:blip xmlns:r="http://schemas.openxmlformats.org/officeDocument/2006/relationships" r:embed="rId3"/>
        <a:srcRect b="21882"/>
        <a:stretch/>
      </xdr:blipFill>
      <xdr:spPr>
        <a:xfrm>
          <a:off x="6018439" y="356228196"/>
          <a:ext cx="2025822" cy="507547"/>
        </a:xfrm>
        <a:prstGeom prst="rect">
          <a:avLst/>
        </a:prstGeom>
      </xdr:spPr>
    </xdr:pic>
    <xdr:clientData/>
  </xdr:twoCellAnchor>
  <xdr:oneCellAnchor>
    <xdr:from>
      <xdr:col>2</xdr:col>
      <xdr:colOff>438151</xdr:colOff>
      <xdr:row>1907</xdr:row>
      <xdr:rowOff>184518</xdr:rowOff>
    </xdr:from>
    <xdr:ext cx="1009650" cy="903371"/>
    <xdr:pic>
      <xdr:nvPicPr>
        <xdr:cNvPr id="79" name="Imagen 78">
          <a:extLst>
            <a:ext uri="{FF2B5EF4-FFF2-40B4-BE49-F238E27FC236}">
              <a16:creationId xmlns:a16="http://schemas.microsoft.com/office/drawing/2014/main" id="{A179CD19-84E6-4705-8B58-81812552C5C0}"/>
            </a:ext>
          </a:extLst>
        </xdr:cNvPr>
        <xdr:cNvPicPr>
          <a:picLocks noChangeAspect="1"/>
        </xdr:cNvPicPr>
      </xdr:nvPicPr>
      <xdr:blipFill>
        <a:blip xmlns:r="http://schemas.openxmlformats.org/officeDocument/2006/relationships" r:embed="rId4"/>
        <a:stretch>
          <a:fillRect/>
        </a:stretch>
      </xdr:blipFill>
      <xdr:spPr>
        <a:xfrm>
          <a:off x="1624694" y="356180032"/>
          <a:ext cx="1009650" cy="903371"/>
        </a:xfrm>
        <a:prstGeom prst="rect">
          <a:avLst/>
        </a:prstGeom>
      </xdr:spPr>
    </xdr:pic>
    <xdr:clientData/>
  </xdr:oneCellAnchor>
  <xdr:twoCellAnchor>
    <xdr:from>
      <xdr:col>4</xdr:col>
      <xdr:colOff>695325</xdr:colOff>
      <xdr:row>1958</xdr:row>
      <xdr:rowOff>47625</xdr:rowOff>
    </xdr:from>
    <xdr:to>
      <xdr:col>6</xdr:col>
      <xdr:colOff>783490</xdr:colOff>
      <xdr:row>1961</xdr:row>
      <xdr:rowOff>0</xdr:rowOff>
    </xdr:to>
    <xdr:pic>
      <xdr:nvPicPr>
        <xdr:cNvPr id="80" name="Imagen 79">
          <a:extLst>
            <a:ext uri="{FF2B5EF4-FFF2-40B4-BE49-F238E27FC236}">
              <a16:creationId xmlns:a16="http://schemas.microsoft.com/office/drawing/2014/main" id="{9466B381-EC96-4AC3-9FA0-A55A0E14A584}"/>
            </a:ext>
          </a:extLst>
        </xdr:cNvPr>
        <xdr:cNvPicPr>
          <a:picLocks noChangeAspect="1"/>
        </xdr:cNvPicPr>
      </xdr:nvPicPr>
      <xdr:blipFill rotWithShape="1">
        <a:blip xmlns:r="http://schemas.openxmlformats.org/officeDocument/2006/relationships" r:embed="rId3"/>
        <a:srcRect b="21882"/>
        <a:stretch/>
      </xdr:blipFill>
      <xdr:spPr>
        <a:xfrm>
          <a:off x="6018439" y="365720539"/>
          <a:ext cx="2025822" cy="507547"/>
        </a:xfrm>
        <a:prstGeom prst="rect">
          <a:avLst/>
        </a:prstGeom>
      </xdr:spPr>
    </xdr:pic>
    <xdr:clientData/>
  </xdr:twoCellAnchor>
  <xdr:oneCellAnchor>
    <xdr:from>
      <xdr:col>2</xdr:col>
      <xdr:colOff>438151</xdr:colOff>
      <xdr:row>1957</xdr:row>
      <xdr:rowOff>184518</xdr:rowOff>
    </xdr:from>
    <xdr:ext cx="1009650" cy="903371"/>
    <xdr:pic>
      <xdr:nvPicPr>
        <xdr:cNvPr id="81" name="Imagen 80">
          <a:extLst>
            <a:ext uri="{FF2B5EF4-FFF2-40B4-BE49-F238E27FC236}">
              <a16:creationId xmlns:a16="http://schemas.microsoft.com/office/drawing/2014/main" id="{2118A951-5BCC-4690-84A8-A41BD0A00267}"/>
            </a:ext>
          </a:extLst>
        </xdr:cNvPr>
        <xdr:cNvPicPr>
          <a:picLocks noChangeAspect="1"/>
        </xdr:cNvPicPr>
      </xdr:nvPicPr>
      <xdr:blipFill>
        <a:blip xmlns:r="http://schemas.openxmlformats.org/officeDocument/2006/relationships" r:embed="rId4"/>
        <a:stretch>
          <a:fillRect/>
        </a:stretch>
      </xdr:blipFill>
      <xdr:spPr>
        <a:xfrm>
          <a:off x="1624694" y="365672375"/>
          <a:ext cx="1009650" cy="903371"/>
        </a:xfrm>
        <a:prstGeom prst="rect">
          <a:avLst/>
        </a:prstGeom>
      </xdr:spPr>
    </xdr:pic>
    <xdr:clientData/>
  </xdr:oneCellAnchor>
  <xdr:twoCellAnchor>
    <xdr:from>
      <xdr:col>4</xdr:col>
      <xdr:colOff>695325</xdr:colOff>
      <xdr:row>2008</xdr:row>
      <xdr:rowOff>47625</xdr:rowOff>
    </xdr:from>
    <xdr:to>
      <xdr:col>6</xdr:col>
      <xdr:colOff>783490</xdr:colOff>
      <xdr:row>2011</xdr:row>
      <xdr:rowOff>0</xdr:rowOff>
    </xdr:to>
    <xdr:pic>
      <xdr:nvPicPr>
        <xdr:cNvPr id="82" name="Imagen 81">
          <a:extLst>
            <a:ext uri="{FF2B5EF4-FFF2-40B4-BE49-F238E27FC236}">
              <a16:creationId xmlns:a16="http://schemas.microsoft.com/office/drawing/2014/main" id="{518FECE9-63AD-4CC2-8114-EF1CF5F417FE}"/>
            </a:ext>
          </a:extLst>
        </xdr:cNvPr>
        <xdr:cNvPicPr>
          <a:picLocks noChangeAspect="1"/>
        </xdr:cNvPicPr>
      </xdr:nvPicPr>
      <xdr:blipFill rotWithShape="1">
        <a:blip xmlns:r="http://schemas.openxmlformats.org/officeDocument/2006/relationships" r:embed="rId3"/>
        <a:srcRect b="21882"/>
        <a:stretch/>
      </xdr:blipFill>
      <xdr:spPr>
        <a:xfrm>
          <a:off x="6018439" y="375212882"/>
          <a:ext cx="2025822" cy="507547"/>
        </a:xfrm>
        <a:prstGeom prst="rect">
          <a:avLst/>
        </a:prstGeom>
      </xdr:spPr>
    </xdr:pic>
    <xdr:clientData/>
  </xdr:twoCellAnchor>
  <xdr:oneCellAnchor>
    <xdr:from>
      <xdr:col>2</xdr:col>
      <xdr:colOff>438151</xdr:colOff>
      <xdr:row>2007</xdr:row>
      <xdr:rowOff>184518</xdr:rowOff>
    </xdr:from>
    <xdr:ext cx="1009650" cy="903371"/>
    <xdr:pic>
      <xdr:nvPicPr>
        <xdr:cNvPr id="83" name="Imagen 82">
          <a:extLst>
            <a:ext uri="{FF2B5EF4-FFF2-40B4-BE49-F238E27FC236}">
              <a16:creationId xmlns:a16="http://schemas.microsoft.com/office/drawing/2014/main" id="{A8806100-9BAA-4A56-B468-F857833AF274}"/>
            </a:ext>
          </a:extLst>
        </xdr:cNvPr>
        <xdr:cNvPicPr>
          <a:picLocks noChangeAspect="1"/>
        </xdr:cNvPicPr>
      </xdr:nvPicPr>
      <xdr:blipFill>
        <a:blip xmlns:r="http://schemas.openxmlformats.org/officeDocument/2006/relationships" r:embed="rId4"/>
        <a:stretch>
          <a:fillRect/>
        </a:stretch>
      </xdr:blipFill>
      <xdr:spPr>
        <a:xfrm>
          <a:off x="1624694" y="375164718"/>
          <a:ext cx="1009650" cy="903371"/>
        </a:xfrm>
        <a:prstGeom prst="rect">
          <a:avLst/>
        </a:prstGeom>
      </xdr:spPr>
    </xdr:pic>
    <xdr:clientData/>
  </xdr:oneCellAnchor>
  <xdr:twoCellAnchor>
    <xdr:from>
      <xdr:col>4</xdr:col>
      <xdr:colOff>695325</xdr:colOff>
      <xdr:row>2058</xdr:row>
      <xdr:rowOff>47625</xdr:rowOff>
    </xdr:from>
    <xdr:to>
      <xdr:col>6</xdr:col>
      <xdr:colOff>783490</xdr:colOff>
      <xdr:row>2061</xdr:row>
      <xdr:rowOff>0</xdr:rowOff>
    </xdr:to>
    <xdr:pic>
      <xdr:nvPicPr>
        <xdr:cNvPr id="84" name="Imagen 83">
          <a:extLst>
            <a:ext uri="{FF2B5EF4-FFF2-40B4-BE49-F238E27FC236}">
              <a16:creationId xmlns:a16="http://schemas.microsoft.com/office/drawing/2014/main" id="{902AE146-962C-4E18-955F-428E27F91E48}"/>
            </a:ext>
          </a:extLst>
        </xdr:cNvPr>
        <xdr:cNvPicPr>
          <a:picLocks noChangeAspect="1"/>
        </xdr:cNvPicPr>
      </xdr:nvPicPr>
      <xdr:blipFill rotWithShape="1">
        <a:blip xmlns:r="http://schemas.openxmlformats.org/officeDocument/2006/relationships" r:embed="rId3"/>
        <a:srcRect b="21882"/>
        <a:stretch/>
      </xdr:blipFill>
      <xdr:spPr>
        <a:xfrm>
          <a:off x="6018439" y="384705225"/>
          <a:ext cx="2025822" cy="507546"/>
        </a:xfrm>
        <a:prstGeom prst="rect">
          <a:avLst/>
        </a:prstGeom>
      </xdr:spPr>
    </xdr:pic>
    <xdr:clientData/>
  </xdr:twoCellAnchor>
  <xdr:oneCellAnchor>
    <xdr:from>
      <xdr:col>2</xdr:col>
      <xdr:colOff>438151</xdr:colOff>
      <xdr:row>2057</xdr:row>
      <xdr:rowOff>184518</xdr:rowOff>
    </xdr:from>
    <xdr:ext cx="1009650" cy="903371"/>
    <xdr:pic>
      <xdr:nvPicPr>
        <xdr:cNvPr id="85" name="Imagen 84">
          <a:extLst>
            <a:ext uri="{FF2B5EF4-FFF2-40B4-BE49-F238E27FC236}">
              <a16:creationId xmlns:a16="http://schemas.microsoft.com/office/drawing/2014/main" id="{77D52F47-8B9F-453A-8F62-36B880E93FD4}"/>
            </a:ext>
          </a:extLst>
        </xdr:cNvPr>
        <xdr:cNvPicPr>
          <a:picLocks noChangeAspect="1"/>
        </xdr:cNvPicPr>
      </xdr:nvPicPr>
      <xdr:blipFill>
        <a:blip xmlns:r="http://schemas.openxmlformats.org/officeDocument/2006/relationships" r:embed="rId4"/>
        <a:stretch>
          <a:fillRect/>
        </a:stretch>
      </xdr:blipFill>
      <xdr:spPr>
        <a:xfrm>
          <a:off x="1624694" y="384657061"/>
          <a:ext cx="1009650" cy="903371"/>
        </a:xfrm>
        <a:prstGeom prst="rect">
          <a:avLst/>
        </a:prstGeom>
      </xdr:spPr>
    </xdr:pic>
    <xdr:clientData/>
  </xdr:oneCellAnchor>
  <xdr:twoCellAnchor>
    <xdr:from>
      <xdr:col>4</xdr:col>
      <xdr:colOff>695325</xdr:colOff>
      <xdr:row>2108</xdr:row>
      <xdr:rowOff>47625</xdr:rowOff>
    </xdr:from>
    <xdr:to>
      <xdr:col>6</xdr:col>
      <xdr:colOff>783490</xdr:colOff>
      <xdr:row>2111</xdr:row>
      <xdr:rowOff>0</xdr:rowOff>
    </xdr:to>
    <xdr:pic>
      <xdr:nvPicPr>
        <xdr:cNvPr id="86" name="Imagen 85">
          <a:extLst>
            <a:ext uri="{FF2B5EF4-FFF2-40B4-BE49-F238E27FC236}">
              <a16:creationId xmlns:a16="http://schemas.microsoft.com/office/drawing/2014/main" id="{31D46AD3-37D4-4429-96D4-3FB26358DE16}"/>
            </a:ext>
          </a:extLst>
        </xdr:cNvPr>
        <xdr:cNvPicPr>
          <a:picLocks noChangeAspect="1"/>
        </xdr:cNvPicPr>
      </xdr:nvPicPr>
      <xdr:blipFill rotWithShape="1">
        <a:blip xmlns:r="http://schemas.openxmlformats.org/officeDocument/2006/relationships" r:embed="rId3"/>
        <a:srcRect b="21882"/>
        <a:stretch/>
      </xdr:blipFill>
      <xdr:spPr>
        <a:xfrm>
          <a:off x="6018439" y="394197568"/>
          <a:ext cx="2025822" cy="507546"/>
        </a:xfrm>
        <a:prstGeom prst="rect">
          <a:avLst/>
        </a:prstGeom>
      </xdr:spPr>
    </xdr:pic>
    <xdr:clientData/>
  </xdr:twoCellAnchor>
  <xdr:oneCellAnchor>
    <xdr:from>
      <xdr:col>2</xdr:col>
      <xdr:colOff>438151</xdr:colOff>
      <xdr:row>2107</xdr:row>
      <xdr:rowOff>184518</xdr:rowOff>
    </xdr:from>
    <xdr:ext cx="1009650" cy="903371"/>
    <xdr:pic>
      <xdr:nvPicPr>
        <xdr:cNvPr id="87" name="Imagen 86">
          <a:extLst>
            <a:ext uri="{FF2B5EF4-FFF2-40B4-BE49-F238E27FC236}">
              <a16:creationId xmlns:a16="http://schemas.microsoft.com/office/drawing/2014/main" id="{75083922-5D38-47D6-BB19-78FDB60CBE1E}"/>
            </a:ext>
          </a:extLst>
        </xdr:cNvPr>
        <xdr:cNvPicPr>
          <a:picLocks noChangeAspect="1"/>
        </xdr:cNvPicPr>
      </xdr:nvPicPr>
      <xdr:blipFill>
        <a:blip xmlns:r="http://schemas.openxmlformats.org/officeDocument/2006/relationships" r:embed="rId4"/>
        <a:stretch>
          <a:fillRect/>
        </a:stretch>
      </xdr:blipFill>
      <xdr:spPr>
        <a:xfrm>
          <a:off x="1624694" y="394149404"/>
          <a:ext cx="1009650" cy="903371"/>
        </a:xfrm>
        <a:prstGeom prst="rect">
          <a:avLst/>
        </a:prstGeom>
      </xdr:spPr>
    </xdr:pic>
    <xdr:clientData/>
  </xdr:oneCellAnchor>
  <xdr:twoCellAnchor>
    <xdr:from>
      <xdr:col>4</xdr:col>
      <xdr:colOff>695325</xdr:colOff>
      <xdr:row>2158</xdr:row>
      <xdr:rowOff>47625</xdr:rowOff>
    </xdr:from>
    <xdr:to>
      <xdr:col>6</xdr:col>
      <xdr:colOff>783490</xdr:colOff>
      <xdr:row>2161</xdr:row>
      <xdr:rowOff>0</xdr:rowOff>
    </xdr:to>
    <xdr:pic>
      <xdr:nvPicPr>
        <xdr:cNvPr id="88" name="Imagen 87">
          <a:extLst>
            <a:ext uri="{FF2B5EF4-FFF2-40B4-BE49-F238E27FC236}">
              <a16:creationId xmlns:a16="http://schemas.microsoft.com/office/drawing/2014/main" id="{4E7BB6A3-BB3C-4B4A-AEEA-5373AF4BDB98}"/>
            </a:ext>
          </a:extLst>
        </xdr:cNvPr>
        <xdr:cNvPicPr>
          <a:picLocks noChangeAspect="1"/>
        </xdr:cNvPicPr>
      </xdr:nvPicPr>
      <xdr:blipFill rotWithShape="1">
        <a:blip xmlns:r="http://schemas.openxmlformats.org/officeDocument/2006/relationships" r:embed="rId3"/>
        <a:srcRect b="21882"/>
        <a:stretch/>
      </xdr:blipFill>
      <xdr:spPr>
        <a:xfrm>
          <a:off x="6018439" y="403689911"/>
          <a:ext cx="2025822" cy="507546"/>
        </a:xfrm>
        <a:prstGeom prst="rect">
          <a:avLst/>
        </a:prstGeom>
      </xdr:spPr>
    </xdr:pic>
    <xdr:clientData/>
  </xdr:twoCellAnchor>
  <xdr:oneCellAnchor>
    <xdr:from>
      <xdr:col>2</xdr:col>
      <xdr:colOff>438151</xdr:colOff>
      <xdr:row>2157</xdr:row>
      <xdr:rowOff>184518</xdr:rowOff>
    </xdr:from>
    <xdr:ext cx="1009650" cy="903371"/>
    <xdr:pic>
      <xdr:nvPicPr>
        <xdr:cNvPr id="89" name="Imagen 88">
          <a:extLst>
            <a:ext uri="{FF2B5EF4-FFF2-40B4-BE49-F238E27FC236}">
              <a16:creationId xmlns:a16="http://schemas.microsoft.com/office/drawing/2014/main" id="{164AC767-89EE-4F34-A058-0AB5B02E575D}"/>
            </a:ext>
          </a:extLst>
        </xdr:cNvPr>
        <xdr:cNvPicPr>
          <a:picLocks noChangeAspect="1"/>
        </xdr:cNvPicPr>
      </xdr:nvPicPr>
      <xdr:blipFill>
        <a:blip xmlns:r="http://schemas.openxmlformats.org/officeDocument/2006/relationships" r:embed="rId4"/>
        <a:stretch>
          <a:fillRect/>
        </a:stretch>
      </xdr:blipFill>
      <xdr:spPr>
        <a:xfrm>
          <a:off x="1624694" y="403641747"/>
          <a:ext cx="1009650" cy="903371"/>
        </a:xfrm>
        <a:prstGeom prst="rect">
          <a:avLst/>
        </a:prstGeom>
      </xdr:spPr>
    </xdr:pic>
    <xdr:clientData/>
  </xdr:oneCellAnchor>
  <xdr:twoCellAnchor>
    <xdr:from>
      <xdr:col>4</xdr:col>
      <xdr:colOff>695325</xdr:colOff>
      <xdr:row>2208</xdr:row>
      <xdr:rowOff>47625</xdr:rowOff>
    </xdr:from>
    <xdr:to>
      <xdr:col>6</xdr:col>
      <xdr:colOff>783490</xdr:colOff>
      <xdr:row>2211</xdr:row>
      <xdr:rowOff>0</xdr:rowOff>
    </xdr:to>
    <xdr:pic>
      <xdr:nvPicPr>
        <xdr:cNvPr id="90" name="Imagen 89">
          <a:extLst>
            <a:ext uri="{FF2B5EF4-FFF2-40B4-BE49-F238E27FC236}">
              <a16:creationId xmlns:a16="http://schemas.microsoft.com/office/drawing/2014/main" id="{6B35810B-22B0-436D-9EA6-D087F1B3A0DF}"/>
            </a:ext>
          </a:extLst>
        </xdr:cNvPr>
        <xdr:cNvPicPr>
          <a:picLocks noChangeAspect="1"/>
        </xdr:cNvPicPr>
      </xdr:nvPicPr>
      <xdr:blipFill rotWithShape="1">
        <a:blip xmlns:r="http://schemas.openxmlformats.org/officeDocument/2006/relationships" r:embed="rId3"/>
        <a:srcRect b="21882"/>
        <a:stretch/>
      </xdr:blipFill>
      <xdr:spPr>
        <a:xfrm>
          <a:off x="6018439" y="413182254"/>
          <a:ext cx="2025822" cy="507546"/>
        </a:xfrm>
        <a:prstGeom prst="rect">
          <a:avLst/>
        </a:prstGeom>
      </xdr:spPr>
    </xdr:pic>
    <xdr:clientData/>
  </xdr:twoCellAnchor>
  <xdr:oneCellAnchor>
    <xdr:from>
      <xdr:col>2</xdr:col>
      <xdr:colOff>438151</xdr:colOff>
      <xdr:row>2207</xdr:row>
      <xdr:rowOff>184518</xdr:rowOff>
    </xdr:from>
    <xdr:ext cx="1009650" cy="903371"/>
    <xdr:pic>
      <xdr:nvPicPr>
        <xdr:cNvPr id="91" name="Imagen 90">
          <a:extLst>
            <a:ext uri="{FF2B5EF4-FFF2-40B4-BE49-F238E27FC236}">
              <a16:creationId xmlns:a16="http://schemas.microsoft.com/office/drawing/2014/main" id="{D886728E-3851-482B-B37B-DB6C2BCAEAB1}"/>
            </a:ext>
          </a:extLst>
        </xdr:cNvPr>
        <xdr:cNvPicPr>
          <a:picLocks noChangeAspect="1"/>
        </xdr:cNvPicPr>
      </xdr:nvPicPr>
      <xdr:blipFill>
        <a:blip xmlns:r="http://schemas.openxmlformats.org/officeDocument/2006/relationships" r:embed="rId4"/>
        <a:stretch>
          <a:fillRect/>
        </a:stretch>
      </xdr:blipFill>
      <xdr:spPr>
        <a:xfrm>
          <a:off x="1624694" y="413134089"/>
          <a:ext cx="1009650" cy="903371"/>
        </a:xfrm>
        <a:prstGeom prst="rect">
          <a:avLst/>
        </a:prstGeom>
      </xdr:spPr>
    </xdr:pic>
    <xdr:clientData/>
  </xdr:oneCellAnchor>
  <xdr:twoCellAnchor>
    <xdr:from>
      <xdr:col>4</xdr:col>
      <xdr:colOff>695325</xdr:colOff>
      <xdr:row>2258</xdr:row>
      <xdr:rowOff>47625</xdr:rowOff>
    </xdr:from>
    <xdr:to>
      <xdr:col>6</xdr:col>
      <xdr:colOff>783490</xdr:colOff>
      <xdr:row>2261</xdr:row>
      <xdr:rowOff>0</xdr:rowOff>
    </xdr:to>
    <xdr:pic>
      <xdr:nvPicPr>
        <xdr:cNvPr id="94" name="Imagen 93">
          <a:extLst>
            <a:ext uri="{FF2B5EF4-FFF2-40B4-BE49-F238E27FC236}">
              <a16:creationId xmlns:a16="http://schemas.microsoft.com/office/drawing/2014/main" id="{4B9B2346-1A48-4D98-AA6A-0FD48EF3E89E}"/>
            </a:ext>
          </a:extLst>
        </xdr:cNvPr>
        <xdr:cNvPicPr>
          <a:picLocks noChangeAspect="1"/>
        </xdr:cNvPicPr>
      </xdr:nvPicPr>
      <xdr:blipFill rotWithShape="1">
        <a:blip xmlns:r="http://schemas.openxmlformats.org/officeDocument/2006/relationships" r:embed="rId3"/>
        <a:srcRect b="21882"/>
        <a:stretch/>
      </xdr:blipFill>
      <xdr:spPr>
        <a:xfrm>
          <a:off x="6018439" y="403689911"/>
          <a:ext cx="2025822" cy="507546"/>
        </a:xfrm>
        <a:prstGeom prst="rect">
          <a:avLst/>
        </a:prstGeom>
      </xdr:spPr>
    </xdr:pic>
    <xdr:clientData/>
  </xdr:twoCellAnchor>
  <xdr:oneCellAnchor>
    <xdr:from>
      <xdr:col>2</xdr:col>
      <xdr:colOff>438151</xdr:colOff>
      <xdr:row>2257</xdr:row>
      <xdr:rowOff>184518</xdr:rowOff>
    </xdr:from>
    <xdr:ext cx="1009650" cy="903371"/>
    <xdr:pic>
      <xdr:nvPicPr>
        <xdr:cNvPr id="95" name="Imagen 94">
          <a:extLst>
            <a:ext uri="{FF2B5EF4-FFF2-40B4-BE49-F238E27FC236}">
              <a16:creationId xmlns:a16="http://schemas.microsoft.com/office/drawing/2014/main" id="{F46EF639-BC22-416F-ACB2-648680BF33B7}"/>
            </a:ext>
          </a:extLst>
        </xdr:cNvPr>
        <xdr:cNvPicPr>
          <a:picLocks noChangeAspect="1"/>
        </xdr:cNvPicPr>
      </xdr:nvPicPr>
      <xdr:blipFill>
        <a:blip xmlns:r="http://schemas.openxmlformats.org/officeDocument/2006/relationships" r:embed="rId4"/>
        <a:stretch>
          <a:fillRect/>
        </a:stretch>
      </xdr:blipFill>
      <xdr:spPr>
        <a:xfrm>
          <a:off x="1624694" y="403641747"/>
          <a:ext cx="1009650" cy="903371"/>
        </a:xfrm>
        <a:prstGeom prst="rect">
          <a:avLst/>
        </a:prstGeom>
      </xdr:spPr>
    </xdr:pic>
    <xdr:clientData/>
  </xdr:oneCellAnchor>
  <xdr:twoCellAnchor>
    <xdr:from>
      <xdr:col>4</xdr:col>
      <xdr:colOff>695325</xdr:colOff>
      <xdr:row>2308</xdr:row>
      <xdr:rowOff>47625</xdr:rowOff>
    </xdr:from>
    <xdr:to>
      <xdr:col>6</xdr:col>
      <xdr:colOff>783490</xdr:colOff>
      <xdr:row>2311</xdr:row>
      <xdr:rowOff>0</xdr:rowOff>
    </xdr:to>
    <xdr:pic>
      <xdr:nvPicPr>
        <xdr:cNvPr id="96" name="Imagen 95">
          <a:extLst>
            <a:ext uri="{FF2B5EF4-FFF2-40B4-BE49-F238E27FC236}">
              <a16:creationId xmlns:a16="http://schemas.microsoft.com/office/drawing/2014/main" id="{47D07A59-C7A4-445C-82C0-1447D7BE6AD4}"/>
            </a:ext>
          </a:extLst>
        </xdr:cNvPr>
        <xdr:cNvPicPr>
          <a:picLocks noChangeAspect="1"/>
        </xdr:cNvPicPr>
      </xdr:nvPicPr>
      <xdr:blipFill rotWithShape="1">
        <a:blip xmlns:r="http://schemas.openxmlformats.org/officeDocument/2006/relationships" r:embed="rId3"/>
        <a:srcRect b="21882"/>
        <a:stretch/>
      </xdr:blipFill>
      <xdr:spPr>
        <a:xfrm>
          <a:off x="6018439" y="432166939"/>
          <a:ext cx="2025822" cy="507547"/>
        </a:xfrm>
        <a:prstGeom prst="rect">
          <a:avLst/>
        </a:prstGeom>
      </xdr:spPr>
    </xdr:pic>
    <xdr:clientData/>
  </xdr:twoCellAnchor>
  <xdr:oneCellAnchor>
    <xdr:from>
      <xdr:col>2</xdr:col>
      <xdr:colOff>438151</xdr:colOff>
      <xdr:row>2307</xdr:row>
      <xdr:rowOff>184518</xdr:rowOff>
    </xdr:from>
    <xdr:ext cx="1009650" cy="903371"/>
    <xdr:pic>
      <xdr:nvPicPr>
        <xdr:cNvPr id="97" name="Imagen 96">
          <a:extLst>
            <a:ext uri="{FF2B5EF4-FFF2-40B4-BE49-F238E27FC236}">
              <a16:creationId xmlns:a16="http://schemas.microsoft.com/office/drawing/2014/main" id="{B478D993-D1AC-43E4-A84F-84046DFBE983}"/>
            </a:ext>
          </a:extLst>
        </xdr:cNvPr>
        <xdr:cNvPicPr>
          <a:picLocks noChangeAspect="1"/>
        </xdr:cNvPicPr>
      </xdr:nvPicPr>
      <xdr:blipFill>
        <a:blip xmlns:r="http://schemas.openxmlformats.org/officeDocument/2006/relationships" r:embed="rId4"/>
        <a:stretch>
          <a:fillRect/>
        </a:stretch>
      </xdr:blipFill>
      <xdr:spPr>
        <a:xfrm>
          <a:off x="1624694" y="432118775"/>
          <a:ext cx="1009650" cy="903371"/>
        </a:xfrm>
        <a:prstGeom prst="rect">
          <a:avLst/>
        </a:prstGeom>
      </xdr:spPr>
    </xdr:pic>
    <xdr:clientData/>
  </xdr:oneCellAnchor>
  <xdr:twoCellAnchor>
    <xdr:from>
      <xdr:col>4</xdr:col>
      <xdr:colOff>695325</xdr:colOff>
      <xdr:row>2358</xdr:row>
      <xdr:rowOff>47625</xdr:rowOff>
    </xdr:from>
    <xdr:to>
      <xdr:col>6</xdr:col>
      <xdr:colOff>783490</xdr:colOff>
      <xdr:row>2361</xdr:row>
      <xdr:rowOff>0</xdr:rowOff>
    </xdr:to>
    <xdr:pic>
      <xdr:nvPicPr>
        <xdr:cNvPr id="98" name="Imagen 97">
          <a:extLst>
            <a:ext uri="{FF2B5EF4-FFF2-40B4-BE49-F238E27FC236}">
              <a16:creationId xmlns:a16="http://schemas.microsoft.com/office/drawing/2014/main" id="{283ADC17-EB8A-4B7B-9E6D-D0AE605DC4D9}"/>
            </a:ext>
          </a:extLst>
        </xdr:cNvPr>
        <xdr:cNvPicPr>
          <a:picLocks noChangeAspect="1"/>
        </xdr:cNvPicPr>
      </xdr:nvPicPr>
      <xdr:blipFill rotWithShape="1">
        <a:blip xmlns:r="http://schemas.openxmlformats.org/officeDocument/2006/relationships" r:embed="rId3"/>
        <a:srcRect b="21882"/>
        <a:stretch/>
      </xdr:blipFill>
      <xdr:spPr>
        <a:xfrm>
          <a:off x="6018439" y="441659282"/>
          <a:ext cx="2025822" cy="507547"/>
        </a:xfrm>
        <a:prstGeom prst="rect">
          <a:avLst/>
        </a:prstGeom>
      </xdr:spPr>
    </xdr:pic>
    <xdr:clientData/>
  </xdr:twoCellAnchor>
  <xdr:oneCellAnchor>
    <xdr:from>
      <xdr:col>2</xdr:col>
      <xdr:colOff>438151</xdr:colOff>
      <xdr:row>2357</xdr:row>
      <xdr:rowOff>184518</xdr:rowOff>
    </xdr:from>
    <xdr:ext cx="1009650" cy="903371"/>
    <xdr:pic>
      <xdr:nvPicPr>
        <xdr:cNvPr id="99" name="Imagen 98">
          <a:extLst>
            <a:ext uri="{FF2B5EF4-FFF2-40B4-BE49-F238E27FC236}">
              <a16:creationId xmlns:a16="http://schemas.microsoft.com/office/drawing/2014/main" id="{AFFBB637-D270-41FB-9486-E791E6E03E19}"/>
            </a:ext>
          </a:extLst>
        </xdr:cNvPr>
        <xdr:cNvPicPr>
          <a:picLocks noChangeAspect="1"/>
        </xdr:cNvPicPr>
      </xdr:nvPicPr>
      <xdr:blipFill>
        <a:blip xmlns:r="http://schemas.openxmlformats.org/officeDocument/2006/relationships" r:embed="rId4"/>
        <a:stretch>
          <a:fillRect/>
        </a:stretch>
      </xdr:blipFill>
      <xdr:spPr>
        <a:xfrm>
          <a:off x="1624694" y="441611118"/>
          <a:ext cx="1009650" cy="903371"/>
        </a:xfrm>
        <a:prstGeom prst="rect">
          <a:avLst/>
        </a:prstGeom>
      </xdr:spPr>
    </xdr:pic>
    <xdr:clientData/>
  </xdr:oneCellAnchor>
  <xdr:twoCellAnchor>
    <xdr:from>
      <xdr:col>4</xdr:col>
      <xdr:colOff>695325</xdr:colOff>
      <xdr:row>2408</xdr:row>
      <xdr:rowOff>47625</xdr:rowOff>
    </xdr:from>
    <xdr:to>
      <xdr:col>6</xdr:col>
      <xdr:colOff>783490</xdr:colOff>
      <xdr:row>2411</xdr:row>
      <xdr:rowOff>0</xdr:rowOff>
    </xdr:to>
    <xdr:pic>
      <xdr:nvPicPr>
        <xdr:cNvPr id="100" name="Imagen 99">
          <a:extLst>
            <a:ext uri="{FF2B5EF4-FFF2-40B4-BE49-F238E27FC236}">
              <a16:creationId xmlns:a16="http://schemas.microsoft.com/office/drawing/2014/main" id="{C01A3E85-7B8F-40DA-9177-D3AC1F7EB181}"/>
            </a:ext>
          </a:extLst>
        </xdr:cNvPr>
        <xdr:cNvPicPr>
          <a:picLocks noChangeAspect="1"/>
        </xdr:cNvPicPr>
      </xdr:nvPicPr>
      <xdr:blipFill rotWithShape="1">
        <a:blip xmlns:r="http://schemas.openxmlformats.org/officeDocument/2006/relationships" r:embed="rId3"/>
        <a:srcRect b="21882"/>
        <a:stretch/>
      </xdr:blipFill>
      <xdr:spPr>
        <a:xfrm>
          <a:off x="6018439" y="441659282"/>
          <a:ext cx="2025822" cy="507547"/>
        </a:xfrm>
        <a:prstGeom prst="rect">
          <a:avLst/>
        </a:prstGeom>
      </xdr:spPr>
    </xdr:pic>
    <xdr:clientData/>
  </xdr:twoCellAnchor>
  <xdr:oneCellAnchor>
    <xdr:from>
      <xdr:col>2</xdr:col>
      <xdr:colOff>438151</xdr:colOff>
      <xdr:row>2407</xdr:row>
      <xdr:rowOff>184518</xdr:rowOff>
    </xdr:from>
    <xdr:ext cx="1009650" cy="903371"/>
    <xdr:pic>
      <xdr:nvPicPr>
        <xdr:cNvPr id="101" name="Imagen 100">
          <a:extLst>
            <a:ext uri="{FF2B5EF4-FFF2-40B4-BE49-F238E27FC236}">
              <a16:creationId xmlns:a16="http://schemas.microsoft.com/office/drawing/2014/main" id="{7E0F58E5-F02E-42EB-8565-96C90D9F8188}"/>
            </a:ext>
          </a:extLst>
        </xdr:cNvPr>
        <xdr:cNvPicPr>
          <a:picLocks noChangeAspect="1"/>
        </xdr:cNvPicPr>
      </xdr:nvPicPr>
      <xdr:blipFill>
        <a:blip xmlns:r="http://schemas.openxmlformats.org/officeDocument/2006/relationships" r:embed="rId4"/>
        <a:stretch>
          <a:fillRect/>
        </a:stretch>
      </xdr:blipFill>
      <xdr:spPr>
        <a:xfrm>
          <a:off x="1624694" y="441611118"/>
          <a:ext cx="1009650" cy="903371"/>
        </a:xfrm>
        <a:prstGeom prst="rect">
          <a:avLst/>
        </a:prstGeom>
      </xdr:spPr>
    </xdr:pic>
    <xdr:clientData/>
  </xdr:oneCellAnchor>
  <xdr:twoCellAnchor>
    <xdr:from>
      <xdr:col>4</xdr:col>
      <xdr:colOff>695325</xdr:colOff>
      <xdr:row>2458</xdr:row>
      <xdr:rowOff>47625</xdr:rowOff>
    </xdr:from>
    <xdr:to>
      <xdr:col>6</xdr:col>
      <xdr:colOff>783490</xdr:colOff>
      <xdr:row>2461</xdr:row>
      <xdr:rowOff>0</xdr:rowOff>
    </xdr:to>
    <xdr:pic>
      <xdr:nvPicPr>
        <xdr:cNvPr id="102" name="Imagen 101">
          <a:extLst>
            <a:ext uri="{FF2B5EF4-FFF2-40B4-BE49-F238E27FC236}">
              <a16:creationId xmlns:a16="http://schemas.microsoft.com/office/drawing/2014/main" id="{73EFF945-AF5D-4663-B4AF-A11DEF236140}"/>
            </a:ext>
          </a:extLst>
        </xdr:cNvPr>
        <xdr:cNvPicPr>
          <a:picLocks noChangeAspect="1"/>
        </xdr:cNvPicPr>
      </xdr:nvPicPr>
      <xdr:blipFill rotWithShape="1">
        <a:blip xmlns:r="http://schemas.openxmlformats.org/officeDocument/2006/relationships" r:embed="rId3"/>
        <a:srcRect b="21882"/>
        <a:stretch/>
      </xdr:blipFill>
      <xdr:spPr>
        <a:xfrm>
          <a:off x="6018439" y="432166939"/>
          <a:ext cx="2025822" cy="507547"/>
        </a:xfrm>
        <a:prstGeom prst="rect">
          <a:avLst/>
        </a:prstGeom>
      </xdr:spPr>
    </xdr:pic>
    <xdr:clientData/>
  </xdr:twoCellAnchor>
  <xdr:oneCellAnchor>
    <xdr:from>
      <xdr:col>2</xdr:col>
      <xdr:colOff>438151</xdr:colOff>
      <xdr:row>2457</xdr:row>
      <xdr:rowOff>184518</xdr:rowOff>
    </xdr:from>
    <xdr:ext cx="1009650" cy="903371"/>
    <xdr:pic>
      <xdr:nvPicPr>
        <xdr:cNvPr id="103" name="Imagen 102">
          <a:extLst>
            <a:ext uri="{FF2B5EF4-FFF2-40B4-BE49-F238E27FC236}">
              <a16:creationId xmlns:a16="http://schemas.microsoft.com/office/drawing/2014/main" id="{883D5C73-AA15-4786-A740-A8285C1A1F3E}"/>
            </a:ext>
          </a:extLst>
        </xdr:cNvPr>
        <xdr:cNvPicPr>
          <a:picLocks noChangeAspect="1"/>
        </xdr:cNvPicPr>
      </xdr:nvPicPr>
      <xdr:blipFill>
        <a:blip xmlns:r="http://schemas.openxmlformats.org/officeDocument/2006/relationships" r:embed="rId4"/>
        <a:stretch>
          <a:fillRect/>
        </a:stretch>
      </xdr:blipFill>
      <xdr:spPr>
        <a:xfrm>
          <a:off x="1624694" y="432118775"/>
          <a:ext cx="1009650" cy="903371"/>
        </a:xfrm>
        <a:prstGeom prst="rect">
          <a:avLst/>
        </a:prstGeom>
      </xdr:spPr>
    </xdr:pic>
    <xdr:clientData/>
  </xdr:oneCellAnchor>
  <xdr:twoCellAnchor>
    <xdr:from>
      <xdr:col>4</xdr:col>
      <xdr:colOff>695325</xdr:colOff>
      <xdr:row>2508</xdr:row>
      <xdr:rowOff>47625</xdr:rowOff>
    </xdr:from>
    <xdr:to>
      <xdr:col>6</xdr:col>
      <xdr:colOff>783490</xdr:colOff>
      <xdr:row>2511</xdr:row>
      <xdr:rowOff>0</xdr:rowOff>
    </xdr:to>
    <xdr:pic>
      <xdr:nvPicPr>
        <xdr:cNvPr id="104" name="Imagen 103">
          <a:extLst>
            <a:ext uri="{FF2B5EF4-FFF2-40B4-BE49-F238E27FC236}">
              <a16:creationId xmlns:a16="http://schemas.microsoft.com/office/drawing/2014/main" id="{F89981BC-A3F3-4FE2-83E5-9D81665BFE2E}"/>
            </a:ext>
          </a:extLst>
        </xdr:cNvPr>
        <xdr:cNvPicPr>
          <a:picLocks noChangeAspect="1"/>
        </xdr:cNvPicPr>
      </xdr:nvPicPr>
      <xdr:blipFill rotWithShape="1">
        <a:blip xmlns:r="http://schemas.openxmlformats.org/officeDocument/2006/relationships" r:embed="rId3"/>
        <a:srcRect b="21882"/>
        <a:stretch/>
      </xdr:blipFill>
      <xdr:spPr>
        <a:xfrm>
          <a:off x="6018439" y="470136311"/>
          <a:ext cx="2025822" cy="507546"/>
        </a:xfrm>
        <a:prstGeom prst="rect">
          <a:avLst/>
        </a:prstGeom>
      </xdr:spPr>
    </xdr:pic>
    <xdr:clientData/>
  </xdr:twoCellAnchor>
  <xdr:oneCellAnchor>
    <xdr:from>
      <xdr:col>2</xdr:col>
      <xdr:colOff>438151</xdr:colOff>
      <xdr:row>2507</xdr:row>
      <xdr:rowOff>184518</xdr:rowOff>
    </xdr:from>
    <xdr:ext cx="1009650" cy="903371"/>
    <xdr:pic>
      <xdr:nvPicPr>
        <xdr:cNvPr id="105" name="Imagen 104">
          <a:extLst>
            <a:ext uri="{FF2B5EF4-FFF2-40B4-BE49-F238E27FC236}">
              <a16:creationId xmlns:a16="http://schemas.microsoft.com/office/drawing/2014/main" id="{24AF74D1-AEDD-40D1-81F3-1AC27539196F}"/>
            </a:ext>
          </a:extLst>
        </xdr:cNvPr>
        <xdr:cNvPicPr>
          <a:picLocks noChangeAspect="1"/>
        </xdr:cNvPicPr>
      </xdr:nvPicPr>
      <xdr:blipFill>
        <a:blip xmlns:r="http://schemas.openxmlformats.org/officeDocument/2006/relationships" r:embed="rId4"/>
        <a:stretch>
          <a:fillRect/>
        </a:stretch>
      </xdr:blipFill>
      <xdr:spPr>
        <a:xfrm>
          <a:off x="1624694" y="470088147"/>
          <a:ext cx="1009650" cy="903371"/>
        </a:xfrm>
        <a:prstGeom prst="rect">
          <a:avLst/>
        </a:prstGeom>
      </xdr:spPr>
    </xdr:pic>
    <xdr:clientData/>
  </xdr:oneCellAnchor>
  <xdr:twoCellAnchor>
    <xdr:from>
      <xdr:col>4</xdr:col>
      <xdr:colOff>695325</xdr:colOff>
      <xdr:row>2558</xdr:row>
      <xdr:rowOff>47625</xdr:rowOff>
    </xdr:from>
    <xdr:to>
      <xdr:col>6</xdr:col>
      <xdr:colOff>783490</xdr:colOff>
      <xdr:row>2561</xdr:row>
      <xdr:rowOff>0</xdr:rowOff>
    </xdr:to>
    <xdr:pic>
      <xdr:nvPicPr>
        <xdr:cNvPr id="106" name="Imagen 105">
          <a:extLst>
            <a:ext uri="{FF2B5EF4-FFF2-40B4-BE49-F238E27FC236}">
              <a16:creationId xmlns:a16="http://schemas.microsoft.com/office/drawing/2014/main" id="{4ACA7610-0663-411A-A230-C37BE909733B}"/>
            </a:ext>
          </a:extLst>
        </xdr:cNvPr>
        <xdr:cNvPicPr>
          <a:picLocks noChangeAspect="1"/>
        </xdr:cNvPicPr>
      </xdr:nvPicPr>
      <xdr:blipFill rotWithShape="1">
        <a:blip xmlns:r="http://schemas.openxmlformats.org/officeDocument/2006/relationships" r:embed="rId3"/>
        <a:srcRect b="21882"/>
        <a:stretch/>
      </xdr:blipFill>
      <xdr:spPr>
        <a:xfrm>
          <a:off x="6018439" y="479628654"/>
          <a:ext cx="2025822" cy="507546"/>
        </a:xfrm>
        <a:prstGeom prst="rect">
          <a:avLst/>
        </a:prstGeom>
      </xdr:spPr>
    </xdr:pic>
    <xdr:clientData/>
  </xdr:twoCellAnchor>
  <xdr:oneCellAnchor>
    <xdr:from>
      <xdr:col>2</xdr:col>
      <xdr:colOff>438151</xdr:colOff>
      <xdr:row>2557</xdr:row>
      <xdr:rowOff>184518</xdr:rowOff>
    </xdr:from>
    <xdr:ext cx="1009650" cy="903371"/>
    <xdr:pic>
      <xdr:nvPicPr>
        <xdr:cNvPr id="107" name="Imagen 106">
          <a:extLst>
            <a:ext uri="{FF2B5EF4-FFF2-40B4-BE49-F238E27FC236}">
              <a16:creationId xmlns:a16="http://schemas.microsoft.com/office/drawing/2014/main" id="{2B77A3A9-36E1-4396-9E3B-A0A8313D9C44}"/>
            </a:ext>
          </a:extLst>
        </xdr:cNvPr>
        <xdr:cNvPicPr>
          <a:picLocks noChangeAspect="1"/>
        </xdr:cNvPicPr>
      </xdr:nvPicPr>
      <xdr:blipFill>
        <a:blip xmlns:r="http://schemas.openxmlformats.org/officeDocument/2006/relationships" r:embed="rId4"/>
        <a:stretch>
          <a:fillRect/>
        </a:stretch>
      </xdr:blipFill>
      <xdr:spPr>
        <a:xfrm>
          <a:off x="1624694" y="479580489"/>
          <a:ext cx="1009650" cy="903371"/>
        </a:xfrm>
        <a:prstGeom prst="rect">
          <a:avLst/>
        </a:prstGeom>
      </xdr:spPr>
    </xdr:pic>
    <xdr:clientData/>
  </xdr:oneCellAnchor>
  <xdr:twoCellAnchor>
    <xdr:from>
      <xdr:col>4</xdr:col>
      <xdr:colOff>695325</xdr:colOff>
      <xdr:row>2608</xdr:row>
      <xdr:rowOff>47625</xdr:rowOff>
    </xdr:from>
    <xdr:to>
      <xdr:col>6</xdr:col>
      <xdr:colOff>783490</xdr:colOff>
      <xdr:row>2611</xdr:row>
      <xdr:rowOff>0</xdr:rowOff>
    </xdr:to>
    <xdr:pic>
      <xdr:nvPicPr>
        <xdr:cNvPr id="108" name="Imagen 107">
          <a:extLst>
            <a:ext uri="{FF2B5EF4-FFF2-40B4-BE49-F238E27FC236}">
              <a16:creationId xmlns:a16="http://schemas.microsoft.com/office/drawing/2014/main" id="{B08051F7-1D30-47AD-9C1A-9C42029675E6}"/>
            </a:ext>
          </a:extLst>
        </xdr:cNvPr>
        <xdr:cNvPicPr>
          <a:picLocks noChangeAspect="1"/>
        </xdr:cNvPicPr>
      </xdr:nvPicPr>
      <xdr:blipFill rotWithShape="1">
        <a:blip xmlns:r="http://schemas.openxmlformats.org/officeDocument/2006/relationships" r:embed="rId3"/>
        <a:srcRect b="21882"/>
        <a:stretch/>
      </xdr:blipFill>
      <xdr:spPr>
        <a:xfrm>
          <a:off x="6018439" y="489120996"/>
          <a:ext cx="2025822" cy="507547"/>
        </a:xfrm>
        <a:prstGeom prst="rect">
          <a:avLst/>
        </a:prstGeom>
      </xdr:spPr>
    </xdr:pic>
    <xdr:clientData/>
  </xdr:twoCellAnchor>
  <xdr:oneCellAnchor>
    <xdr:from>
      <xdr:col>2</xdr:col>
      <xdr:colOff>438151</xdr:colOff>
      <xdr:row>2607</xdr:row>
      <xdr:rowOff>184518</xdr:rowOff>
    </xdr:from>
    <xdr:ext cx="1009650" cy="903371"/>
    <xdr:pic>
      <xdr:nvPicPr>
        <xdr:cNvPr id="109" name="Imagen 108">
          <a:extLst>
            <a:ext uri="{FF2B5EF4-FFF2-40B4-BE49-F238E27FC236}">
              <a16:creationId xmlns:a16="http://schemas.microsoft.com/office/drawing/2014/main" id="{F76283C9-84C5-46B2-9AB7-9B2FE44735A7}"/>
            </a:ext>
          </a:extLst>
        </xdr:cNvPr>
        <xdr:cNvPicPr>
          <a:picLocks noChangeAspect="1"/>
        </xdr:cNvPicPr>
      </xdr:nvPicPr>
      <xdr:blipFill>
        <a:blip xmlns:r="http://schemas.openxmlformats.org/officeDocument/2006/relationships" r:embed="rId4"/>
        <a:stretch>
          <a:fillRect/>
        </a:stretch>
      </xdr:blipFill>
      <xdr:spPr>
        <a:xfrm>
          <a:off x="1624694" y="489072832"/>
          <a:ext cx="1009650" cy="903371"/>
        </a:xfrm>
        <a:prstGeom prst="rect">
          <a:avLst/>
        </a:prstGeom>
      </xdr:spPr>
    </xdr:pic>
    <xdr:clientData/>
  </xdr:oneCellAnchor>
  <xdr:twoCellAnchor>
    <xdr:from>
      <xdr:col>4</xdr:col>
      <xdr:colOff>695325</xdr:colOff>
      <xdr:row>2657</xdr:row>
      <xdr:rowOff>47625</xdr:rowOff>
    </xdr:from>
    <xdr:to>
      <xdr:col>6</xdr:col>
      <xdr:colOff>783490</xdr:colOff>
      <xdr:row>2660</xdr:row>
      <xdr:rowOff>0</xdr:rowOff>
    </xdr:to>
    <xdr:pic>
      <xdr:nvPicPr>
        <xdr:cNvPr id="110" name="Imagen 109">
          <a:extLst>
            <a:ext uri="{FF2B5EF4-FFF2-40B4-BE49-F238E27FC236}">
              <a16:creationId xmlns:a16="http://schemas.microsoft.com/office/drawing/2014/main" id="{F53C8A04-B413-4235-8AEF-800CBFE9B34B}"/>
            </a:ext>
          </a:extLst>
        </xdr:cNvPr>
        <xdr:cNvPicPr>
          <a:picLocks noChangeAspect="1"/>
        </xdr:cNvPicPr>
      </xdr:nvPicPr>
      <xdr:blipFill rotWithShape="1">
        <a:blip xmlns:r="http://schemas.openxmlformats.org/officeDocument/2006/relationships" r:embed="rId3"/>
        <a:srcRect b="21882"/>
        <a:stretch/>
      </xdr:blipFill>
      <xdr:spPr>
        <a:xfrm>
          <a:off x="6018439" y="498613339"/>
          <a:ext cx="2025822" cy="507547"/>
        </a:xfrm>
        <a:prstGeom prst="rect">
          <a:avLst/>
        </a:prstGeom>
      </xdr:spPr>
    </xdr:pic>
    <xdr:clientData/>
  </xdr:twoCellAnchor>
  <xdr:oneCellAnchor>
    <xdr:from>
      <xdr:col>2</xdr:col>
      <xdr:colOff>438151</xdr:colOff>
      <xdr:row>2656</xdr:row>
      <xdr:rowOff>184518</xdr:rowOff>
    </xdr:from>
    <xdr:ext cx="1009650" cy="903371"/>
    <xdr:pic>
      <xdr:nvPicPr>
        <xdr:cNvPr id="111" name="Imagen 110">
          <a:extLst>
            <a:ext uri="{FF2B5EF4-FFF2-40B4-BE49-F238E27FC236}">
              <a16:creationId xmlns:a16="http://schemas.microsoft.com/office/drawing/2014/main" id="{152F4524-A0DC-4A09-9D4D-39721BF64AEB}"/>
            </a:ext>
          </a:extLst>
        </xdr:cNvPr>
        <xdr:cNvPicPr>
          <a:picLocks noChangeAspect="1"/>
        </xdr:cNvPicPr>
      </xdr:nvPicPr>
      <xdr:blipFill>
        <a:blip xmlns:r="http://schemas.openxmlformats.org/officeDocument/2006/relationships" r:embed="rId4"/>
        <a:stretch>
          <a:fillRect/>
        </a:stretch>
      </xdr:blipFill>
      <xdr:spPr>
        <a:xfrm>
          <a:off x="1624694" y="498565175"/>
          <a:ext cx="1009650" cy="903371"/>
        </a:xfrm>
        <a:prstGeom prst="rect">
          <a:avLst/>
        </a:prstGeom>
      </xdr:spPr>
    </xdr:pic>
    <xdr:clientData/>
  </xdr:oneCellAnchor>
  <xdr:twoCellAnchor>
    <xdr:from>
      <xdr:col>4</xdr:col>
      <xdr:colOff>695325</xdr:colOff>
      <xdr:row>2706</xdr:row>
      <xdr:rowOff>47625</xdr:rowOff>
    </xdr:from>
    <xdr:to>
      <xdr:col>6</xdr:col>
      <xdr:colOff>783490</xdr:colOff>
      <xdr:row>2709</xdr:row>
      <xdr:rowOff>0</xdr:rowOff>
    </xdr:to>
    <xdr:pic>
      <xdr:nvPicPr>
        <xdr:cNvPr id="112" name="Imagen 111">
          <a:extLst>
            <a:ext uri="{FF2B5EF4-FFF2-40B4-BE49-F238E27FC236}">
              <a16:creationId xmlns:a16="http://schemas.microsoft.com/office/drawing/2014/main" id="{0B9A8336-2EC7-468F-8A81-D5D651496271}"/>
            </a:ext>
          </a:extLst>
        </xdr:cNvPr>
        <xdr:cNvPicPr>
          <a:picLocks noChangeAspect="1"/>
        </xdr:cNvPicPr>
      </xdr:nvPicPr>
      <xdr:blipFill rotWithShape="1">
        <a:blip xmlns:r="http://schemas.openxmlformats.org/officeDocument/2006/relationships" r:embed="rId3"/>
        <a:srcRect b="21882"/>
        <a:stretch/>
      </xdr:blipFill>
      <xdr:spPr>
        <a:xfrm>
          <a:off x="6018439" y="508562882"/>
          <a:ext cx="2025822" cy="507547"/>
        </a:xfrm>
        <a:prstGeom prst="rect">
          <a:avLst/>
        </a:prstGeom>
      </xdr:spPr>
    </xdr:pic>
    <xdr:clientData/>
  </xdr:twoCellAnchor>
  <xdr:oneCellAnchor>
    <xdr:from>
      <xdr:col>2</xdr:col>
      <xdr:colOff>438151</xdr:colOff>
      <xdr:row>2705</xdr:row>
      <xdr:rowOff>184518</xdr:rowOff>
    </xdr:from>
    <xdr:ext cx="1009650" cy="903371"/>
    <xdr:pic>
      <xdr:nvPicPr>
        <xdr:cNvPr id="113" name="Imagen 112">
          <a:extLst>
            <a:ext uri="{FF2B5EF4-FFF2-40B4-BE49-F238E27FC236}">
              <a16:creationId xmlns:a16="http://schemas.microsoft.com/office/drawing/2014/main" id="{2319A3E7-A6C7-44A6-9B69-8DA29E2838CD}"/>
            </a:ext>
          </a:extLst>
        </xdr:cNvPr>
        <xdr:cNvPicPr>
          <a:picLocks noChangeAspect="1"/>
        </xdr:cNvPicPr>
      </xdr:nvPicPr>
      <xdr:blipFill>
        <a:blip xmlns:r="http://schemas.openxmlformats.org/officeDocument/2006/relationships" r:embed="rId4"/>
        <a:stretch>
          <a:fillRect/>
        </a:stretch>
      </xdr:blipFill>
      <xdr:spPr>
        <a:xfrm>
          <a:off x="1624694" y="508514718"/>
          <a:ext cx="1009650" cy="903371"/>
        </a:xfrm>
        <a:prstGeom prst="rect">
          <a:avLst/>
        </a:prstGeom>
      </xdr:spPr>
    </xdr:pic>
    <xdr:clientData/>
  </xdr:oneCellAnchor>
  <xdr:twoCellAnchor>
    <xdr:from>
      <xdr:col>4</xdr:col>
      <xdr:colOff>695325</xdr:colOff>
      <xdr:row>2755</xdr:row>
      <xdr:rowOff>47625</xdr:rowOff>
    </xdr:from>
    <xdr:to>
      <xdr:col>6</xdr:col>
      <xdr:colOff>783490</xdr:colOff>
      <xdr:row>2758</xdr:row>
      <xdr:rowOff>0</xdr:rowOff>
    </xdr:to>
    <xdr:pic>
      <xdr:nvPicPr>
        <xdr:cNvPr id="114" name="Imagen 113">
          <a:extLst>
            <a:ext uri="{FF2B5EF4-FFF2-40B4-BE49-F238E27FC236}">
              <a16:creationId xmlns:a16="http://schemas.microsoft.com/office/drawing/2014/main" id="{D4617094-EB0C-486E-97FA-BC60597B2172}"/>
            </a:ext>
          </a:extLst>
        </xdr:cNvPr>
        <xdr:cNvPicPr>
          <a:picLocks noChangeAspect="1"/>
        </xdr:cNvPicPr>
      </xdr:nvPicPr>
      <xdr:blipFill rotWithShape="1">
        <a:blip xmlns:r="http://schemas.openxmlformats.org/officeDocument/2006/relationships" r:embed="rId3"/>
        <a:srcRect b="21882"/>
        <a:stretch/>
      </xdr:blipFill>
      <xdr:spPr>
        <a:xfrm>
          <a:off x="6018439" y="518806339"/>
          <a:ext cx="2025822" cy="507547"/>
        </a:xfrm>
        <a:prstGeom prst="rect">
          <a:avLst/>
        </a:prstGeom>
      </xdr:spPr>
    </xdr:pic>
    <xdr:clientData/>
  </xdr:twoCellAnchor>
  <xdr:oneCellAnchor>
    <xdr:from>
      <xdr:col>2</xdr:col>
      <xdr:colOff>438151</xdr:colOff>
      <xdr:row>2754</xdr:row>
      <xdr:rowOff>184518</xdr:rowOff>
    </xdr:from>
    <xdr:ext cx="1009650" cy="903371"/>
    <xdr:pic>
      <xdr:nvPicPr>
        <xdr:cNvPr id="115" name="Imagen 114">
          <a:extLst>
            <a:ext uri="{FF2B5EF4-FFF2-40B4-BE49-F238E27FC236}">
              <a16:creationId xmlns:a16="http://schemas.microsoft.com/office/drawing/2014/main" id="{832BD630-E55A-4095-A665-D2015402F963}"/>
            </a:ext>
          </a:extLst>
        </xdr:cNvPr>
        <xdr:cNvPicPr>
          <a:picLocks noChangeAspect="1"/>
        </xdr:cNvPicPr>
      </xdr:nvPicPr>
      <xdr:blipFill>
        <a:blip xmlns:r="http://schemas.openxmlformats.org/officeDocument/2006/relationships" r:embed="rId4"/>
        <a:stretch>
          <a:fillRect/>
        </a:stretch>
      </xdr:blipFill>
      <xdr:spPr>
        <a:xfrm>
          <a:off x="1624694" y="518758175"/>
          <a:ext cx="1009650" cy="903371"/>
        </a:xfrm>
        <a:prstGeom prst="rect">
          <a:avLst/>
        </a:prstGeom>
      </xdr:spPr>
    </xdr:pic>
    <xdr:clientData/>
  </xdr:oneCellAnchor>
  <xdr:twoCellAnchor>
    <xdr:from>
      <xdr:col>4</xdr:col>
      <xdr:colOff>695325</xdr:colOff>
      <xdr:row>2804</xdr:row>
      <xdr:rowOff>47625</xdr:rowOff>
    </xdr:from>
    <xdr:to>
      <xdr:col>6</xdr:col>
      <xdr:colOff>783490</xdr:colOff>
      <xdr:row>2807</xdr:row>
      <xdr:rowOff>0</xdr:rowOff>
    </xdr:to>
    <xdr:pic>
      <xdr:nvPicPr>
        <xdr:cNvPr id="116" name="Imagen 115">
          <a:extLst>
            <a:ext uri="{FF2B5EF4-FFF2-40B4-BE49-F238E27FC236}">
              <a16:creationId xmlns:a16="http://schemas.microsoft.com/office/drawing/2014/main" id="{9AC1A9BA-76BB-479E-BE81-F26BE314155B}"/>
            </a:ext>
          </a:extLst>
        </xdr:cNvPr>
        <xdr:cNvPicPr>
          <a:picLocks noChangeAspect="1"/>
        </xdr:cNvPicPr>
      </xdr:nvPicPr>
      <xdr:blipFill rotWithShape="1">
        <a:blip xmlns:r="http://schemas.openxmlformats.org/officeDocument/2006/relationships" r:embed="rId3"/>
        <a:srcRect b="21882"/>
        <a:stretch/>
      </xdr:blipFill>
      <xdr:spPr>
        <a:xfrm>
          <a:off x="6018439" y="528930054"/>
          <a:ext cx="2025822" cy="507546"/>
        </a:xfrm>
        <a:prstGeom prst="rect">
          <a:avLst/>
        </a:prstGeom>
      </xdr:spPr>
    </xdr:pic>
    <xdr:clientData/>
  </xdr:twoCellAnchor>
  <xdr:oneCellAnchor>
    <xdr:from>
      <xdr:col>2</xdr:col>
      <xdr:colOff>438151</xdr:colOff>
      <xdr:row>2803</xdr:row>
      <xdr:rowOff>184518</xdr:rowOff>
    </xdr:from>
    <xdr:ext cx="1009650" cy="903371"/>
    <xdr:pic>
      <xdr:nvPicPr>
        <xdr:cNvPr id="117" name="Imagen 116">
          <a:extLst>
            <a:ext uri="{FF2B5EF4-FFF2-40B4-BE49-F238E27FC236}">
              <a16:creationId xmlns:a16="http://schemas.microsoft.com/office/drawing/2014/main" id="{F6A811BE-424C-4327-A1EF-AFCB11BFE463}"/>
            </a:ext>
          </a:extLst>
        </xdr:cNvPr>
        <xdr:cNvPicPr>
          <a:picLocks noChangeAspect="1"/>
        </xdr:cNvPicPr>
      </xdr:nvPicPr>
      <xdr:blipFill>
        <a:blip xmlns:r="http://schemas.openxmlformats.org/officeDocument/2006/relationships" r:embed="rId4"/>
        <a:stretch>
          <a:fillRect/>
        </a:stretch>
      </xdr:blipFill>
      <xdr:spPr>
        <a:xfrm>
          <a:off x="1624694" y="528881889"/>
          <a:ext cx="1009650" cy="903371"/>
        </a:xfrm>
        <a:prstGeom prst="rect">
          <a:avLst/>
        </a:prstGeom>
      </xdr:spPr>
    </xdr:pic>
    <xdr:clientData/>
  </xdr:oneCellAnchor>
  <xdr:twoCellAnchor>
    <xdr:from>
      <xdr:col>4</xdr:col>
      <xdr:colOff>695325</xdr:colOff>
      <xdr:row>2856</xdr:row>
      <xdr:rowOff>47625</xdr:rowOff>
    </xdr:from>
    <xdr:to>
      <xdr:col>6</xdr:col>
      <xdr:colOff>783490</xdr:colOff>
      <xdr:row>2859</xdr:row>
      <xdr:rowOff>0</xdr:rowOff>
    </xdr:to>
    <xdr:pic>
      <xdr:nvPicPr>
        <xdr:cNvPr id="118" name="Imagen 117">
          <a:extLst>
            <a:ext uri="{FF2B5EF4-FFF2-40B4-BE49-F238E27FC236}">
              <a16:creationId xmlns:a16="http://schemas.microsoft.com/office/drawing/2014/main" id="{47ACDEDA-6888-45E1-8043-3986872BE1A1}"/>
            </a:ext>
          </a:extLst>
        </xdr:cNvPr>
        <xdr:cNvPicPr>
          <a:picLocks noChangeAspect="1"/>
        </xdr:cNvPicPr>
      </xdr:nvPicPr>
      <xdr:blipFill rotWithShape="1">
        <a:blip xmlns:r="http://schemas.openxmlformats.org/officeDocument/2006/relationships" r:embed="rId3"/>
        <a:srcRect b="21882"/>
        <a:stretch/>
      </xdr:blipFill>
      <xdr:spPr>
        <a:xfrm>
          <a:off x="6018439" y="498613339"/>
          <a:ext cx="2025822" cy="507547"/>
        </a:xfrm>
        <a:prstGeom prst="rect">
          <a:avLst/>
        </a:prstGeom>
      </xdr:spPr>
    </xdr:pic>
    <xdr:clientData/>
  </xdr:twoCellAnchor>
  <xdr:oneCellAnchor>
    <xdr:from>
      <xdr:col>2</xdr:col>
      <xdr:colOff>438151</xdr:colOff>
      <xdr:row>2855</xdr:row>
      <xdr:rowOff>184518</xdr:rowOff>
    </xdr:from>
    <xdr:ext cx="1009650" cy="903371"/>
    <xdr:pic>
      <xdr:nvPicPr>
        <xdr:cNvPr id="119" name="Imagen 118">
          <a:extLst>
            <a:ext uri="{FF2B5EF4-FFF2-40B4-BE49-F238E27FC236}">
              <a16:creationId xmlns:a16="http://schemas.microsoft.com/office/drawing/2014/main" id="{C528EF7D-F098-429E-9905-3AF984C56421}"/>
            </a:ext>
          </a:extLst>
        </xdr:cNvPr>
        <xdr:cNvPicPr>
          <a:picLocks noChangeAspect="1"/>
        </xdr:cNvPicPr>
      </xdr:nvPicPr>
      <xdr:blipFill>
        <a:blip xmlns:r="http://schemas.openxmlformats.org/officeDocument/2006/relationships" r:embed="rId4"/>
        <a:stretch>
          <a:fillRect/>
        </a:stretch>
      </xdr:blipFill>
      <xdr:spPr>
        <a:xfrm>
          <a:off x="1624694" y="498565175"/>
          <a:ext cx="1009650" cy="903371"/>
        </a:xfrm>
        <a:prstGeom prst="rect">
          <a:avLst/>
        </a:prstGeom>
      </xdr:spPr>
    </xdr:pic>
    <xdr:clientData/>
  </xdr:oneCellAnchor>
  <xdr:twoCellAnchor>
    <xdr:from>
      <xdr:col>4</xdr:col>
      <xdr:colOff>695325</xdr:colOff>
      <xdr:row>2908</xdr:row>
      <xdr:rowOff>47625</xdr:rowOff>
    </xdr:from>
    <xdr:to>
      <xdr:col>6</xdr:col>
      <xdr:colOff>783490</xdr:colOff>
      <xdr:row>2911</xdr:row>
      <xdr:rowOff>0</xdr:rowOff>
    </xdr:to>
    <xdr:pic>
      <xdr:nvPicPr>
        <xdr:cNvPr id="120" name="Imagen 119">
          <a:extLst>
            <a:ext uri="{FF2B5EF4-FFF2-40B4-BE49-F238E27FC236}">
              <a16:creationId xmlns:a16="http://schemas.microsoft.com/office/drawing/2014/main" id="{43BC23B6-9B13-4D91-A8F2-CF66FB605A01}"/>
            </a:ext>
          </a:extLst>
        </xdr:cNvPr>
        <xdr:cNvPicPr>
          <a:picLocks noChangeAspect="1"/>
        </xdr:cNvPicPr>
      </xdr:nvPicPr>
      <xdr:blipFill rotWithShape="1">
        <a:blip xmlns:r="http://schemas.openxmlformats.org/officeDocument/2006/relationships" r:embed="rId3"/>
        <a:srcRect b="21882"/>
        <a:stretch/>
      </xdr:blipFill>
      <xdr:spPr>
        <a:xfrm>
          <a:off x="6018439" y="549101282"/>
          <a:ext cx="2025822" cy="507547"/>
        </a:xfrm>
        <a:prstGeom prst="rect">
          <a:avLst/>
        </a:prstGeom>
      </xdr:spPr>
    </xdr:pic>
    <xdr:clientData/>
  </xdr:twoCellAnchor>
  <xdr:oneCellAnchor>
    <xdr:from>
      <xdr:col>2</xdr:col>
      <xdr:colOff>438151</xdr:colOff>
      <xdr:row>2907</xdr:row>
      <xdr:rowOff>184518</xdr:rowOff>
    </xdr:from>
    <xdr:ext cx="1009650" cy="903371"/>
    <xdr:pic>
      <xdr:nvPicPr>
        <xdr:cNvPr id="121" name="Imagen 120">
          <a:extLst>
            <a:ext uri="{FF2B5EF4-FFF2-40B4-BE49-F238E27FC236}">
              <a16:creationId xmlns:a16="http://schemas.microsoft.com/office/drawing/2014/main" id="{D82EA51E-5DD2-4D19-BF9C-E1C5B8AC34C1}"/>
            </a:ext>
          </a:extLst>
        </xdr:cNvPr>
        <xdr:cNvPicPr>
          <a:picLocks noChangeAspect="1"/>
        </xdr:cNvPicPr>
      </xdr:nvPicPr>
      <xdr:blipFill>
        <a:blip xmlns:r="http://schemas.openxmlformats.org/officeDocument/2006/relationships" r:embed="rId4"/>
        <a:stretch>
          <a:fillRect/>
        </a:stretch>
      </xdr:blipFill>
      <xdr:spPr>
        <a:xfrm>
          <a:off x="1624694" y="549053118"/>
          <a:ext cx="1009650" cy="903371"/>
        </a:xfrm>
        <a:prstGeom prst="rect">
          <a:avLst/>
        </a:prstGeom>
      </xdr:spPr>
    </xdr:pic>
    <xdr:clientData/>
  </xdr:oneCellAnchor>
  <xdr:twoCellAnchor>
    <xdr:from>
      <xdr:col>4</xdr:col>
      <xdr:colOff>695325</xdr:colOff>
      <xdr:row>2960</xdr:row>
      <xdr:rowOff>47625</xdr:rowOff>
    </xdr:from>
    <xdr:to>
      <xdr:col>6</xdr:col>
      <xdr:colOff>783490</xdr:colOff>
      <xdr:row>2963</xdr:row>
      <xdr:rowOff>0</xdr:rowOff>
    </xdr:to>
    <xdr:pic>
      <xdr:nvPicPr>
        <xdr:cNvPr id="122" name="Imagen 121">
          <a:extLst>
            <a:ext uri="{FF2B5EF4-FFF2-40B4-BE49-F238E27FC236}">
              <a16:creationId xmlns:a16="http://schemas.microsoft.com/office/drawing/2014/main" id="{EA7BE85C-3CF2-4756-B1D4-22EC654E5C65}"/>
            </a:ext>
          </a:extLst>
        </xdr:cNvPr>
        <xdr:cNvPicPr>
          <a:picLocks noChangeAspect="1"/>
        </xdr:cNvPicPr>
      </xdr:nvPicPr>
      <xdr:blipFill rotWithShape="1">
        <a:blip xmlns:r="http://schemas.openxmlformats.org/officeDocument/2006/relationships" r:embed="rId3"/>
        <a:srcRect b="21882"/>
        <a:stretch/>
      </xdr:blipFill>
      <xdr:spPr>
        <a:xfrm>
          <a:off x="6018439" y="559148796"/>
          <a:ext cx="2025822" cy="507547"/>
        </a:xfrm>
        <a:prstGeom prst="rect">
          <a:avLst/>
        </a:prstGeom>
      </xdr:spPr>
    </xdr:pic>
    <xdr:clientData/>
  </xdr:twoCellAnchor>
  <xdr:oneCellAnchor>
    <xdr:from>
      <xdr:col>2</xdr:col>
      <xdr:colOff>438151</xdr:colOff>
      <xdr:row>2959</xdr:row>
      <xdr:rowOff>184518</xdr:rowOff>
    </xdr:from>
    <xdr:ext cx="1009650" cy="903371"/>
    <xdr:pic>
      <xdr:nvPicPr>
        <xdr:cNvPr id="123" name="Imagen 122">
          <a:extLst>
            <a:ext uri="{FF2B5EF4-FFF2-40B4-BE49-F238E27FC236}">
              <a16:creationId xmlns:a16="http://schemas.microsoft.com/office/drawing/2014/main" id="{2BF4ED88-F529-480B-8952-B08FEB501BAC}"/>
            </a:ext>
          </a:extLst>
        </xdr:cNvPr>
        <xdr:cNvPicPr>
          <a:picLocks noChangeAspect="1"/>
        </xdr:cNvPicPr>
      </xdr:nvPicPr>
      <xdr:blipFill>
        <a:blip xmlns:r="http://schemas.openxmlformats.org/officeDocument/2006/relationships" r:embed="rId4"/>
        <a:stretch>
          <a:fillRect/>
        </a:stretch>
      </xdr:blipFill>
      <xdr:spPr>
        <a:xfrm>
          <a:off x="1624694" y="559100632"/>
          <a:ext cx="1009650" cy="903371"/>
        </a:xfrm>
        <a:prstGeom prst="rect">
          <a:avLst/>
        </a:prstGeom>
      </xdr:spPr>
    </xdr:pic>
    <xdr:clientData/>
  </xdr:oneCellAnchor>
  <xdr:twoCellAnchor>
    <xdr:from>
      <xdr:col>4</xdr:col>
      <xdr:colOff>695325</xdr:colOff>
      <xdr:row>3012</xdr:row>
      <xdr:rowOff>47625</xdr:rowOff>
    </xdr:from>
    <xdr:to>
      <xdr:col>6</xdr:col>
      <xdr:colOff>783490</xdr:colOff>
      <xdr:row>3015</xdr:row>
      <xdr:rowOff>0</xdr:rowOff>
    </xdr:to>
    <xdr:pic>
      <xdr:nvPicPr>
        <xdr:cNvPr id="124" name="Imagen 123">
          <a:extLst>
            <a:ext uri="{FF2B5EF4-FFF2-40B4-BE49-F238E27FC236}">
              <a16:creationId xmlns:a16="http://schemas.microsoft.com/office/drawing/2014/main" id="{60156C50-969A-4746-8F90-C8BBCE5D35BF}"/>
            </a:ext>
          </a:extLst>
        </xdr:cNvPr>
        <xdr:cNvPicPr>
          <a:picLocks noChangeAspect="1"/>
        </xdr:cNvPicPr>
      </xdr:nvPicPr>
      <xdr:blipFill rotWithShape="1">
        <a:blip xmlns:r="http://schemas.openxmlformats.org/officeDocument/2006/relationships" r:embed="rId3"/>
        <a:srcRect b="21882"/>
        <a:stretch/>
      </xdr:blipFill>
      <xdr:spPr>
        <a:xfrm>
          <a:off x="6018439" y="569305168"/>
          <a:ext cx="2025822" cy="507546"/>
        </a:xfrm>
        <a:prstGeom prst="rect">
          <a:avLst/>
        </a:prstGeom>
      </xdr:spPr>
    </xdr:pic>
    <xdr:clientData/>
  </xdr:twoCellAnchor>
  <xdr:oneCellAnchor>
    <xdr:from>
      <xdr:col>2</xdr:col>
      <xdr:colOff>438151</xdr:colOff>
      <xdr:row>3011</xdr:row>
      <xdr:rowOff>184518</xdr:rowOff>
    </xdr:from>
    <xdr:ext cx="1009650" cy="903371"/>
    <xdr:pic>
      <xdr:nvPicPr>
        <xdr:cNvPr id="125" name="Imagen 124">
          <a:extLst>
            <a:ext uri="{FF2B5EF4-FFF2-40B4-BE49-F238E27FC236}">
              <a16:creationId xmlns:a16="http://schemas.microsoft.com/office/drawing/2014/main" id="{D8ADF489-6BEF-4DEC-9A10-50ECA15C6CB9}"/>
            </a:ext>
          </a:extLst>
        </xdr:cNvPr>
        <xdr:cNvPicPr>
          <a:picLocks noChangeAspect="1"/>
        </xdr:cNvPicPr>
      </xdr:nvPicPr>
      <xdr:blipFill>
        <a:blip xmlns:r="http://schemas.openxmlformats.org/officeDocument/2006/relationships" r:embed="rId4"/>
        <a:stretch>
          <a:fillRect/>
        </a:stretch>
      </xdr:blipFill>
      <xdr:spPr>
        <a:xfrm>
          <a:off x="1624694" y="569257004"/>
          <a:ext cx="1009650" cy="903371"/>
        </a:xfrm>
        <a:prstGeom prst="rect">
          <a:avLst/>
        </a:prstGeom>
      </xdr:spPr>
    </xdr:pic>
    <xdr:clientData/>
  </xdr:oneCellAnchor>
  <xdr:twoCellAnchor>
    <xdr:from>
      <xdr:col>4</xdr:col>
      <xdr:colOff>695325</xdr:colOff>
      <xdr:row>3064</xdr:row>
      <xdr:rowOff>47625</xdr:rowOff>
    </xdr:from>
    <xdr:to>
      <xdr:col>6</xdr:col>
      <xdr:colOff>783490</xdr:colOff>
      <xdr:row>3067</xdr:row>
      <xdr:rowOff>0</xdr:rowOff>
    </xdr:to>
    <xdr:pic>
      <xdr:nvPicPr>
        <xdr:cNvPr id="126" name="Imagen 125">
          <a:extLst>
            <a:ext uri="{FF2B5EF4-FFF2-40B4-BE49-F238E27FC236}">
              <a16:creationId xmlns:a16="http://schemas.microsoft.com/office/drawing/2014/main" id="{118BE9B2-E4E7-42B4-A6F5-58D5E9DCB666}"/>
            </a:ext>
          </a:extLst>
        </xdr:cNvPr>
        <xdr:cNvPicPr>
          <a:picLocks noChangeAspect="1"/>
        </xdr:cNvPicPr>
      </xdr:nvPicPr>
      <xdr:blipFill rotWithShape="1">
        <a:blip xmlns:r="http://schemas.openxmlformats.org/officeDocument/2006/relationships" r:embed="rId3"/>
        <a:srcRect b="21882"/>
        <a:stretch/>
      </xdr:blipFill>
      <xdr:spPr>
        <a:xfrm>
          <a:off x="6018439" y="579461539"/>
          <a:ext cx="2025822" cy="507547"/>
        </a:xfrm>
        <a:prstGeom prst="rect">
          <a:avLst/>
        </a:prstGeom>
      </xdr:spPr>
    </xdr:pic>
    <xdr:clientData/>
  </xdr:twoCellAnchor>
  <xdr:oneCellAnchor>
    <xdr:from>
      <xdr:col>2</xdr:col>
      <xdr:colOff>438151</xdr:colOff>
      <xdr:row>3063</xdr:row>
      <xdr:rowOff>184518</xdr:rowOff>
    </xdr:from>
    <xdr:ext cx="1009650" cy="903371"/>
    <xdr:pic>
      <xdr:nvPicPr>
        <xdr:cNvPr id="127" name="Imagen 126">
          <a:extLst>
            <a:ext uri="{FF2B5EF4-FFF2-40B4-BE49-F238E27FC236}">
              <a16:creationId xmlns:a16="http://schemas.microsoft.com/office/drawing/2014/main" id="{69D672C1-35B8-4608-A835-AEBED64934AA}"/>
            </a:ext>
          </a:extLst>
        </xdr:cNvPr>
        <xdr:cNvPicPr>
          <a:picLocks noChangeAspect="1"/>
        </xdr:cNvPicPr>
      </xdr:nvPicPr>
      <xdr:blipFill>
        <a:blip xmlns:r="http://schemas.openxmlformats.org/officeDocument/2006/relationships" r:embed="rId4"/>
        <a:stretch>
          <a:fillRect/>
        </a:stretch>
      </xdr:blipFill>
      <xdr:spPr>
        <a:xfrm>
          <a:off x="1624694" y="579413375"/>
          <a:ext cx="1009650" cy="903371"/>
        </a:xfrm>
        <a:prstGeom prst="rect">
          <a:avLst/>
        </a:prstGeom>
      </xdr:spPr>
    </xdr:pic>
    <xdr:clientData/>
  </xdr:oneCellAnchor>
  <xdr:twoCellAnchor>
    <xdr:from>
      <xdr:col>4</xdr:col>
      <xdr:colOff>695325</xdr:colOff>
      <xdr:row>3114</xdr:row>
      <xdr:rowOff>47625</xdr:rowOff>
    </xdr:from>
    <xdr:to>
      <xdr:col>6</xdr:col>
      <xdr:colOff>783490</xdr:colOff>
      <xdr:row>3117</xdr:row>
      <xdr:rowOff>0</xdr:rowOff>
    </xdr:to>
    <xdr:pic>
      <xdr:nvPicPr>
        <xdr:cNvPr id="130" name="Imagen 129">
          <a:extLst>
            <a:ext uri="{FF2B5EF4-FFF2-40B4-BE49-F238E27FC236}">
              <a16:creationId xmlns:a16="http://schemas.microsoft.com/office/drawing/2014/main" id="{B34B3FC5-1E84-47C9-B712-8F9206736C64}"/>
            </a:ext>
          </a:extLst>
        </xdr:cNvPr>
        <xdr:cNvPicPr>
          <a:picLocks noChangeAspect="1"/>
        </xdr:cNvPicPr>
      </xdr:nvPicPr>
      <xdr:blipFill rotWithShape="1">
        <a:blip xmlns:r="http://schemas.openxmlformats.org/officeDocument/2006/relationships" r:embed="rId3"/>
        <a:srcRect b="21882"/>
        <a:stretch/>
      </xdr:blipFill>
      <xdr:spPr>
        <a:xfrm>
          <a:off x="6018439" y="479628654"/>
          <a:ext cx="2025822" cy="507546"/>
        </a:xfrm>
        <a:prstGeom prst="rect">
          <a:avLst/>
        </a:prstGeom>
      </xdr:spPr>
    </xdr:pic>
    <xdr:clientData/>
  </xdr:twoCellAnchor>
  <xdr:oneCellAnchor>
    <xdr:from>
      <xdr:col>2</xdr:col>
      <xdr:colOff>438151</xdr:colOff>
      <xdr:row>3113</xdr:row>
      <xdr:rowOff>184518</xdr:rowOff>
    </xdr:from>
    <xdr:ext cx="1009650" cy="903371"/>
    <xdr:pic>
      <xdr:nvPicPr>
        <xdr:cNvPr id="131" name="Imagen 130">
          <a:extLst>
            <a:ext uri="{FF2B5EF4-FFF2-40B4-BE49-F238E27FC236}">
              <a16:creationId xmlns:a16="http://schemas.microsoft.com/office/drawing/2014/main" id="{49821853-286F-4096-816B-1726380F9A15}"/>
            </a:ext>
          </a:extLst>
        </xdr:cNvPr>
        <xdr:cNvPicPr>
          <a:picLocks noChangeAspect="1"/>
        </xdr:cNvPicPr>
      </xdr:nvPicPr>
      <xdr:blipFill>
        <a:blip xmlns:r="http://schemas.openxmlformats.org/officeDocument/2006/relationships" r:embed="rId4"/>
        <a:stretch>
          <a:fillRect/>
        </a:stretch>
      </xdr:blipFill>
      <xdr:spPr>
        <a:xfrm>
          <a:off x="1624694" y="479580489"/>
          <a:ext cx="1009650" cy="903371"/>
        </a:xfrm>
        <a:prstGeom prst="rect">
          <a:avLst/>
        </a:prstGeom>
      </xdr:spPr>
    </xdr:pic>
    <xdr:clientData/>
  </xdr:oneCellAnchor>
  <xdr:twoCellAnchor>
    <xdr:from>
      <xdr:col>4</xdr:col>
      <xdr:colOff>695325</xdr:colOff>
      <xdr:row>3164</xdr:row>
      <xdr:rowOff>47625</xdr:rowOff>
    </xdr:from>
    <xdr:to>
      <xdr:col>6</xdr:col>
      <xdr:colOff>783490</xdr:colOff>
      <xdr:row>3167</xdr:row>
      <xdr:rowOff>0</xdr:rowOff>
    </xdr:to>
    <xdr:pic>
      <xdr:nvPicPr>
        <xdr:cNvPr id="132" name="Imagen 131">
          <a:extLst>
            <a:ext uri="{FF2B5EF4-FFF2-40B4-BE49-F238E27FC236}">
              <a16:creationId xmlns:a16="http://schemas.microsoft.com/office/drawing/2014/main" id="{751B5A78-1686-4CBE-B93C-541F9302B32F}"/>
            </a:ext>
          </a:extLst>
        </xdr:cNvPr>
        <xdr:cNvPicPr>
          <a:picLocks noChangeAspect="1"/>
        </xdr:cNvPicPr>
      </xdr:nvPicPr>
      <xdr:blipFill rotWithShape="1">
        <a:blip xmlns:r="http://schemas.openxmlformats.org/officeDocument/2006/relationships" r:embed="rId3"/>
        <a:srcRect b="21882"/>
        <a:stretch/>
      </xdr:blipFill>
      <xdr:spPr>
        <a:xfrm>
          <a:off x="6018439" y="599186454"/>
          <a:ext cx="2025822" cy="507546"/>
        </a:xfrm>
        <a:prstGeom prst="rect">
          <a:avLst/>
        </a:prstGeom>
      </xdr:spPr>
    </xdr:pic>
    <xdr:clientData/>
  </xdr:twoCellAnchor>
  <xdr:oneCellAnchor>
    <xdr:from>
      <xdr:col>2</xdr:col>
      <xdr:colOff>438151</xdr:colOff>
      <xdr:row>3163</xdr:row>
      <xdr:rowOff>184518</xdr:rowOff>
    </xdr:from>
    <xdr:ext cx="1009650" cy="903371"/>
    <xdr:pic>
      <xdr:nvPicPr>
        <xdr:cNvPr id="133" name="Imagen 132">
          <a:extLst>
            <a:ext uri="{FF2B5EF4-FFF2-40B4-BE49-F238E27FC236}">
              <a16:creationId xmlns:a16="http://schemas.microsoft.com/office/drawing/2014/main" id="{B5754453-1C26-4C08-9B36-82D2E2E7A714}"/>
            </a:ext>
          </a:extLst>
        </xdr:cNvPr>
        <xdr:cNvPicPr>
          <a:picLocks noChangeAspect="1"/>
        </xdr:cNvPicPr>
      </xdr:nvPicPr>
      <xdr:blipFill>
        <a:blip xmlns:r="http://schemas.openxmlformats.org/officeDocument/2006/relationships" r:embed="rId4"/>
        <a:stretch>
          <a:fillRect/>
        </a:stretch>
      </xdr:blipFill>
      <xdr:spPr>
        <a:xfrm>
          <a:off x="1624694" y="599138289"/>
          <a:ext cx="1009650" cy="903371"/>
        </a:xfrm>
        <a:prstGeom prst="rect">
          <a:avLst/>
        </a:prstGeom>
      </xdr:spPr>
    </xdr:pic>
    <xdr:clientData/>
  </xdr:oneCellAnchor>
  <xdr:twoCellAnchor>
    <xdr:from>
      <xdr:col>4</xdr:col>
      <xdr:colOff>695325</xdr:colOff>
      <xdr:row>3214</xdr:row>
      <xdr:rowOff>47625</xdr:rowOff>
    </xdr:from>
    <xdr:to>
      <xdr:col>6</xdr:col>
      <xdr:colOff>783490</xdr:colOff>
      <xdr:row>3217</xdr:row>
      <xdr:rowOff>0</xdr:rowOff>
    </xdr:to>
    <xdr:pic>
      <xdr:nvPicPr>
        <xdr:cNvPr id="134" name="Imagen 133">
          <a:extLst>
            <a:ext uri="{FF2B5EF4-FFF2-40B4-BE49-F238E27FC236}">
              <a16:creationId xmlns:a16="http://schemas.microsoft.com/office/drawing/2014/main" id="{C1CE2711-37C7-457F-9199-4AB81D895077}"/>
            </a:ext>
          </a:extLst>
        </xdr:cNvPr>
        <xdr:cNvPicPr>
          <a:picLocks noChangeAspect="1"/>
        </xdr:cNvPicPr>
      </xdr:nvPicPr>
      <xdr:blipFill rotWithShape="1">
        <a:blip xmlns:r="http://schemas.openxmlformats.org/officeDocument/2006/relationships" r:embed="rId3"/>
        <a:srcRect b="21882"/>
        <a:stretch/>
      </xdr:blipFill>
      <xdr:spPr>
        <a:xfrm>
          <a:off x="6018439" y="608678796"/>
          <a:ext cx="2025822" cy="507547"/>
        </a:xfrm>
        <a:prstGeom prst="rect">
          <a:avLst/>
        </a:prstGeom>
      </xdr:spPr>
    </xdr:pic>
    <xdr:clientData/>
  </xdr:twoCellAnchor>
  <xdr:oneCellAnchor>
    <xdr:from>
      <xdr:col>2</xdr:col>
      <xdr:colOff>438151</xdr:colOff>
      <xdr:row>3213</xdr:row>
      <xdr:rowOff>184518</xdr:rowOff>
    </xdr:from>
    <xdr:ext cx="1009650" cy="903371"/>
    <xdr:pic>
      <xdr:nvPicPr>
        <xdr:cNvPr id="135" name="Imagen 134">
          <a:extLst>
            <a:ext uri="{FF2B5EF4-FFF2-40B4-BE49-F238E27FC236}">
              <a16:creationId xmlns:a16="http://schemas.microsoft.com/office/drawing/2014/main" id="{BD373E23-62AB-451D-9BDF-6DE0F0D2B2AB}"/>
            </a:ext>
          </a:extLst>
        </xdr:cNvPr>
        <xdr:cNvPicPr>
          <a:picLocks noChangeAspect="1"/>
        </xdr:cNvPicPr>
      </xdr:nvPicPr>
      <xdr:blipFill>
        <a:blip xmlns:r="http://schemas.openxmlformats.org/officeDocument/2006/relationships" r:embed="rId4"/>
        <a:stretch>
          <a:fillRect/>
        </a:stretch>
      </xdr:blipFill>
      <xdr:spPr>
        <a:xfrm>
          <a:off x="1624694" y="608630632"/>
          <a:ext cx="1009650" cy="903371"/>
        </a:xfrm>
        <a:prstGeom prst="rect">
          <a:avLst/>
        </a:prstGeom>
      </xdr:spPr>
    </xdr:pic>
    <xdr:clientData/>
  </xdr:oneCellAnchor>
  <xdr:twoCellAnchor>
    <xdr:from>
      <xdr:col>4</xdr:col>
      <xdr:colOff>695325</xdr:colOff>
      <xdr:row>3264</xdr:row>
      <xdr:rowOff>47625</xdr:rowOff>
    </xdr:from>
    <xdr:to>
      <xdr:col>6</xdr:col>
      <xdr:colOff>783490</xdr:colOff>
      <xdr:row>3267</xdr:row>
      <xdr:rowOff>0</xdr:rowOff>
    </xdr:to>
    <xdr:pic>
      <xdr:nvPicPr>
        <xdr:cNvPr id="136" name="Imagen 135">
          <a:extLst>
            <a:ext uri="{FF2B5EF4-FFF2-40B4-BE49-F238E27FC236}">
              <a16:creationId xmlns:a16="http://schemas.microsoft.com/office/drawing/2014/main" id="{D8FCAE10-6D87-4DFA-B62E-0AB800441145}"/>
            </a:ext>
          </a:extLst>
        </xdr:cNvPr>
        <xdr:cNvPicPr>
          <a:picLocks noChangeAspect="1"/>
        </xdr:cNvPicPr>
      </xdr:nvPicPr>
      <xdr:blipFill rotWithShape="1">
        <a:blip xmlns:r="http://schemas.openxmlformats.org/officeDocument/2006/relationships" r:embed="rId3"/>
        <a:srcRect b="21882"/>
        <a:stretch/>
      </xdr:blipFill>
      <xdr:spPr>
        <a:xfrm>
          <a:off x="6018439" y="618171139"/>
          <a:ext cx="2025822" cy="507547"/>
        </a:xfrm>
        <a:prstGeom prst="rect">
          <a:avLst/>
        </a:prstGeom>
      </xdr:spPr>
    </xdr:pic>
    <xdr:clientData/>
  </xdr:twoCellAnchor>
  <xdr:oneCellAnchor>
    <xdr:from>
      <xdr:col>2</xdr:col>
      <xdr:colOff>438151</xdr:colOff>
      <xdr:row>3263</xdr:row>
      <xdr:rowOff>184518</xdr:rowOff>
    </xdr:from>
    <xdr:ext cx="1009650" cy="903371"/>
    <xdr:pic>
      <xdr:nvPicPr>
        <xdr:cNvPr id="137" name="Imagen 136">
          <a:extLst>
            <a:ext uri="{FF2B5EF4-FFF2-40B4-BE49-F238E27FC236}">
              <a16:creationId xmlns:a16="http://schemas.microsoft.com/office/drawing/2014/main" id="{7FCF006C-4887-4062-B873-D6E6DCB90CFA}"/>
            </a:ext>
          </a:extLst>
        </xdr:cNvPr>
        <xdr:cNvPicPr>
          <a:picLocks noChangeAspect="1"/>
        </xdr:cNvPicPr>
      </xdr:nvPicPr>
      <xdr:blipFill>
        <a:blip xmlns:r="http://schemas.openxmlformats.org/officeDocument/2006/relationships" r:embed="rId4"/>
        <a:stretch>
          <a:fillRect/>
        </a:stretch>
      </xdr:blipFill>
      <xdr:spPr>
        <a:xfrm>
          <a:off x="1624694" y="618122975"/>
          <a:ext cx="1009650" cy="903371"/>
        </a:xfrm>
        <a:prstGeom prst="rect">
          <a:avLst/>
        </a:prstGeom>
      </xdr:spPr>
    </xdr:pic>
    <xdr:clientData/>
  </xdr:oneCellAnchor>
  <xdr:twoCellAnchor>
    <xdr:from>
      <xdr:col>4</xdr:col>
      <xdr:colOff>695325</xdr:colOff>
      <xdr:row>3314</xdr:row>
      <xdr:rowOff>47625</xdr:rowOff>
    </xdr:from>
    <xdr:to>
      <xdr:col>6</xdr:col>
      <xdr:colOff>783490</xdr:colOff>
      <xdr:row>3317</xdr:row>
      <xdr:rowOff>0</xdr:rowOff>
    </xdr:to>
    <xdr:pic>
      <xdr:nvPicPr>
        <xdr:cNvPr id="138" name="Imagen 137">
          <a:extLst>
            <a:ext uri="{FF2B5EF4-FFF2-40B4-BE49-F238E27FC236}">
              <a16:creationId xmlns:a16="http://schemas.microsoft.com/office/drawing/2014/main" id="{0168E322-5EA2-4EBA-9B38-F2EAA1FDBE79}"/>
            </a:ext>
          </a:extLst>
        </xdr:cNvPr>
        <xdr:cNvPicPr>
          <a:picLocks noChangeAspect="1"/>
        </xdr:cNvPicPr>
      </xdr:nvPicPr>
      <xdr:blipFill rotWithShape="1">
        <a:blip xmlns:r="http://schemas.openxmlformats.org/officeDocument/2006/relationships" r:embed="rId3"/>
        <a:srcRect b="21882"/>
        <a:stretch/>
      </xdr:blipFill>
      <xdr:spPr>
        <a:xfrm>
          <a:off x="6018439" y="627663482"/>
          <a:ext cx="2025822" cy="507547"/>
        </a:xfrm>
        <a:prstGeom prst="rect">
          <a:avLst/>
        </a:prstGeom>
      </xdr:spPr>
    </xdr:pic>
    <xdr:clientData/>
  </xdr:twoCellAnchor>
  <xdr:oneCellAnchor>
    <xdr:from>
      <xdr:col>2</xdr:col>
      <xdr:colOff>438151</xdr:colOff>
      <xdr:row>3313</xdr:row>
      <xdr:rowOff>184518</xdr:rowOff>
    </xdr:from>
    <xdr:ext cx="1009650" cy="903371"/>
    <xdr:pic>
      <xdr:nvPicPr>
        <xdr:cNvPr id="139" name="Imagen 138">
          <a:extLst>
            <a:ext uri="{FF2B5EF4-FFF2-40B4-BE49-F238E27FC236}">
              <a16:creationId xmlns:a16="http://schemas.microsoft.com/office/drawing/2014/main" id="{4281D62B-52DA-4C28-A1A7-A299B01DC685}"/>
            </a:ext>
          </a:extLst>
        </xdr:cNvPr>
        <xdr:cNvPicPr>
          <a:picLocks noChangeAspect="1"/>
        </xdr:cNvPicPr>
      </xdr:nvPicPr>
      <xdr:blipFill>
        <a:blip xmlns:r="http://schemas.openxmlformats.org/officeDocument/2006/relationships" r:embed="rId4"/>
        <a:stretch>
          <a:fillRect/>
        </a:stretch>
      </xdr:blipFill>
      <xdr:spPr>
        <a:xfrm>
          <a:off x="1624694" y="627615318"/>
          <a:ext cx="1009650" cy="903371"/>
        </a:xfrm>
        <a:prstGeom prst="rect">
          <a:avLst/>
        </a:prstGeom>
      </xdr:spPr>
    </xdr:pic>
    <xdr:clientData/>
  </xdr:oneCellAnchor>
  <xdr:twoCellAnchor>
    <xdr:from>
      <xdr:col>4</xdr:col>
      <xdr:colOff>695325</xdr:colOff>
      <xdr:row>3364</xdr:row>
      <xdr:rowOff>47625</xdr:rowOff>
    </xdr:from>
    <xdr:to>
      <xdr:col>6</xdr:col>
      <xdr:colOff>783490</xdr:colOff>
      <xdr:row>3367</xdr:row>
      <xdr:rowOff>0</xdr:rowOff>
    </xdr:to>
    <xdr:pic>
      <xdr:nvPicPr>
        <xdr:cNvPr id="140" name="Imagen 139">
          <a:extLst>
            <a:ext uri="{FF2B5EF4-FFF2-40B4-BE49-F238E27FC236}">
              <a16:creationId xmlns:a16="http://schemas.microsoft.com/office/drawing/2014/main" id="{795E5459-1FE3-4AD6-B806-11E7D95205F2}"/>
            </a:ext>
          </a:extLst>
        </xdr:cNvPr>
        <xdr:cNvPicPr>
          <a:picLocks noChangeAspect="1"/>
        </xdr:cNvPicPr>
      </xdr:nvPicPr>
      <xdr:blipFill rotWithShape="1">
        <a:blip xmlns:r="http://schemas.openxmlformats.org/officeDocument/2006/relationships" r:embed="rId3"/>
        <a:srcRect b="21882"/>
        <a:stretch/>
      </xdr:blipFill>
      <xdr:spPr>
        <a:xfrm>
          <a:off x="6018439" y="637155825"/>
          <a:ext cx="2025822" cy="507546"/>
        </a:xfrm>
        <a:prstGeom prst="rect">
          <a:avLst/>
        </a:prstGeom>
      </xdr:spPr>
    </xdr:pic>
    <xdr:clientData/>
  </xdr:twoCellAnchor>
  <xdr:oneCellAnchor>
    <xdr:from>
      <xdr:col>2</xdr:col>
      <xdr:colOff>438151</xdr:colOff>
      <xdr:row>3363</xdr:row>
      <xdr:rowOff>184518</xdr:rowOff>
    </xdr:from>
    <xdr:ext cx="1009650" cy="903371"/>
    <xdr:pic>
      <xdr:nvPicPr>
        <xdr:cNvPr id="141" name="Imagen 140">
          <a:extLst>
            <a:ext uri="{FF2B5EF4-FFF2-40B4-BE49-F238E27FC236}">
              <a16:creationId xmlns:a16="http://schemas.microsoft.com/office/drawing/2014/main" id="{F3E61C74-4125-405D-9BCB-8358F7F52028}"/>
            </a:ext>
          </a:extLst>
        </xdr:cNvPr>
        <xdr:cNvPicPr>
          <a:picLocks noChangeAspect="1"/>
        </xdr:cNvPicPr>
      </xdr:nvPicPr>
      <xdr:blipFill>
        <a:blip xmlns:r="http://schemas.openxmlformats.org/officeDocument/2006/relationships" r:embed="rId4"/>
        <a:stretch>
          <a:fillRect/>
        </a:stretch>
      </xdr:blipFill>
      <xdr:spPr>
        <a:xfrm>
          <a:off x="1624694" y="637107661"/>
          <a:ext cx="1009650" cy="903371"/>
        </a:xfrm>
        <a:prstGeom prst="rect">
          <a:avLst/>
        </a:prstGeom>
      </xdr:spPr>
    </xdr:pic>
    <xdr:clientData/>
  </xdr:oneCellAnchor>
  <xdr:twoCellAnchor>
    <xdr:from>
      <xdr:col>4</xdr:col>
      <xdr:colOff>695325</xdr:colOff>
      <xdr:row>3414</xdr:row>
      <xdr:rowOff>47625</xdr:rowOff>
    </xdr:from>
    <xdr:to>
      <xdr:col>6</xdr:col>
      <xdr:colOff>783490</xdr:colOff>
      <xdr:row>3417</xdr:row>
      <xdr:rowOff>0</xdr:rowOff>
    </xdr:to>
    <xdr:pic>
      <xdr:nvPicPr>
        <xdr:cNvPr id="142" name="Imagen 141">
          <a:extLst>
            <a:ext uri="{FF2B5EF4-FFF2-40B4-BE49-F238E27FC236}">
              <a16:creationId xmlns:a16="http://schemas.microsoft.com/office/drawing/2014/main" id="{81A8476B-D62D-4490-A6E5-DD3C017CDCD6}"/>
            </a:ext>
          </a:extLst>
        </xdr:cNvPr>
        <xdr:cNvPicPr>
          <a:picLocks noChangeAspect="1"/>
        </xdr:cNvPicPr>
      </xdr:nvPicPr>
      <xdr:blipFill rotWithShape="1">
        <a:blip xmlns:r="http://schemas.openxmlformats.org/officeDocument/2006/relationships" r:embed="rId3"/>
        <a:srcRect b="21882"/>
        <a:stretch/>
      </xdr:blipFill>
      <xdr:spPr>
        <a:xfrm>
          <a:off x="6018439" y="646648168"/>
          <a:ext cx="2025822" cy="507546"/>
        </a:xfrm>
        <a:prstGeom prst="rect">
          <a:avLst/>
        </a:prstGeom>
      </xdr:spPr>
    </xdr:pic>
    <xdr:clientData/>
  </xdr:twoCellAnchor>
  <xdr:oneCellAnchor>
    <xdr:from>
      <xdr:col>2</xdr:col>
      <xdr:colOff>438151</xdr:colOff>
      <xdr:row>3413</xdr:row>
      <xdr:rowOff>184518</xdr:rowOff>
    </xdr:from>
    <xdr:ext cx="1009650" cy="903371"/>
    <xdr:pic>
      <xdr:nvPicPr>
        <xdr:cNvPr id="143" name="Imagen 142">
          <a:extLst>
            <a:ext uri="{FF2B5EF4-FFF2-40B4-BE49-F238E27FC236}">
              <a16:creationId xmlns:a16="http://schemas.microsoft.com/office/drawing/2014/main" id="{1C450B6D-1D82-4FC1-9AA2-FA1401143DDC}"/>
            </a:ext>
          </a:extLst>
        </xdr:cNvPr>
        <xdr:cNvPicPr>
          <a:picLocks noChangeAspect="1"/>
        </xdr:cNvPicPr>
      </xdr:nvPicPr>
      <xdr:blipFill>
        <a:blip xmlns:r="http://schemas.openxmlformats.org/officeDocument/2006/relationships" r:embed="rId4"/>
        <a:stretch>
          <a:fillRect/>
        </a:stretch>
      </xdr:blipFill>
      <xdr:spPr>
        <a:xfrm>
          <a:off x="1624694" y="646600004"/>
          <a:ext cx="1009650" cy="903371"/>
        </a:xfrm>
        <a:prstGeom prst="rect">
          <a:avLst/>
        </a:prstGeom>
      </xdr:spPr>
    </xdr:pic>
    <xdr:clientData/>
  </xdr:oneCellAnchor>
  <xdr:twoCellAnchor>
    <xdr:from>
      <xdr:col>4</xdr:col>
      <xdr:colOff>695325</xdr:colOff>
      <xdr:row>3464</xdr:row>
      <xdr:rowOff>47625</xdr:rowOff>
    </xdr:from>
    <xdr:to>
      <xdr:col>6</xdr:col>
      <xdr:colOff>783490</xdr:colOff>
      <xdr:row>3467</xdr:row>
      <xdr:rowOff>0</xdr:rowOff>
    </xdr:to>
    <xdr:pic>
      <xdr:nvPicPr>
        <xdr:cNvPr id="144" name="Imagen 143">
          <a:extLst>
            <a:ext uri="{FF2B5EF4-FFF2-40B4-BE49-F238E27FC236}">
              <a16:creationId xmlns:a16="http://schemas.microsoft.com/office/drawing/2014/main" id="{857158B4-E280-4DB8-B70A-04E05E3ABB92}"/>
            </a:ext>
          </a:extLst>
        </xdr:cNvPr>
        <xdr:cNvPicPr>
          <a:picLocks noChangeAspect="1"/>
        </xdr:cNvPicPr>
      </xdr:nvPicPr>
      <xdr:blipFill rotWithShape="1">
        <a:blip xmlns:r="http://schemas.openxmlformats.org/officeDocument/2006/relationships" r:embed="rId3"/>
        <a:srcRect b="21882"/>
        <a:stretch/>
      </xdr:blipFill>
      <xdr:spPr>
        <a:xfrm>
          <a:off x="6018439" y="656140511"/>
          <a:ext cx="2025822" cy="507546"/>
        </a:xfrm>
        <a:prstGeom prst="rect">
          <a:avLst/>
        </a:prstGeom>
      </xdr:spPr>
    </xdr:pic>
    <xdr:clientData/>
  </xdr:twoCellAnchor>
  <xdr:oneCellAnchor>
    <xdr:from>
      <xdr:col>2</xdr:col>
      <xdr:colOff>438151</xdr:colOff>
      <xdr:row>3463</xdr:row>
      <xdr:rowOff>184518</xdr:rowOff>
    </xdr:from>
    <xdr:ext cx="1009650" cy="903371"/>
    <xdr:pic>
      <xdr:nvPicPr>
        <xdr:cNvPr id="145" name="Imagen 144">
          <a:extLst>
            <a:ext uri="{FF2B5EF4-FFF2-40B4-BE49-F238E27FC236}">
              <a16:creationId xmlns:a16="http://schemas.microsoft.com/office/drawing/2014/main" id="{1B5CF216-BEE7-45C5-AF32-AC0E396E78C0}"/>
            </a:ext>
          </a:extLst>
        </xdr:cNvPr>
        <xdr:cNvPicPr>
          <a:picLocks noChangeAspect="1"/>
        </xdr:cNvPicPr>
      </xdr:nvPicPr>
      <xdr:blipFill>
        <a:blip xmlns:r="http://schemas.openxmlformats.org/officeDocument/2006/relationships" r:embed="rId4"/>
        <a:stretch>
          <a:fillRect/>
        </a:stretch>
      </xdr:blipFill>
      <xdr:spPr>
        <a:xfrm>
          <a:off x="1624694" y="656092347"/>
          <a:ext cx="1009650" cy="903371"/>
        </a:xfrm>
        <a:prstGeom prst="rect">
          <a:avLst/>
        </a:prstGeom>
      </xdr:spPr>
    </xdr:pic>
    <xdr:clientData/>
  </xdr:oneCellAnchor>
  <xdr:twoCellAnchor>
    <xdr:from>
      <xdr:col>4</xdr:col>
      <xdr:colOff>695325</xdr:colOff>
      <xdr:row>3514</xdr:row>
      <xdr:rowOff>47625</xdr:rowOff>
    </xdr:from>
    <xdr:to>
      <xdr:col>6</xdr:col>
      <xdr:colOff>783490</xdr:colOff>
      <xdr:row>3517</xdr:row>
      <xdr:rowOff>0</xdr:rowOff>
    </xdr:to>
    <xdr:pic>
      <xdr:nvPicPr>
        <xdr:cNvPr id="146" name="Imagen 145">
          <a:extLst>
            <a:ext uri="{FF2B5EF4-FFF2-40B4-BE49-F238E27FC236}">
              <a16:creationId xmlns:a16="http://schemas.microsoft.com/office/drawing/2014/main" id="{61FA8A9C-5C9E-48F8-B689-0FF6364F14A4}"/>
            </a:ext>
          </a:extLst>
        </xdr:cNvPr>
        <xdr:cNvPicPr>
          <a:picLocks noChangeAspect="1"/>
        </xdr:cNvPicPr>
      </xdr:nvPicPr>
      <xdr:blipFill rotWithShape="1">
        <a:blip xmlns:r="http://schemas.openxmlformats.org/officeDocument/2006/relationships" r:embed="rId3"/>
        <a:srcRect b="21882"/>
        <a:stretch/>
      </xdr:blipFill>
      <xdr:spPr>
        <a:xfrm>
          <a:off x="6018439" y="665632854"/>
          <a:ext cx="2025822" cy="507546"/>
        </a:xfrm>
        <a:prstGeom prst="rect">
          <a:avLst/>
        </a:prstGeom>
      </xdr:spPr>
    </xdr:pic>
    <xdr:clientData/>
  </xdr:twoCellAnchor>
  <xdr:oneCellAnchor>
    <xdr:from>
      <xdr:col>2</xdr:col>
      <xdr:colOff>438151</xdr:colOff>
      <xdr:row>3513</xdr:row>
      <xdr:rowOff>184518</xdr:rowOff>
    </xdr:from>
    <xdr:ext cx="1009650" cy="903371"/>
    <xdr:pic>
      <xdr:nvPicPr>
        <xdr:cNvPr id="147" name="Imagen 146">
          <a:extLst>
            <a:ext uri="{FF2B5EF4-FFF2-40B4-BE49-F238E27FC236}">
              <a16:creationId xmlns:a16="http://schemas.microsoft.com/office/drawing/2014/main" id="{D8DA330F-6F98-4068-AC8B-98B4DF840225}"/>
            </a:ext>
          </a:extLst>
        </xdr:cNvPr>
        <xdr:cNvPicPr>
          <a:picLocks noChangeAspect="1"/>
        </xdr:cNvPicPr>
      </xdr:nvPicPr>
      <xdr:blipFill>
        <a:blip xmlns:r="http://schemas.openxmlformats.org/officeDocument/2006/relationships" r:embed="rId4"/>
        <a:stretch>
          <a:fillRect/>
        </a:stretch>
      </xdr:blipFill>
      <xdr:spPr>
        <a:xfrm>
          <a:off x="1624694" y="665584689"/>
          <a:ext cx="1009650" cy="903371"/>
        </a:xfrm>
        <a:prstGeom prst="rect">
          <a:avLst/>
        </a:prstGeom>
      </xdr:spPr>
    </xdr:pic>
    <xdr:clientData/>
  </xdr:oneCellAnchor>
  <xdr:twoCellAnchor>
    <xdr:from>
      <xdr:col>4</xdr:col>
      <xdr:colOff>695325</xdr:colOff>
      <xdr:row>3564</xdr:row>
      <xdr:rowOff>47625</xdr:rowOff>
    </xdr:from>
    <xdr:to>
      <xdr:col>6</xdr:col>
      <xdr:colOff>783490</xdr:colOff>
      <xdr:row>3567</xdr:row>
      <xdr:rowOff>0</xdr:rowOff>
    </xdr:to>
    <xdr:pic>
      <xdr:nvPicPr>
        <xdr:cNvPr id="148" name="Imagen 147">
          <a:extLst>
            <a:ext uri="{FF2B5EF4-FFF2-40B4-BE49-F238E27FC236}">
              <a16:creationId xmlns:a16="http://schemas.microsoft.com/office/drawing/2014/main" id="{3FFE64D3-0830-4404-906A-AE498292A18E}"/>
            </a:ext>
          </a:extLst>
        </xdr:cNvPr>
        <xdr:cNvPicPr>
          <a:picLocks noChangeAspect="1"/>
        </xdr:cNvPicPr>
      </xdr:nvPicPr>
      <xdr:blipFill rotWithShape="1">
        <a:blip xmlns:r="http://schemas.openxmlformats.org/officeDocument/2006/relationships" r:embed="rId3"/>
        <a:srcRect b="21882"/>
        <a:stretch/>
      </xdr:blipFill>
      <xdr:spPr>
        <a:xfrm>
          <a:off x="6018439" y="675125196"/>
          <a:ext cx="2025822" cy="507547"/>
        </a:xfrm>
        <a:prstGeom prst="rect">
          <a:avLst/>
        </a:prstGeom>
      </xdr:spPr>
    </xdr:pic>
    <xdr:clientData/>
  </xdr:twoCellAnchor>
  <xdr:oneCellAnchor>
    <xdr:from>
      <xdr:col>2</xdr:col>
      <xdr:colOff>438151</xdr:colOff>
      <xdr:row>3563</xdr:row>
      <xdr:rowOff>184518</xdr:rowOff>
    </xdr:from>
    <xdr:ext cx="1009650" cy="903371"/>
    <xdr:pic>
      <xdr:nvPicPr>
        <xdr:cNvPr id="149" name="Imagen 148">
          <a:extLst>
            <a:ext uri="{FF2B5EF4-FFF2-40B4-BE49-F238E27FC236}">
              <a16:creationId xmlns:a16="http://schemas.microsoft.com/office/drawing/2014/main" id="{7107B266-30AC-4879-9312-6AA72A6D4040}"/>
            </a:ext>
          </a:extLst>
        </xdr:cNvPr>
        <xdr:cNvPicPr>
          <a:picLocks noChangeAspect="1"/>
        </xdr:cNvPicPr>
      </xdr:nvPicPr>
      <xdr:blipFill>
        <a:blip xmlns:r="http://schemas.openxmlformats.org/officeDocument/2006/relationships" r:embed="rId4"/>
        <a:stretch>
          <a:fillRect/>
        </a:stretch>
      </xdr:blipFill>
      <xdr:spPr>
        <a:xfrm>
          <a:off x="1624694" y="675077032"/>
          <a:ext cx="1009650" cy="903371"/>
        </a:xfrm>
        <a:prstGeom prst="rect">
          <a:avLst/>
        </a:prstGeom>
      </xdr:spPr>
    </xdr:pic>
    <xdr:clientData/>
  </xdr:oneCellAnchor>
  <xdr:twoCellAnchor>
    <xdr:from>
      <xdr:col>4</xdr:col>
      <xdr:colOff>695325</xdr:colOff>
      <xdr:row>3614</xdr:row>
      <xdr:rowOff>47625</xdr:rowOff>
    </xdr:from>
    <xdr:to>
      <xdr:col>6</xdr:col>
      <xdr:colOff>783490</xdr:colOff>
      <xdr:row>3617</xdr:row>
      <xdr:rowOff>0</xdr:rowOff>
    </xdr:to>
    <xdr:pic>
      <xdr:nvPicPr>
        <xdr:cNvPr id="150" name="Imagen 149">
          <a:extLst>
            <a:ext uri="{FF2B5EF4-FFF2-40B4-BE49-F238E27FC236}">
              <a16:creationId xmlns:a16="http://schemas.microsoft.com/office/drawing/2014/main" id="{2D5ECFC0-ACBE-4394-9DFB-2AD3229AFF5F}"/>
            </a:ext>
          </a:extLst>
        </xdr:cNvPr>
        <xdr:cNvPicPr>
          <a:picLocks noChangeAspect="1"/>
        </xdr:cNvPicPr>
      </xdr:nvPicPr>
      <xdr:blipFill rotWithShape="1">
        <a:blip xmlns:r="http://schemas.openxmlformats.org/officeDocument/2006/relationships" r:embed="rId3"/>
        <a:srcRect b="21882"/>
        <a:stretch/>
      </xdr:blipFill>
      <xdr:spPr>
        <a:xfrm>
          <a:off x="6018439" y="684617539"/>
          <a:ext cx="2025822" cy="507547"/>
        </a:xfrm>
        <a:prstGeom prst="rect">
          <a:avLst/>
        </a:prstGeom>
      </xdr:spPr>
    </xdr:pic>
    <xdr:clientData/>
  </xdr:twoCellAnchor>
  <xdr:oneCellAnchor>
    <xdr:from>
      <xdr:col>2</xdr:col>
      <xdr:colOff>438151</xdr:colOff>
      <xdr:row>3613</xdr:row>
      <xdr:rowOff>184518</xdr:rowOff>
    </xdr:from>
    <xdr:ext cx="1009650" cy="903371"/>
    <xdr:pic>
      <xdr:nvPicPr>
        <xdr:cNvPr id="151" name="Imagen 150">
          <a:extLst>
            <a:ext uri="{FF2B5EF4-FFF2-40B4-BE49-F238E27FC236}">
              <a16:creationId xmlns:a16="http://schemas.microsoft.com/office/drawing/2014/main" id="{381EAD82-1A75-4864-8860-F30535B44837}"/>
            </a:ext>
          </a:extLst>
        </xdr:cNvPr>
        <xdr:cNvPicPr>
          <a:picLocks noChangeAspect="1"/>
        </xdr:cNvPicPr>
      </xdr:nvPicPr>
      <xdr:blipFill>
        <a:blip xmlns:r="http://schemas.openxmlformats.org/officeDocument/2006/relationships" r:embed="rId4"/>
        <a:stretch>
          <a:fillRect/>
        </a:stretch>
      </xdr:blipFill>
      <xdr:spPr>
        <a:xfrm>
          <a:off x="1624694" y="684569375"/>
          <a:ext cx="1009650" cy="903371"/>
        </a:xfrm>
        <a:prstGeom prst="rect">
          <a:avLst/>
        </a:prstGeom>
      </xdr:spPr>
    </xdr:pic>
    <xdr:clientData/>
  </xdr:oneCellAnchor>
  <xdr:twoCellAnchor>
    <xdr:from>
      <xdr:col>4</xdr:col>
      <xdr:colOff>695325</xdr:colOff>
      <xdr:row>3664</xdr:row>
      <xdr:rowOff>47625</xdr:rowOff>
    </xdr:from>
    <xdr:to>
      <xdr:col>6</xdr:col>
      <xdr:colOff>783490</xdr:colOff>
      <xdr:row>3667</xdr:row>
      <xdr:rowOff>0</xdr:rowOff>
    </xdr:to>
    <xdr:pic>
      <xdr:nvPicPr>
        <xdr:cNvPr id="152" name="Imagen 151">
          <a:extLst>
            <a:ext uri="{FF2B5EF4-FFF2-40B4-BE49-F238E27FC236}">
              <a16:creationId xmlns:a16="http://schemas.microsoft.com/office/drawing/2014/main" id="{2713142C-550D-4776-AEB9-A7ACC2128DFF}"/>
            </a:ext>
          </a:extLst>
        </xdr:cNvPr>
        <xdr:cNvPicPr>
          <a:picLocks noChangeAspect="1"/>
        </xdr:cNvPicPr>
      </xdr:nvPicPr>
      <xdr:blipFill rotWithShape="1">
        <a:blip xmlns:r="http://schemas.openxmlformats.org/officeDocument/2006/relationships" r:embed="rId3"/>
        <a:srcRect b="21882"/>
        <a:stretch/>
      </xdr:blipFill>
      <xdr:spPr>
        <a:xfrm>
          <a:off x="6018439" y="694109882"/>
          <a:ext cx="2025822" cy="507547"/>
        </a:xfrm>
        <a:prstGeom prst="rect">
          <a:avLst/>
        </a:prstGeom>
      </xdr:spPr>
    </xdr:pic>
    <xdr:clientData/>
  </xdr:twoCellAnchor>
  <xdr:oneCellAnchor>
    <xdr:from>
      <xdr:col>2</xdr:col>
      <xdr:colOff>438151</xdr:colOff>
      <xdr:row>3663</xdr:row>
      <xdr:rowOff>184518</xdr:rowOff>
    </xdr:from>
    <xdr:ext cx="1009650" cy="903371"/>
    <xdr:pic>
      <xdr:nvPicPr>
        <xdr:cNvPr id="153" name="Imagen 152">
          <a:extLst>
            <a:ext uri="{FF2B5EF4-FFF2-40B4-BE49-F238E27FC236}">
              <a16:creationId xmlns:a16="http://schemas.microsoft.com/office/drawing/2014/main" id="{1AC186DF-C821-4EE0-BF0A-A94CB1578D7B}"/>
            </a:ext>
          </a:extLst>
        </xdr:cNvPr>
        <xdr:cNvPicPr>
          <a:picLocks noChangeAspect="1"/>
        </xdr:cNvPicPr>
      </xdr:nvPicPr>
      <xdr:blipFill>
        <a:blip xmlns:r="http://schemas.openxmlformats.org/officeDocument/2006/relationships" r:embed="rId4"/>
        <a:stretch>
          <a:fillRect/>
        </a:stretch>
      </xdr:blipFill>
      <xdr:spPr>
        <a:xfrm>
          <a:off x="1624694" y="694061718"/>
          <a:ext cx="1009650" cy="903371"/>
        </a:xfrm>
        <a:prstGeom prst="rect">
          <a:avLst/>
        </a:prstGeom>
      </xdr:spPr>
    </xdr:pic>
    <xdr:clientData/>
  </xdr:oneCellAnchor>
  <xdr:twoCellAnchor>
    <xdr:from>
      <xdr:col>4</xdr:col>
      <xdr:colOff>695325</xdr:colOff>
      <xdr:row>3714</xdr:row>
      <xdr:rowOff>47625</xdr:rowOff>
    </xdr:from>
    <xdr:to>
      <xdr:col>6</xdr:col>
      <xdr:colOff>783490</xdr:colOff>
      <xdr:row>3717</xdr:row>
      <xdr:rowOff>0</xdr:rowOff>
    </xdr:to>
    <xdr:pic>
      <xdr:nvPicPr>
        <xdr:cNvPr id="154" name="Imagen 153">
          <a:extLst>
            <a:ext uri="{FF2B5EF4-FFF2-40B4-BE49-F238E27FC236}">
              <a16:creationId xmlns:a16="http://schemas.microsoft.com/office/drawing/2014/main" id="{EDF1A214-3A9C-4A74-BF7A-12ABA4BDABDB}"/>
            </a:ext>
          </a:extLst>
        </xdr:cNvPr>
        <xdr:cNvPicPr>
          <a:picLocks noChangeAspect="1"/>
        </xdr:cNvPicPr>
      </xdr:nvPicPr>
      <xdr:blipFill rotWithShape="1">
        <a:blip xmlns:r="http://schemas.openxmlformats.org/officeDocument/2006/relationships" r:embed="rId3"/>
        <a:srcRect b="21882"/>
        <a:stretch/>
      </xdr:blipFill>
      <xdr:spPr>
        <a:xfrm>
          <a:off x="6018439" y="703602225"/>
          <a:ext cx="2025822" cy="507546"/>
        </a:xfrm>
        <a:prstGeom prst="rect">
          <a:avLst/>
        </a:prstGeom>
      </xdr:spPr>
    </xdr:pic>
    <xdr:clientData/>
  </xdr:twoCellAnchor>
  <xdr:oneCellAnchor>
    <xdr:from>
      <xdr:col>2</xdr:col>
      <xdr:colOff>438151</xdr:colOff>
      <xdr:row>3713</xdr:row>
      <xdr:rowOff>184518</xdr:rowOff>
    </xdr:from>
    <xdr:ext cx="1009650" cy="903371"/>
    <xdr:pic>
      <xdr:nvPicPr>
        <xdr:cNvPr id="155" name="Imagen 154">
          <a:extLst>
            <a:ext uri="{FF2B5EF4-FFF2-40B4-BE49-F238E27FC236}">
              <a16:creationId xmlns:a16="http://schemas.microsoft.com/office/drawing/2014/main" id="{1EC0FFC3-ECDD-4C9A-8019-488BD99CCCCC}"/>
            </a:ext>
          </a:extLst>
        </xdr:cNvPr>
        <xdr:cNvPicPr>
          <a:picLocks noChangeAspect="1"/>
        </xdr:cNvPicPr>
      </xdr:nvPicPr>
      <xdr:blipFill>
        <a:blip xmlns:r="http://schemas.openxmlformats.org/officeDocument/2006/relationships" r:embed="rId4"/>
        <a:stretch>
          <a:fillRect/>
        </a:stretch>
      </xdr:blipFill>
      <xdr:spPr>
        <a:xfrm>
          <a:off x="1624694" y="703554061"/>
          <a:ext cx="1009650" cy="903371"/>
        </a:xfrm>
        <a:prstGeom prst="rect">
          <a:avLst/>
        </a:prstGeom>
      </xdr:spPr>
    </xdr:pic>
    <xdr:clientData/>
  </xdr:oneCellAnchor>
  <xdr:twoCellAnchor>
    <xdr:from>
      <xdr:col>4</xdr:col>
      <xdr:colOff>695325</xdr:colOff>
      <xdr:row>3764</xdr:row>
      <xdr:rowOff>47625</xdr:rowOff>
    </xdr:from>
    <xdr:to>
      <xdr:col>6</xdr:col>
      <xdr:colOff>783490</xdr:colOff>
      <xdr:row>3767</xdr:row>
      <xdr:rowOff>0</xdr:rowOff>
    </xdr:to>
    <xdr:pic>
      <xdr:nvPicPr>
        <xdr:cNvPr id="156" name="Imagen 155">
          <a:extLst>
            <a:ext uri="{FF2B5EF4-FFF2-40B4-BE49-F238E27FC236}">
              <a16:creationId xmlns:a16="http://schemas.microsoft.com/office/drawing/2014/main" id="{D2DCC0FE-D9D6-48F9-B3C1-81AD104B2728}"/>
            </a:ext>
          </a:extLst>
        </xdr:cNvPr>
        <xdr:cNvPicPr>
          <a:picLocks noChangeAspect="1"/>
        </xdr:cNvPicPr>
      </xdr:nvPicPr>
      <xdr:blipFill rotWithShape="1">
        <a:blip xmlns:r="http://schemas.openxmlformats.org/officeDocument/2006/relationships" r:embed="rId3"/>
        <a:srcRect b="21882"/>
        <a:stretch/>
      </xdr:blipFill>
      <xdr:spPr>
        <a:xfrm>
          <a:off x="6018439" y="713094568"/>
          <a:ext cx="2025822" cy="507546"/>
        </a:xfrm>
        <a:prstGeom prst="rect">
          <a:avLst/>
        </a:prstGeom>
      </xdr:spPr>
    </xdr:pic>
    <xdr:clientData/>
  </xdr:twoCellAnchor>
  <xdr:oneCellAnchor>
    <xdr:from>
      <xdr:col>2</xdr:col>
      <xdr:colOff>438151</xdr:colOff>
      <xdr:row>3763</xdr:row>
      <xdr:rowOff>184518</xdr:rowOff>
    </xdr:from>
    <xdr:ext cx="1009650" cy="903371"/>
    <xdr:pic>
      <xdr:nvPicPr>
        <xdr:cNvPr id="157" name="Imagen 156">
          <a:extLst>
            <a:ext uri="{FF2B5EF4-FFF2-40B4-BE49-F238E27FC236}">
              <a16:creationId xmlns:a16="http://schemas.microsoft.com/office/drawing/2014/main" id="{F1DE6EAA-1017-45A4-9C6C-F46D2C878D5D}"/>
            </a:ext>
          </a:extLst>
        </xdr:cNvPr>
        <xdr:cNvPicPr>
          <a:picLocks noChangeAspect="1"/>
        </xdr:cNvPicPr>
      </xdr:nvPicPr>
      <xdr:blipFill>
        <a:blip xmlns:r="http://schemas.openxmlformats.org/officeDocument/2006/relationships" r:embed="rId4"/>
        <a:stretch>
          <a:fillRect/>
        </a:stretch>
      </xdr:blipFill>
      <xdr:spPr>
        <a:xfrm>
          <a:off x="1624694" y="713046404"/>
          <a:ext cx="1009650" cy="903371"/>
        </a:xfrm>
        <a:prstGeom prst="rect">
          <a:avLst/>
        </a:prstGeom>
      </xdr:spPr>
    </xdr:pic>
    <xdr:clientData/>
  </xdr:oneCellAnchor>
  <xdr:twoCellAnchor>
    <xdr:from>
      <xdr:col>4</xdr:col>
      <xdr:colOff>695325</xdr:colOff>
      <xdr:row>3814</xdr:row>
      <xdr:rowOff>47625</xdr:rowOff>
    </xdr:from>
    <xdr:to>
      <xdr:col>6</xdr:col>
      <xdr:colOff>783490</xdr:colOff>
      <xdr:row>3817</xdr:row>
      <xdr:rowOff>0</xdr:rowOff>
    </xdr:to>
    <xdr:pic>
      <xdr:nvPicPr>
        <xdr:cNvPr id="158" name="Imagen 157">
          <a:extLst>
            <a:ext uri="{FF2B5EF4-FFF2-40B4-BE49-F238E27FC236}">
              <a16:creationId xmlns:a16="http://schemas.microsoft.com/office/drawing/2014/main" id="{EA6B1B1B-905D-476E-A555-650A7BC76448}"/>
            </a:ext>
          </a:extLst>
        </xdr:cNvPr>
        <xdr:cNvPicPr>
          <a:picLocks noChangeAspect="1"/>
        </xdr:cNvPicPr>
      </xdr:nvPicPr>
      <xdr:blipFill rotWithShape="1">
        <a:blip xmlns:r="http://schemas.openxmlformats.org/officeDocument/2006/relationships" r:embed="rId3"/>
        <a:srcRect b="21882"/>
        <a:stretch/>
      </xdr:blipFill>
      <xdr:spPr>
        <a:xfrm>
          <a:off x="6018439" y="722586911"/>
          <a:ext cx="2025822" cy="507546"/>
        </a:xfrm>
        <a:prstGeom prst="rect">
          <a:avLst/>
        </a:prstGeom>
      </xdr:spPr>
    </xdr:pic>
    <xdr:clientData/>
  </xdr:twoCellAnchor>
  <xdr:oneCellAnchor>
    <xdr:from>
      <xdr:col>2</xdr:col>
      <xdr:colOff>438151</xdr:colOff>
      <xdr:row>3813</xdr:row>
      <xdr:rowOff>184518</xdr:rowOff>
    </xdr:from>
    <xdr:ext cx="1009650" cy="903371"/>
    <xdr:pic>
      <xdr:nvPicPr>
        <xdr:cNvPr id="159" name="Imagen 158">
          <a:extLst>
            <a:ext uri="{FF2B5EF4-FFF2-40B4-BE49-F238E27FC236}">
              <a16:creationId xmlns:a16="http://schemas.microsoft.com/office/drawing/2014/main" id="{30CDB301-79C5-4BBB-8D8B-3901968AF32D}"/>
            </a:ext>
          </a:extLst>
        </xdr:cNvPr>
        <xdr:cNvPicPr>
          <a:picLocks noChangeAspect="1"/>
        </xdr:cNvPicPr>
      </xdr:nvPicPr>
      <xdr:blipFill>
        <a:blip xmlns:r="http://schemas.openxmlformats.org/officeDocument/2006/relationships" r:embed="rId4"/>
        <a:stretch>
          <a:fillRect/>
        </a:stretch>
      </xdr:blipFill>
      <xdr:spPr>
        <a:xfrm>
          <a:off x="1624694" y="722538747"/>
          <a:ext cx="1009650" cy="903371"/>
        </a:xfrm>
        <a:prstGeom prst="rect">
          <a:avLst/>
        </a:prstGeom>
      </xdr:spPr>
    </xdr:pic>
    <xdr:clientData/>
  </xdr:oneCellAnchor>
  <xdr:twoCellAnchor>
    <xdr:from>
      <xdr:col>4</xdr:col>
      <xdr:colOff>695325</xdr:colOff>
      <xdr:row>3864</xdr:row>
      <xdr:rowOff>47625</xdr:rowOff>
    </xdr:from>
    <xdr:to>
      <xdr:col>6</xdr:col>
      <xdr:colOff>783490</xdr:colOff>
      <xdr:row>3867</xdr:row>
      <xdr:rowOff>0</xdr:rowOff>
    </xdr:to>
    <xdr:pic>
      <xdr:nvPicPr>
        <xdr:cNvPr id="160" name="Imagen 159">
          <a:extLst>
            <a:ext uri="{FF2B5EF4-FFF2-40B4-BE49-F238E27FC236}">
              <a16:creationId xmlns:a16="http://schemas.microsoft.com/office/drawing/2014/main" id="{FB5C9525-082A-42E4-9F21-4A0ED49456B5}"/>
            </a:ext>
          </a:extLst>
        </xdr:cNvPr>
        <xdr:cNvPicPr>
          <a:picLocks noChangeAspect="1"/>
        </xdr:cNvPicPr>
      </xdr:nvPicPr>
      <xdr:blipFill rotWithShape="1">
        <a:blip xmlns:r="http://schemas.openxmlformats.org/officeDocument/2006/relationships" r:embed="rId3"/>
        <a:srcRect b="21882"/>
        <a:stretch/>
      </xdr:blipFill>
      <xdr:spPr>
        <a:xfrm>
          <a:off x="6018439" y="732079254"/>
          <a:ext cx="2025822" cy="507546"/>
        </a:xfrm>
        <a:prstGeom prst="rect">
          <a:avLst/>
        </a:prstGeom>
      </xdr:spPr>
    </xdr:pic>
    <xdr:clientData/>
  </xdr:twoCellAnchor>
  <xdr:oneCellAnchor>
    <xdr:from>
      <xdr:col>2</xdr:col>
      <xdr:colOff>438151</xdr:colOff>
      <xdr:row>3863</xdr:row>
      <xdr:rowOff>184518</xdr:rowOff>
    </xdr:from>
    <xdr:ext cx="1009650" cy="903371"/>
    <xdr:pic>
      <xdr:nvPicPr>
        <xdr:cNvPr id="161" name="Imagen 160">
          <a:extLst>
            <a:ext uri="{FF2B5EF4-FFF2-40B4-BE49-F238E27FC236}">
              <a16:creationId xmlns:a16="http://schemas.microsoft.com/office/drawing/2014/main" id="{AE105E93-A536-4BD6-B336-F2EF138E0658}"/>
            </a:ext>
          </a:extLst>
        </xdr:cNvPr>
        <xdr:cNvPicPr>
          <a:picLocks noChangeAspect="1"/>
        </xdr:cNvPicPr>
      </xdr:nvPicPr>
      <xdr:blipFill>
        <a:blip xmlns:r="http://schemas.openxmlformats.org/officeDocument/2006/relationships" r:embed="rId4"/>
        <a:stretch>
          <a:fillRect/>
        </a:stretch>
      </xdr:blipFill>
      <xdr:spPr>
        <a:xfrm>
          <a:off x="1624694" y="732031089"/>
          <a:ext cx="1009650" cy="903371"/>
        </a:xfrm>
        <a:prstGeom prst="rect">
          <a:avLst/>
        </a:prstGeom>
      </xdr:spPr>
    </xdr:pic>
    <xdr:clientData/>
  </xdr:oneCellAnchor>
  <xdr:twoCellAnchor>
    <xdr:from>
      <xdr:col>4</xdr:col>
      <xdr:colOff>695325</xdr:colOff>
      <xdr:row>3914</xdr:row>
      <xdr:rowOff>47625</xdr:rowOff>
    </xdr:from>
    <xdr:to>
      <xdr:col>6</xdr:col>
      <xdr:colOff>783490</xdr:colOff>
      <xdr:row>3917</xdr:row>
      <xdr:rowOff>0</xdr:rowOff>
    </xdr:to>
    <xdr:pic>
      <xdr:nvPicPr>
        <xdr:cNvPr id="162" name="Imagen 161">
          <a:extLst>
            <a:ext uri="{FF2B5EF4-FFF2-40B4-BE49-F238E27FC236}">
              <a16:creationId xmlns:a16="http://schemas.microsoft.com/office/drawing/2014/main" id="{B41A8C6C-54AE-4DEB-A897-12C4975C4CC0}"/>
            </a:ext>
          </a:extLst>
        </xdr:cNvPr>
        <xdr:cNvPicPr>
          <a:picLocks noChangeAspect="1"/>
        </xdr:cNvPicPr>
      </xdr:nvPicPr>
      <xdr:blipFill rotWithShape="1">
        <a:blip xmlns:r="http://schemas.openxmlformats.org/officeDocument/2006/relationships" r:embed="rId3"/>
        <a:srcRect b="21882"/>
        <a:stretch/>
      </xdr:blipFill>
      <xdr:spPr>
        <a:xfrm>
          <a:off x="6018439" y="741571596"/>
          <a:ext cx="2025822" cy="507547"/>
        </a:xfrm>
        <a:prstGeom prst="rect">
          <a:avLst/>
        </a:prstGeom>
      </xdr:spPr>
    </xdr:pic>
    <xdr:clientData/>
  </xdr:twoCellAnchor>
  <xdr:oneCellAnchor>
    <xdr:from>
      <xdr:col>2</xdr:col>
      <xdr:colOff>438151</xdr:colOff>
      <xdr:row>3913</xdr:row>
      <xdr:rowOff>184518</xdr:rowOff>
    </xdr:from>
    <xdr:ext cx="1009650" cy="903371"/>
    <xdr:pic>
      <xdr:nvPicPr>
        <xdr:cNvPr id="163" name="Imagen 162">
          <a:extLst>
            <a:ext uri="{FF2B5EF4-FFF2-40B4-BE49-F238E27FC236}">
              <a16:creationId xmlns:a16="http://schemas.microsoft.com/office/drawing/2014/main" id="{890ED632-7288-43BE-9A5D-AF77DC86E3D0}"/>
            </a:ext>
          </a:extLst>
        </xdr:cNvPr>
        <xdr:cNvPicPr>
          <a:picLocks noChangeAspect="1"/>
        </xdr:cNvPicPr>
      </xdr:nvPicPr>
      <xdr:blipFill>
        <a:blip xmlns:r="http://schemas.openxmlformats.org/officeDocument/2006/relationships" r:embed="rId4"/>
        <a:stretch>
          <a:fillRect/>
        </a:stretch>
      </xdr:blipFill>
      <xdr:spPr>
        <a:xfrm>
          <a:off x="1624694" y="741523432"/>
          <a:ext cx="1009650" cy="903371"/>
        </a:xfrm>
        <a:prstGeom prst="rect">
          <a:avLst/>
        </a:prstGeom>
      </xdr:spPr>
    </xdr:pic>
    <xdr:clientData/>
  </xdr:oneCellAnchor>
  <xdr:twoCellAnchor>
    <xdr:from>
      <xdr:col>4</xdr:col>
      <xdr:colOff>695325</xdr:colOff>
      <xdr:row>3964</xdr:row>
      <xdr:rowOff>47625</xdr:rowOff>
    </xdr:from>
    <xdr:to>
      <xdr:col>6</xdr:col>
      <xdr:colOff>783490</xdr:colOff>
      <xdr:row>3967</xdr:row>
      <xdr:rowOff>0</xdr:rowOff>
    </xdr:to>
    <xdr:pic>
      <xdr:nvPicPr>
        <xdr:cNvPr id="164" name="Imagen 163">
          <a:extLst>
            <a:ext uri="{FF2B5EF4-FFF2-40B4-BE49-F238E27FC236}">
              <a16:creationId xmlns:a16="http://schemas.microsoft.com/office/drawing/2014/main" id="{ECF42681-232E-4CDB-87C3-E4DC20413CDD}"/>
            </a:ext>
          </a:extLst>
        </xdr:cNvPr>
        <xdr:cNvPicPr>
          <a:picLocks noChangeAspect="1"/>
        </xdr:cNvPicPr>
      </xdr:nvPicPr>
      <xdr:blipFill rotWithShape="1">
        <a:blip xmlns:r="http://schemas.openxmlformats.org/officeDocument/2006/relationships" r:embed="rId3"/>
        <a:srcRect b="21882"/>
        <a:stretch/>
      </xdr:blipFill>
      <xdr:spPr>
        <a:xfrm>
          <a:off x="6018439" y="751063939"/>
          <a:ext cx="2025822" cy="507547"/>
        </a:xfrm>
        <a:prstGeom prst="rect">
          <a:avLst/>
        </a:prstGeom>
      </xdr:spPr>
    </xdr:pic>
    <xdr:clientData/>
  </xdr:twoCellAnchor>
  <xdr:oneCellAnchor>
    <xdr:from>
      <xdr:col>2</xdr:col>
      <xdr:colOff>438151</xdr:colOff>
      <xdr:row>3963</xdr:row>
      <xdr:rowOff>184518</xdr:rowOff>
    </xdr:from>
    <xdr:ext cx="1009650" cy="903371"/>
    <xdr:pic>
      <xdr:nvPicPr>
        <xdr:cNvPr id="165" name="Imagen 164">
          <a:extLst>
            <a:ext uri="{FF2B5EF4-FFF2-40B4-BE49-F238E27FC236}">
              <a16:creationId xmlns:a16="http://schemas.microsoft.com/office/drawing/2014/main" id="{1326AE5D-EFB8-4C78-B062-AE3DE2AAB14B}"/>
            </a:ext>
          </a:extLst>
        </xdr:cNvPr>
        <xdr:cNvPicPr>
          <a:picLocks noChangeAspect="1"/>
        </xdr:cNvPicPr>
      </xdr:nvPicPr>
      <xdr:blipFill>
        <a:blip xmlns:r="http://schemas.openxmlformats.org/officeDocument/2006/relationships" r:embed="rId4"/>
        <a:stretch>
          <a:fillRect/>
        </a:stretch>
      </xdr:blipFill>
      <xdr:spPr>
        <a:xfrm>
          <a:off x="1624694" y="751015775"/>
          <a:ext cx="1009650" cy="903371"/>
        </a:xfrm>
        <a:prstGeom prst="rect">
          <a:avLst/>
        </a:prstGeom>
      </xdr:spPr>
    </xdr:pic>
    <xdr:clientData/>
  </xdr:oneCellAnchor>
  <xdr:twoCellAnchor>
    <xdr:from>
      <xdr:col>4</xdr:col>
      <xdr:colOff>695325</xdr:colOff>
      <xdr:row>4014</xdr:row>
      <xdr:rowOff>47625</xdr:rowOff>
    </xdr:from>
    <xdr:to>
      <xdr:col>6</xdr:col>
      <xdr:colOff>783490</xdr:colOff>
      <xdr:row>4017</xdr:row>
      <xdr:rowOff>0</xdr:rowOff>
    </xdr:to>
    <xdr:pic>
      <xdr:nvPicPr>
        <xdr:cNvPr id="166" name="Imagen 165">
          <a:extLst>
            <a:ext uri="{FF2B5EF4-FFF2-40B4-BE49-F238E27FC236}">
              <a16:creationId xmlns:a16="http://schemas.microsoft.com/office/drawing/2014/main" id="{2EAE6D8F-299E-407E-88E9-A86247753E3D}"/>
            </a:ext>
          </a:extLst>
        </xdr:cNvPr>
        <xdr:cNvPicPr>
          <a:picLocks noChangeAspect="1"/>
        </xdr:cNvPicPr>
      </xdr:nvPicPr>
      <xdr:blipFill rotWithShape="1">
        <a:blip xmlns:r="http://schemas.openxmlformats.org/officeDocument/2006/relationships" r:embed="rId3"/>
        <a:srcRect b="21882"/>
        <a:stretch/>
      </xdr:blipFill>
      <xdr:spPr>
        <a:xfrm>
          <a:off x="6018439" y="760556282"/>
          <a:ext cx="2025822" cy="507547"/>
        </a:xfrm>
        <a:prstGeom prst="rect">
          <a:avLst/>
        </a:prstGeom>
      </xdr:spPr>
    </xdr:pic>
    <xdr:clientData/>
  </xdr:twoCellAnchor>
  <xdr:oneCellAnchor>
    <xdr:from>
      <xdr:col>2</xdr:col>
      <xdr:colOff>438151</xdr:colOff>
      <xdr:row>4013</xdr:row>
      <xdr:rowOff>184518</xdr:rowOff>
    </xdr:from>
    <xdr:ext cx="1009650" cy="903371"/>
    <xdr:pic>
      <xdr:nvPicPr>
        <xdr:cNvPr id="167" name="Imagen 166">
          <a:extLst>
            <a:ext uri="{FF2B5EF4-FFF2-40B4-BE49-F238E27FC236}">
              <a16:creationId xmlns:a16="http://schemas.microsoft.com/office/drawing/2014/main" id="{1AA6B49C-D0C1-4B82-A69E-B31E02DBB2D2}"/>
            </a:ext>
          </a:extLst>
        </xdr:cNvPr>
        <xdr:cNvPicPr>
          <a:picLocks noChangeAspect="1"/>
        </xdr:cNvPicPr>
      </xdr:nvPicPr>
      <xdr:blipFill>
        <a:blip xmlns:r="http://schemas.openxmlformats.org/officeDocument/2006/relationships" r:embed="rId4"/>
        <a:stretch>
          <a:fillRect/>
        </a:stretch>
      </xdr:blipFill>
      <xdr:spPr>
        <a:xfrm>
          <a:off x="1624694" y="760508118"/>
          <a:ext cx="1009650" cy="903371"/>
        </a:xfrm>
        <a:prstGeom prst="rect">
          <a:avLst/>
        </a:prstGeom>
      </xdr:spPr>
    </xdr:pic>
    <xdr:clientData/>
  </xdr:oneCellAnchor>
  <xdr:twoCellAnchor>
    <xdr:from>
      <xdr:col>4</xdr:col>
      <xdr:colOff>695325</xdr:colOff>
      <xdr:row>4064</xdr:row>
      <xdr:rowOff>47625</xdr:rowOff>
    </xdr:from>
    <xdr:to>
      <xdr:col>6</xdr:col>
      <xdr:colOff>783490</xdr:colOff>
      <xdr:row>4067</xdr:row>
      <xdr:rowOff>0</xdr:rowOff>
    </xdr:to>
    <xdr:pic>
      <xdr:nvPicPr>
        <xdr:cNvPr id="92" name="Imagen 91">
          <a:extLst>
            <a:ext uri="{FF2B5EF4-FFF2-40B4-BE49-F238E27FC236}">
              <a16:creationId xmlns:a16="http://schemas.microsoft.com/office/drawing/2014/main" id="{87AC74BC-858A-4CD9-B362-B5057163B186}"/>
            </a:ext>
          </a:extLst>
        </xdr:cNvPr>
        <xdr:cNvPicPr>
          <a:picLocks noChangeAspect="1"/>
        </xdr:cNvPicPr>
      </xdr:nvPicPr>
      <xdr:blipFill rotWithShape="1">
        <a:blip xmlns:r="http://schemas.openxmlformats.org/officeDocument/2006/relationships" r:embed="rId3"/>
        <a:srcRect b="21882"/>
        <a:stretch/>
      </xdr:blipFill>
      <xdr:spPr>
        <a:xfrm>
          <a:off x="6019800" y="754970550"/>
          <a:ext cx="2021740" cy="495300"/>
        </a:xfrm>
        <a:prstGeom prst="rect">
          <a:avLst/>
        </a:prstGeom>
      </xdr:spPr>
    </xdr:pic>
    <xdr:clientData/>
  </xdr:twoCellAnchor>
  <xdr:oneCellAnchor>
    <xdr:from>
      <xdr:col>2</xdr:col>
      <xdr:colOff>438151</xdr:colOff>
      <xdr:row>4063</xdr:row>
      <xdr:rowOff>184518</xdr:rowOff>
    </xdr:from>
    <xdr:ext cx="1009650" cy="903371"/>
    <xdr:pic>
      <xdr:nvPicPr>
        <xdr:cNvPr id="93" name="Imagen 92">
          <a:extLst>
            <a:ext uri="{FF2B5EF4-FFF2-40B4-BE49-F238E27FC236}">
              <a16:creationId xmlns:a16="http://schemas.microsoft.com/office/drawing/2014/main" id="{45487F92-3CA6-4BAE-94D4-B1B5221205F7}"/>
            </a:ext>
          </a:extLst>
        </xdr:cNvPr>
        <xdr:cNvPicPr>
          <a:picLocks noChangeAspect="1"/>
        </xdr:cNvPicPr>
      </xdr:nvPicPr>
      <xdr:blipFill>
        <a:blip xmlns:r="http://schemas.openxmlformats.org/officeDocument/2006/relationships" r:embed="rId4"/>
        <a:stretch>
          <a:fillRect/>
        </a:stretch>
      </xdr:blipFill>
      <xdr:spPr>
        <a:xfrm>
          <a:off x="1628776" y="754926468"/>
          <a:ext cx="1009650" cy="903371"/>
        </a:xfrm>
        <a:prstGeom prst="rect">
          <a:avLst/>
        </a:prstGeom>
      </xdr:spPr>
    </xdr:pic>
    <xdr:clientData/>
  </xdr:oneCellAnchor>
  <xdr:twoCellAnchor>
    <xdr:from>
      <xdr:col>4</xdr:col>
      <xdr:colOff>695325</xdr:colOff>
      <xdr:row>4114</xdr:row>
      <xdr:rowOff>47625</xdr:rowOff>
    </xdr:from>
    <xdr:to>
      <xdr:col>6</xdr:col>
      <xdr:colOff>783490</xdr:colOff>
      <xdr:row>4117</xdr:row>
      <xdr:rowOff>0</xdr:rowOff>
    </xdr:to>
    <xdr:pic>
      <xdr:nvPicPr>
        <xdr:cNvPr id="128" name="Imagen 127">
          <a:extLst>
            <a:ext uri="{FF2B5EF4-FFF2-40B4-BE49-F238E27FC236}">
              <a16:creationId xmlns:a16="http://schemas.microsoft.com/office/drawing/2014/main" id="{7A23F87B-0F78-4DC6-AB1E-B64823A898AA}"/>
            </a:ext>
          </a:extLst>
        </xdr:cNvPr>
        <xdr:cNvPicPr>
          <a:picLocks noChangeAspect="1"/>
        </xdr:cNvPicPr>
      </xdr:nvPicPr>
      <xdr:blipFill rotWithShape="1">
        <a:blip xmlns:r="http://schemas.openxmlformats.org/officeDocument/2006/relationships" r:embed="rId3"/>
        <a:srcRect b="21882"/>
        <a:stretch/>
      </xdr:blipFill>
      <xdr:spPr>
        <a:xfrm>
          <a:off x="6019800" y="764276475"/>
          <a:ext cx="2021740" cy="495300"/>
        </a:xfrm>
        <a:prstGeom prst="rect">
          <a:avLst/>
        </a:prstGeom>
      </xdr:spPr>
    </xdr:pic>
    <xdr:clientData/>
  </xdr:twoCellAnchor>
  <xdr:oneCellAnchor>
    <xdr:from>
      <xdr:col>2</xdr:col>
      <xdr:colOff>438151</xdr:colOff>
      <xdr:row>4113</xdr:row>
      <xdr:rowOff>184518</xdr:rowOff>
    </xdr:from>
    <xdr:ext cx="1009650" cy="903371"/>
    <xdr:pic>
      <xdr:nvPicPr>
        <xdr:cNvPr id="129" name="Imagen 128">
          <a:extLst>
            <a:ext uri="{FF2B5EF4-FFF2-40B4-BE49-F238E27FC236}">
              <a16:creationId xmlns:a16="http://schemas.microsoft.com/office/drawing/2014/main" id="{FF8FB3C1-680B-49A6-B3CD-3C3AF4F6EF0D}"/>
            </a:ext>
          </a:extLst>
        </xdr:cNvPr>
        <xdr:cNvPicPr>
          <a:picLocks noChangeAspect="1"/>
        </xdr:cNvPicPr>
      </xdr:nvPicPr>
      <xdr:blipFill>
        <a:blip xmlns:r="http://schemas.openxmlformats.org/officeDocument/2006/relationships" r:embed="rId4"/>
        <a:stretch>
          <a:fillRect/>
        </a:stretch>
      </xdr:blipFill>
      <xdr:spPr>
        <a:xfrm>
          <a:off x="1628776" y="764232393"/>
          <a:ext cx="1009650" cy="903371"/>
        </a:xfrm>
        <a:prstGeom prst="rect">
          <a:avLst/>
        </a:prstGeom>
      </xdr:spPr>
    </xdr:pic>
    <xdr:clientData/>
  </xdr:oneCellAnchor>
  <xdr:twoCellAnchor>
    <xdr:from>
      <xdr:col>4</xdr:col>
      <xdr:colOff>695325</xdr:colOff>
      <xdr:row>4164</xdr:row>
      <xdr:rowOff>47625</xdr:rowOff>
    </xdr:from>
    <xdr:to>
      <xdr:col>6</xdr:col>
      <xdr:colOff>783490</xdr:colOff>
      <xdr:row>4167</xdr:row>
      <xdr:rowOff>0</xdr:rowOff>
    </xdr:to>
    <xdr:pic>
      <xdr:nvPicPr>
        <xdr:cNvPr id="168" name="Imagen 167">
          <a:extLst>
            <a:ext uri="{FF2B5EF4-FFF2-40B4-BE49-F238E27FC236}">
              <a16:creationId xmlns:a16="http://schemas.microsoft.com/office/drawing/2014/main" id="{827A9E40-305F-4FD1-8B46-20319C40C6E7}"/>
            </a:ext>
          </a:extLst>
        </xdr:cNvPr>
        <xdr:cNvPicPr>
          <a:picLocks noChangeAspect="1"/>
        </xdr:cNvPicPr>
      </xdr:nvPicPr>
      <xdr:blipFill rotWithShape="1">
        <a:blip xmlns:r="http://schemas.openxmlformats.org/officeDocument/2006/relationships" r:embed="rId3"/>
        <a:srcRect b="21882"/>
        <a:stretch/>
      </xdr:blipFill>
      <xdr:spPr>
        <a:xfrm>
          <a:off x="6019800" y="773582400"/>
          <a:ext cx="2021740" cy="495300"/>
        </a:xfrm>
        <a:prstGeom prst="rect">
          <a:avLst/>
        </a:prstGeom>
      </xdr:spPr>
    </xdr:pic>
    <xdr:clientData/>
  </xdr:twoCellAnchor>
  <xdr:oneCellAnchor>
    <xdr:from>
      <xdr:col>2</xdr:col>
      <xdr:colOff>438151</xdr:colOff>
      <xdr:row>4163</xdr:row>
      <xdr:rowOff>184518</xdr:rowOff>
    </xdr:from>
    <xdr:ext cx="1009650" cy="903371"/>
    <xdr:pic>
      <xdr:nvPicPr>
        <xdr:cNvPr id="169" name="Imagen 168">
          <a:extLst>
            <a:ext uri="{FF2B5EF4-FFF2-40B4-BE49-F238E27FC236}">
              <a16:creationId xmlns:a16="http://schemas.microsoft.com/office/drawing/2014/main" id="{D652E7C3-A070-45E5-8CA3-9DED59908DD0}"/>
            </a:ext>
          </a:extLst>
        </xdr:cNvPr>
        <xdr:cNvPicPr>
          <a:picLocks noChangeAspect="1"/>
        </xdr:cNvPicPr>
      </xdr:nvPicPr>
      <xdr:blipFill>
        <a:blip xmlns:r="http://schemas.openxmlformats.org/officeDocument/2006/relationships" r:embed="rId4"/>
        <a:stretch>
          <a:fillRect/>
        </a:stretch>
      </xdr:blipFill>
      <xdr:spPr>
        <a:xfrm>
          <a:off x="1628776" y="773538318"/>
          <a:ext cx="1009650" cy="903371"/>
        </a:xfrm>
        <a:prstGeom prst="rect">
          <a:avLst/>
        </a:prstGeom>
      </xdr:spPr>
    </xdr:pic>
    <xdr:clientData/>
  </xdr:oneCellAnchor>
  <xdr:twoCellAnchor>
    <xdr:from>
      <xdr:col>4</xdr:col>
      <xdr:colOff>695325</xdr:colOff>
      <xdr:row>4215</xdr:row>
      <xdr:rowOff>47625</xdr:rowOff>
    </xdr:from>
    <xdr:to>
      <xdr:col>6</xdr:col>
      <xdr:colOff>783490</xdr:colOff>
      <xdr:row>4218</xdr:row>
      <xdr:rowOff>0</xdr:rowOff>
    </xdr:to>
    <xdr:pic>
      <xdr:nvPicPr>
        <xdr:cNvPr id="170" name="Imagen 169">
          <a:extLst>
            <a:ext uri="{FF2B5EF4-FFF2-40B4-BE49-F238E27FC236}">
              <a16:creationId xmlns:a16="http://schemas.microsoft.com/office/drawing/2014/main" id="{488CF4A8-BAEA-443B-ADA6-DDB0E61EDB96}"/>
            </a:ext>
          </a:extLst>
        </xdr:cNvPr>
        <xdr:cNvPicPr>
          <a:picLocks noChangeAspect="1"/>
        </xdr:cNvPicPr>
      </xdr:nvPicPr>
      <xdr:blipFill rotWithShape="1">
        <a:blip xmlns:r="http://schemas.openxmlformats.org/officeDocument/2006/relationships" r:embed="rId3"/>
        <a:srcRect b="21882"/>
        <a:stretch/>
      </xdr:blipFill>
      <xdr:spPr>
        <a:xfrm>
          <a:off x="6019800" y="782888325"/>
          <a:ext cx="2021740" cy="495300"/>
        </a:xfrm>
        <a:prstGeom prst="rect">
          <a:avLst/>
        </a:prstGeom>
      </xdr:spPr>
    </xdr:pic>
    <xdr:clientData/>
  </xdr:twoCellAnchor>
  <xdr:oneCellAnchor>
    <xdr:from>
      <xdr:col>2</xdr:col>
      <xdr:colOff>438151</xdr:colOff>
      <xdr:row>4214</xdr:row>
      <xdr:rowOff>184518</xdr:rowOff>
    </xdr:from>
    <xdr:ext cx="1009650" cy="903371"/>
    <xdr:pic>
      <xdr:nvPicPr>
        <xdr:cNvPr id="171" name="Imagen 170">
          <a:extLst>
            <a:ext uri="{FF2B5EF4-FFF2-40B4-BE49-F238E27FC236}">
              <a16:creationId xmlns:a16="http://schemas.microsoft.com/office/drawing/2014/main" id="{BE60513D-ADC5-47C3-A924-154311F0B71E}"/>
            </a:ext>
          </a:extLst>
        </xdr:cNvPr>
        <xdr:cNvPicPr>
          <a:picLocks noChangeAspect="1"/>
        </xdr:cNvPicPr>
      </xdr:nvPicPr>
      <xdr:blipFill>
        <a:blip xmlns:r="http://schemas.openxmlformats.org/officeDocument/2006/relationships" r:embed="rId4"/>
        <a:stretch>
          <a:fillRect/>
        </a:stretch>
      </xdr:blipFill>
      <xdr:spPr>
        <a:xfrm>
          <a:off x="1628776" y="782844243"/>
          <a:ext cx="1009650" cy="903371"/>
        </a:xfrm>
        <a:prstGeom prst="rect">
          <a:avLst/>
        </a:prstGeom>
      </xdr:spPr>
    </xdr:pic>
    <xdr:clientData/>
  </xdr:oneCellAnchor>
  <xdr:twoCellAnchor>
    <xdr:from>
      <xdr:col>4</xdr:col>
      <xdr:colOff>695325</xdr:colOff>
      <xdr:row>4266</xdr:row>
      <xdr:rowOff>47625</xdr:rowOff>
    </xdr:from>
    <xdr:to>
      <xdr:col>6</xdr:col>
      <xdr:colOff>783490</xdr:colOff>
      <xdr:row>4269</xdr:row>
      <xdr:rowOff>0</xdr:rowOff>
    </xdr:to>
    <xdr:pic>
      <xdr:nvPicPr>
        <xdr:cNvPr id="172" name="Imagen 171">
          <a:extLst>
            <a:ext uri="{FF2B5EF4-FFF2-40B4-BE49-F238E27FC236}">
              <a16:creationId xmlns:a16="http://schemas.microsoft.com/office/drawing/2014/main" id="{B07FEF89-526E-4FFA-8BE9-D2DEFBBDE196}"/>
            </a:ext>
          </a:extLst>
        </xdr:cNvPr>
        <xdr:cNvPicPr>
          <a:picLocks noChangeAspect="1"/>
        </xdr:cNvPicPr>
      </xdr:nvPicPr>
      <xdr:blipFill rotWithShape="1">
        <a:blip xmlns:r="http://schemas.openxmlformats.org/officeDocument/2006/relationships" r:embed="rId3"/>
        <a:srcRect b="21882"/>
        <a:stretch/>
      </xdr:blipFill>
      <xdr:spPr>
        <a:xfrm>
          <a:off x="6019800" y="792480000"/>
          <a:ext cx="2021740" cy="495300"/>
        </a:xfrm>
        <a:prstGeom prst="rect">
          <a:avLst/>
        </a:prstGeom>
      </xdr:spPr>
    </xdr:pic>
    <xdr:clientData/>
  </xdr:twoCellAnchor>
  <xdr:oneCellAnchor>
    <xdr:from>
      <xdr:col>2</xdr:col>
      <xdr:colOff>438151</xdr:colOff>
      <xdr:row>4265</xdr:row>
      <xdr:rowOff>184518</xdr:rowOff>
    </xdr:from>
    <xdr:ext cx="1009650" cy="903371"/>
    <xdr:pic>
      <xdr:nvPicPr>
        <xdr:cNvPr id="173" name="Imagen 172">
          <a:extLst>
            <a:ext uri="{FF2B5EF4-FFF2-40B4-BE49-F238E27FC236}">
              <a16:creationId xmlns:a16="http://schemas.microsoft.com/office/drawing/2014/main" id="{41D0D244-E3CC-4CF5-8388-EDFA6EA2A546}"/>
            </a:ext>
          </a:extLst>
        </xdr:cNvPr>
        <xdr:cNvPicPr>
          <a:picLocks noChangeAspect="1"/>
        </xdr:cNvPicPr>
      </xdr:nvPicPr>
      <xdr:blipFill>
        <a:blip xmlns:r="http://schemas.openxmlformats.org/officeDocument/2006/relationships" r:embed="rId4"/>
        <a:stretch>
          <a:fillRect/>
        </a:stretch>
      </xdr:blipFill>
      <xdr:spPr>
        <a:xfrm>
          <a:off x="1628776" y="792435918"/>
          <a:ext cx="1009650" cy="903371"/>
        </a:xfrm>
        <a:prstGeom prst="rect">
          <a:avLst/>
        </a:prstGeom>
      </xdr:spPr>
    </xdr:pic>
    <xdr:clientData/>
  </xdr:oneCellAnchor>
  <xdr:twoCellAnchor>
    <xdr:from>
      <xdr:col>4</xdr:col>
      <xdr:colOff>695325</xdr:colOff>
      <xdr:row>4313</xdr:row>
      <xdr:rowOff>47625</xdr:rowOff>
    </xdr:from>
    <xdr:to>
      <xdr:col>6</xdr:col>
      <xdr:colOff>783490</xdr:colOff>
      <xdr:row>4316</xdr:row>
      <xdr:rowOff>0</xdr:rowOff>
    </xdr:to>
    <xdr:pic>
      <xdr:nvPicPr>
        <xdr:cNvPr id="174" name="Imagen 173">
          <a:extLst>
            <a:ext uri="{FF2B5EF4-FFF2-40B4-BE49-F238E27FC236}">
              <a16:creationId xmlns:a16="http://schemas.microsoft.com/office/drawing/2014/main" id="{AF66AD7B-4C01-40A2-B487-CD5A2658DC9B}"/>
            </a:ext>
          </a:extLst>
        </xdr:cNvPr>
        <xdr:cNvPicPr>
          <a:picLocks noChangeAspect="1"/>
        </xdr:cNvPicPr>
      </xdr:nvPicPr>
      <xdr:blipFill rotWithShape="1">
        <a:blip xmlns:r="http://schemas.openxmlformats.org/officeDocument/2006/relationships" r:embed="rId3"/>
        <a:srcRect b="21882"/>
        <a:stretch/>
      </xdr:blipFill>
      <xdr:spPr>
        <a:xfrm>
          <a:off x="6019800" y="802281225"/>
          <a:ext cx="2021740" cy="495300"/>
        </a:xfrm>
        <a:prstGeom prst="rect">
          <a:avLst/>
        </a:prstGeom>
      </xdr:spPr>
    </xdr:pic>
    <xdr:clientData/>
  </xdr:twoCellAnchor>
  <xdr:oneCellAnchor>
    <xdr:from>
      <xdr:col>2</xdr:col>
      <xdr:colOff>438151</xdr:colOff>
      <xdr:row>4312</xdr:row>
      <xdr:rowOff>184518</xdr:rowOff>
    </xdr:from>
    <xdr:ext cx="1009650" cy="903371"/>
    <xdr:pic>
      <xdr:nvPicPr>
        <xdr:cNvPr id="175" name="Imagen 174">
          <a:extLst>
            <a:ext uri="{FF2B5EF4-FFF2-40B4-BE49-F238E27FC236}">
              <a16:creationId xmlns:a16="http://schemas.microsoft.com/office/drawing/2014/main" id="{B8F829D3-3E05-4760-97EC-A754DFA94D4A}"/>
            </a:ext>
          </a:extLst>
        </xdr:cNvPr>
        <xdr:cNvPicPr>
          <a:picLocks noChangeAspect="1"/>
        </xdr:cNvPicPr>
      </xdr:nvPicPr>
      <xdr:blipFill>
        <a:blip xmlns:r="http://schemas.openxmlformats.org/officeDocument/2006/relationships" r:embed="rId4"/>
        <a:stretch>
          <a:fillRect/>
        </a:stretch>
      </xdr:blipFill>
      <xdr:spPr>
        <a:xfrm>
          <a:off x="1628776" y="802237143"/>
          <a:ext cx="1009650" cy="903371"/>
        </a:xfrm>
        <a:prstGeom prst="rect">
          <a:avLst/>
        </a:prstGeom>
      </xdr:spPr>
    </xdr:pic>
    <xdr:clientData/>
  </xdr:oneCellAnchor>
  <xdr:twoCellAnchor>
    <xdr:from>
      <xdr:col>4</xdr:col>
      <xdr:colOff>695325</xdr:colOff>
      <xdr:row>4364</xdr:row>
      <xdr:rowOff>47625</xdr:rowOff>
    </xdr:from>
    <xdr:to>
      <xdr:col>6</xdr:col>
      <xdr:colOff>783490</xdr:colOff>
      <xdr:row>4367</xdr:row>
      <xdr:rowOff>0</xdr:rowOff>
    </xdr:to>
    <xdr:pic>
      <xdr:nvPicPr>
        <xdr:cNvPr id="176" name="Imagen 175">
          <a:extLst>
            <a:ext uri="{FF2B5EF4-FFF2-40B4-BE49-F238E27FC236}">
              <a16:creationId xmlns:a16="http://schemas.microsoft.com/office/drawing/2014/main" id="{287A2FAB-B4F7-455D-950B-362A7F841E23}"/>
            </a:ext>
          </a:extLst>
        </xdr:cNvPr>
        <xdr:cNvPicPr>
          <a:picLocks noChangeAspect="1"/>
        </xdr:cNvPicPr>
      </xdr:nvPicPr>
      <xdr:blipFill rotWithShape="1">
        <a:blip xmlns:r="http://schemas.openxmlformats.org/officeDocument/2006/relationships" r:embed="rId3"/>
        <a:srcRect b="21882"/>
        <a:stretch/>
      </xdr:blipFill>
      <xdr:spPr>
        <a:xfrm>
          <a:off x="6019800" y="812082450"/>
          <a:ext cx="2021740" cy="495300"/>
        </a:xfrm>
        <a:prstGeom prst="rect">
          <a:avLst/>
        </a:prstGeom>
      </xdr:spPr>
    </xdr:pic>
    <xdr:clientData/>
  </xdr:twoCellAnchor>
  <xdr:oneCellAnchor>
    <xdr:from>
      <xdr:col>2</xdr:col>
      <xdr:colOff>438151</xdr:colOff>
      <xdr:row>4363</xdr:row>
      <xdr:rowOff>184518</xdr:rowOff>
    </xdr:from>
    <xdr:ext cx="1009650" cy="903371"/>
    <xdr:pic>
      <xdr:nvPicPr>
        <xdr:cNvPr id="177" name="Imagen 176">
          <a:extLst>
            <a:ext uri="{FF2B5EF4-FFF2-40B4-BE49-F238E27FC236}">
              <a16:creationId xmlns:a16="http://schemas.microsoft.com/office/drawing/2014/main" id="{5174D5A7-2122-4D2D-8220-EEFE3D49EE76}"/>
            </a:ext>
          </a:extLst>
        </xdr:cNvPr>
        <xdr:cNvPicPr>
          <a:picLocks noChangeAspect="1"/>
        </xdr:cNvPicPr>
      </xdr:nvPicPr>
      <xdr:blipFill>
        <a:blip xmlns:r="http://schemas.openxmlformats.org/officeDocument/2006/relationships" r:embed="rId4"/>
        <a:stretch>
          <a:fillRect/>
        </a:stretch>
      </xdr:blipFill>
      <xdr:spPr>
        <a:xfrm>
          <a:off x="1628776" y="812038368"/>
          <a:ext cx="1009650" cy="903371"/>
        </a:xfrm>
        <a:prstGeom prst="rect">
          <a:avLst/>
        </a:prstGeom>
      </xdr:spPr>
    </xdr:pic>
    <xdr:clientData/>
  </xdr:oneCellAnchor>
  <xdr:twoCellAnchor>
    <xdr:from>
      <xdr:col>4</xdr:col>
      <xdr:colOff>695325</xdr:colOff>
      <xdr:row>4415</xdr:row>
      <xdr:rowOff>47625</xdr:rowOff>
    </xdr:from>
    <xdr:to>
      <xdr:col>6</xdr:col>
      <xdr:colOff>783490</xdr:colOff>
      <xdr:row>4418</xdr:row>
      <xdr:rowOff>0</xdr:rowOff>
    </xdr:to>
    <xdr:pic>
      <xdr:nvPicPr>
        <xdr:cNvPr id="178" name="Imagen 177">
          <a:extLst>
            <a:ext uri="{FF2B5EF4-FFF2-40B4-BE49-F238E27FC236}">
              <a16:creationId xmlns:a16="http://schemas.microsoft.com/office/drawing/2014/main" id="{9868065B-B4A2-431E-AC53-6E7E659A07E5}"/>
            </a:ext>
          </a:extLst>
        </xdr:cNvPr>
        <xdr:cNvPicPr>
          <a:picLocks noChangeAspect="1"/>
        </xdr:cNvPicPr>
      </xdr:nvPicPr>
      <xdr:blipFill rotWithShape="1">
        <a:blip xmlns:r="http://schemas.openxmlformats.org/officeDocument/2006/relationships" r:embed="rId3"/>
        <a:srcRect b="21882"/>
        <a:stretch/>
      </xdr:blipFill>
      <xdr:spPr>
        <a:xfrm>
          <a:off x="6019800" y="821883675"/>
          <a:ext cx="2021740" cy="495300"/>
        </a:xfrm>
        <a:prstGeom prst="rect">
          <a:avLst/>
        </a:prstGeom>
      </xdr:spPr>
    </xdr:pic>
    <xdr:clientData/>
  </xdr:twoCellAnchor>
  <xdr:oneCellAnchor>
    <xdr:from>
      <xdr:col>2</xdr:col>
      <xdr:colOff>438151</xdr:colOff>
      <xdr:row>4414</xdr:row>
      <xdr:rowOff>184518</xdr:rowOff>
    </xdr:from>
    <xdr:ext cx="1009650" cy="903371"/>
    <xdr:pic>
      <xdr:nvPicPr>
        <xdr:cNvPr id="179" name="Imagen 178">
          <a:extLst>
            <a:ext uri="{FF2B5EF4-FFF2-40B4-BE49-F238E27FC236}">
              <a16:creationId xmlns:a16="http://schemas.microsoft.com/office/drawing/2014/main" id="{EAE3502F-0CC8-471D-9759-0404AD9E5BBF}"/>
            </a:ext>
          </a:extLst>
        </xdr:cNvPr>
        <xdr:cNvPicPr>
          <a:picLocks noChangeAspect="1"/>
        </xdr:cNvPicPr>
      </xdr:nvPicPr>
      <xdr:blipFill>
        <a:blip xmlns:r="http://schemas.openxmlformats.org/officeDocument/2006/relationships" r:embed="rId4"/>
        <a:stretch>
          <a:fillRect/>
        </a:stretch>
      </xdr:blipFill>
      <xdr:spPr>
        <a:xfrm>
          <a:off x="1628776" y="821839593"/>
          <a:ext cx="1009650" cy="903371"/>
        </a:xfrm>
        <a:prstGeom prst="rect">
          <a:avLst/>
        </a:prstGeom>
      </xdr:spPr>
    </xdr:pic>
    <xdr:clientData/>
  </xdr:oneCellAnchor>
  <xdr:twoCellAnchor>
    <xdr:from>
      <xdr:col>4</xdr:col>
      <xdr:colOff>695325</xdr:colOff>
      <xdr:row>4466</xdr:row>
      <xdr:rowOff>47625</xdr:rowOff>
    </xdr:from>
    <xdr:to>
      <xdr:col>6</xdr:col>
      <xdr:colOff>783490</xdr:colOff>
      <xdr:row>4469</xdr:row>
      <xdr:rowOff>0</xdr:rowOff>
    </xdr:to>
    <xdr:pic>
      <xdr:nvPicPr>
        <xdr:cNvPr id="180" name="Imagen 179">
          <a:extLst>
            <a:ext uri="{FF2B5EF4-FFF2-40B4-BE49-F238E27FC236}">
              <a16:creationId xmlns:a16="http://schemas.microsoft.com/office/drawing/2014/main" id="{E0807027-6E31-43AF-9910-7E3F73EC2302}"/>
            </a:ext>
          </a:extLst>
        </xdr:cNvPr>
        <xdr:cNvPicPr>
          <a:picLocks noChangeAspect="1"/>
        </xdr:cNvPicPr>
      </xdr:nvPicPr>
      <xdr:blipFill rotWithShape="1">
        <a:blip xmlns:r="http://schemas.openxmlformats.org/officeDocument/2006/relationships" r:embed="rId3"/>
        <a:srcRect b="21882"/>
        <a:stretch/>
      </xdr:blipFill>
      <xdr:spPr>
        <a:xfrm>
          <a:off x="6019800" y="831370575"/>
          <a:ext cx="2021740" cy="495300"/>
        </a:xfrm>
        <a:prstGeom prst="rect">
          <a:avLst/>
        </a:prstGeom>
      </xdr:spPr>
    </xdr:pic>
    <xdr:clientData/>
  </xdr:twoCellAnchor>
  <xdr:oneCellAnchor>
    <xdr:from>
      <xdr:col>2</xdr:col>
      <xdr:colOff>438151</xdr:colOff>
      <xdr:row>4465</xdr:row>
      <xdr:rowOff>184518</xdr:rowOff>
    </xdr:from>
    <xdr:ext cx="1009650" cy="903371"/>
    <xdr:pic>
      <xdr:nvPicPr>
        <xdr:cNvPr id="181" name="Imagen 180">
          <a:extLst>
            <a:ext uri="{FF2B5EF4-FFF2-40B4-BE49-F238E27FC236}">
              <a16:creationId xmlns:a16="http://schemas.microsoft.com/office/drawing/2014/main" id="{51D2781C-99E6-43E7-9152-46406DEF0808}"/>
            </a:ext>
          </a:extLst>
        </xdr:cNvPr>
        <xdr:cNvPicPr>
          <a:picLocks noChangeAspect="1"/>
        </xdr:cNvPicPr>
      </xdr:nvPicPr>
      <xdr:blipFill>
        <a:blip xmlns:r="http://schemas.openxmlformats.org/officeDocument/2006/relationships" r:embed="rId4"/>
        <a:stretch>
          <a:fillRect/>
        </a:stretch>
      </xdr:blipFill>
      <xdr:spPr>
        <a:xfrm>
          <a:off x="1628776" y="831326493"/>
          <a:ext cx="1009650" cy="903371"/>
        </a:xfrm>
        <a:prstGeom prst="rect">
          <a:avLst/>
        </a:prstGeom>
      </xdr:spPr>
    </xdr:pic>
    <xdr:clientData/>
  </xdr:oneCellAnchor>
  <xdr:twoCellAnchor>
    <xdr:from>
      <xdr:col>4</xdr:col>
      <xdr:colOff>695325</xdr:colOff>
      <xdr:row>4517</xdr:row>
      <xdr:rowOff>47625</xdr:rowOff>
    </xdr:from>
    <xdr:to>
      <xdr:col>6</xdr:col>
      <xdr:colOff>783490</xdr:colOff>
      <xdr:row>4520</xdr:row>
      <xdr:rowOff>0</xdr:rowOff>
    </xdr:to>
    <xdr:pic>
      <xdr:nvPicPr>
        <xdr:cNvPr id="182" name="Imagen 181">
          <a:extLst>
            <a:ext uri="{FF2B5EF4-FFF2-40B4-BE49-F238E27FC236}">
              <a16:creationId xmlns:a16="http://schemas.microsoft.com/office/drawing/2014/main" id="{59A5A210-9192-4F47-9B1A-D77A7640D078}"/>
            </a:ext>
          </a:extLst>
        </xdr:cNvPr>
        <xdr:cNvPicPr>
          <a:picLocks noChangeAspect="1"/>
        </xdr:cNvPicPr>
      </xdr:nvPicPr>
      <xdr:blipFill rotWithShape="1">
        <a:blip xmlns:r="http://schemas.openxmlformats.org/officeDocument/2006/relationships" r:embed="rId3"/>
        <a:srcRect b="21882"/>
        <a:stretch/>
      </xdr:blipFill>
      <xdr:spPr>
        <a:xfrm>
          <a:off x="6019800" y="840857475"/>
          <a:ext cx="2021740" cy="495300"/>
        </a:xfrm>
        <a:prstGeom prst="rect">
          <a:avLst/>
        </a:prstGeom>
      </xdr:spPr>
    </xdr:pic>
    <xdr:clientData/>
  </xdr:twoCellAnchor>
  <xdr:oneCellAnchor>
    <xdr:from>
      <xdr:col>2</xdr:col>
      <xdr:colOff>438151</xdr:colOff>
      <xdr:row>4516</xdr:row>
      <xdr:rowOff>184518</xdr:rowOff>
    </xdr:from>
    <xdr:ext cx="1009650" cy="903371"/>
    <xdr:pic>
      <xdr:nvPicPr>
        <xdr:cNvPr id="183" name="Imagen 182">
          <a:extLst>
            <a:ext uri="{FF2B5EF4-FFF2-40B4-BE49-F238E27FC236}">
              <a16:creationId xmlns:a16="http://schemas.microsoft.com/office/drawing/2014/main" id="{9C729A36-3012-4FCD-B4DF-6886F85353FA}"/>
            </a:ext>
          </a:extLst>
        </xdr:cNvPr>
        <xdr:cNvPicPr>
          <a:picLocks noChangeAspect="1"/>
        </xdr:cNvPicPr>
      </xdr:nvPicPr>
      <xdr:blipFill>
        <a:blip xmlns:r="http://schemas.openxmlformats.org/officeDocument/2006/relationships" r:embed="rId4"/>
        <a:stretch>
          <a:fillRect/>
        </a:stretch>
      </xdr:blipFill>
      <xdr:spPr>
        <a:xfrm>
          <a:off x="1628776" y="840813393"/>
          <a:ext cx="1009650" cy="903371"/>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7</xdr:col>
      <xdr:colOff>161925</xdr:colOff>
      <xdr:row>0</xdr:row>
      <xdr:rowOff>19050</xdr:rowOff>
    </xdr:from>
    <xdr:to>
      <xdr:col>7</xdr:col>
      <xdr:colOff>991053</xdr:colOff>
      <xdr:row>1</xdr:row>
      <xdr:rowOff>467528</xdr:rowOff>
    </xdr:to>
    <xdr:pic>
      <xdr:nvPicPr>
        <xdr:cNvPr id="4" name="Imagen 3">
          <a:extLst>
            <a:ext uri="{FF2B5EF4-FFF2-40B4-BE49-F238E27FC236}">
              <a16:creationId xmlns:a16="http://schemas.microsoft.com/office/drawing/2014/main" id="{1E9741A8-6C99-4C78-812F-854E5796702C}"/>
            </a:ext>
          </a:extLst>
        </xdr:cNvPr>
        <xdr:cNvPicPr>
          <a:picLocks noChangeAspect="1"/>
        </xdr:cNvPicPr>
      </xdr:nvPicPr>
      <xdr:blipFill>
        <a:blip xmlns:r="http://schemas.openxmlformats.org/officeDocument/2006/relationships" r:embed="rId1"/>
        <a:stretch>
          <a:fillRect/>
        </a:stretch>
      </xdr:blipFill>
      <xdr:spPr>
        <a:xfrm>
          <a:off x="6913245" y="19050"/>
          <a:ext cx="829128" cy="461813"/>
        </a:xfrm>
        <a:prstGeom prst="rect">
          <a:avLst/>
        </a:prstGeom>
      </xdr:spPr>
    </xdr:pic>
    <xdr:clientData/>
  </xdr:twoCellAnchor>
  <xdr:twoCellAnchor editAs="oneCell">
    <xdr:from>
      <xdr:col>2</xdr:col>
      <xdr:colOff>447675</xdr:colOff>
      <xdr:row>0</xdr:row>
      <xdr:rowOff>76200</xdr:rowOff>
    </xdr:from>
    <xdr:to>
      <xdr:col>2</xdr:col>
      <xdr:colOff>1514953</xdr:colOff>
      <xdr:row>1</xdr:row>
      <xdr:rowOff>435124</xdr:rowOff>
    </xdr:to>
    <xdr:pic>
      <xdr:nvPicPr>
        <xdr:cNvPr id="5" name="Imagen 4">
          <a:extLst>
            <a:ext uri="{FF2B5EF4-FFF2-40B4-BE49-F238E27FC236}">
              <a16:creationId xmlns:a16="http://schemas.microsoft.com/office/drawing/2014/main" id="{43A81A3E-9AD7-4EE7-9FD3-D4FE0E44774B}"/>
            </a:ext>
          </a:extLst>
        </xdr:cNvPr>
        <xdr:cNvPicPr>
          <a:picLocks noChangeAspect="1"/>
        </xdr:cNvPicPr>
      </xdr:nvPicPr>
      <xdr:blipFill>
        <a:blip xmlns:r="http://schemas.openxmlformats.org/officeDocument/2006/relationships" r:embed="rId2"/>
        <a:stretch>
          <a:fillRect/>
        </a:stretch>
      </xdr:blipFill>
      <xdr:spPr>
        <a:xfrm>
          <a:off x="1240155" y="76200"/>
          <a:ext cx="1067278" cy="372259"/>
        </a:xfrm>
        <a:prstGeom prst="rect">
          <a:avLst/>
        </a:prstGeom>
      </xdr:spPr>
    </xdr:pic>
    <xdr:clientData/>
  </xdr:twoCellAnchor>
  <xdr:twoCellAnchor>
    <xdr:from>
      <xdr:col>4</xdr:col>
      <xdr:colOff>695325</xdr:colOff>
      <xdr:row>52</xdr:row>
      <xdr:rowOff>47625</xdr:rowOff>
    </xdr:from>
    <xdr:to>
      <xdr:col>6</xdr:col>
      <xdr:colOff>783490</xdr:colOff>
      <xdr:row>55</xdr:row>
      <xdr:rowOff>0</xdr:rowOff>
    </xdr:to>
    <xdr:pic>
      <xdr:nvPicPr>
        <xdr:cNvPr id="6" name="Imagen 5">
          <a:extLst>
            <a:ext uri="{FF2B5EF4-FFF2-40B4-BE49-F238E27FC236}">
              <a16:creationId xmlns:a16="http://schemas.microsoft.com/office/drawing/2014/main" id="{CAD6DF5F-375F-4A17-9FCC-DB8A02D7EEAA}"/>
            </a:ext>
          </a:extLst>
        </xdr:cNvPr>
        <xdr:cNvPicPr>
          <a:picLocks noChangeAspect="1"/>
        </xdr:cNvPicPr>
      </xdr:nvPicPr>
      <xdr:blipFill rotWithShape="1">
        <a:blip xmlns:r="http://schemas.openxmlformats.org/officeDocument/2006/relationships" r:embed="rId3"/>
        <a:srcRect b="21882"/>
        <a:stretch/>
      </xdr:blipFill>
      <xdr:spPr>
        <a:xfrm>
          <a:off x="4573905" y="7118985"/>
          <a:ext cx="1833145" cy="501015"/>
        </a:xfrm>
        <a:prstGeom prst="rect">
          <a:avLst/>
        </a:prstGeom>
      </xdr:spPr>
    </xdr:pic>
    <xdr:clientData/>
  </xdr:twoCellAnchor>
  <xdr:oneCellAnchor>
    <xdr:from>
      <xdr:col>2</xdr:col>
      <xdr:colOff>438151</xdr:colOff>
      <xdr:row>51</xdr:row>
      <xdr:rowOff>184518</xdr:rowOff>
    </xdr:from>
    <xdr:ext cx="1009650" cy="903371"/>
    <xdr:pic>
      <xdr:nvPicPr>
        <xdr:cNvPr id="7" name="Imagen 6">
          <a:extLst>
            <a:ext uri="{FF2B5EF4-FFF2-40B4-BE49-F238E27FC236}">
              <a16:creationId xmlns:a16="http://schemas.microsoft.com/office/drawing/2014/main" id="{9EA0C6CD-ADA3-400A-883A-719ED19106C5}"/>
            </a:ext>
          </a:extLst>
        </xdr:cNvPr>
        <xdr:cNvPicPr>
          <a:picLocks noChangeAspect="1"/>
        </xdr:cNvPicPr>
      </xdr:nvPicPr>
      <xdr:blipFill>
        <a:blip xmlns:r="http://schemas.openxmlformats.org/officeDocument/2006/relationships" r:embed="rId4"/>
        <a:stretch>
          <a:fillRect/>
        </a:stretch>
      </xdr:blipFill>
      <xdr:spPr>
        <a:xfrm>
          <a:off x="1230631" y="7072998"/>
          <a:ext cx="1009650" cy="903371"/>
        </a:xfrm>
        <a:prstGeom prst="rect">
          <a:avLst/>
        </a:prstGeom>
      </xdr:spPr>
    </xdr:pic>
    <xdr:clientData/>
  </xdr:oneCellAnchor>
  <xdr:twoCellAnchor>
    <xdr:from>
      <xdr:col>4</xdr:col>
      <xdr:colOff>695325</xdr:colOff>
      <xdr:row>102</xdr:row>
      <xdr:rowOff>47625</xdr:rowOff>
    </xdr:from>
    <xdr:to>
      <xdr:col>6</xdr:col>
      <xdr:colOff>783490</xdr:colOff>
      <xdr:row>105</xdr:row>
      <xdr:rowOff>0</xdr:rowOff>
    </xdr:to>
    <xdr:pic>
      <xdr:nvPicPr>
        <xdr:cNvPr id="8" name="Imagen 7">
          <a:extLst>
            <a:ext uri="{FF2B5EF4-FFF2-40B4-BE49-F238E27FC236}">
              <a16:creationId xmlns:a16="http://schemas.microsoft.com/office/drawing/2014/main" id="{C9ADBB9F-9EA6-4EA3-9E4B-CD6CFDD8DA4B}"/>
            </a:ext>
          </a:extLst>
        </xdr:cNvPr>
        <xdr:cNvPicPr>
          <a:picLocks noChangeAspect="1"/>
        </xdr:cNvPicPr>
      </xdr:nvPicPr>
      <xdr:blipFill rotWithShape="1">
        <a:blip xmlns:r="http://schemas.openxmlformats.org/officeDocument/2006/relationships" r:embed="rId3"/>
        <a:srcRect b="21882"/>
        <a:stretch/>
      </xdr:blipFill>
      <xdr:spPr>
        <a:xfrm>
          <a:off x="6012392" y="10901892"/>
          <a:ext cx="2027031" cy="511175"/>
        </a:xfrm>
        <a:prstGeom prst="rect">
          <a:avLst/>
        </a:prstGeom>
      </xdr:spPr>
    </xdr:pic>
    <xdr:clientData/>
  </xdr:twoCellAnchor>
  <xdr:oneCellAnchor>
    <xdr:from>
      <xdr:col>2</xdr:col>
      <xdr:colOff>438151</xdr:colOff>
      <xdr:row>101</xdr:row>
      <xdr:rowOff>184518</xdr:rowOff>
    </xdr:from>
    <xdr:ext cx="1009650" cy="903371"/>
    <xdr:pic>
      <xdr:nvPicPr>
        <xdr:cNvPr id="9" name="Imagen 8">
          <a:extLst>
            <a:ext uri="{FF2B5EF4-FFF2-40B4-BE49-F238E27FC236}">
              <a16:creationId xmlns:a16="http://schemas.microsoft.com/office/drawing/2014/main" id="{111A936F-D556-4AA9-9269-BDBC24284614}"/>
            </a:ext>
          </a:extLst>
        </xdr:cNvPr>
        <xdr:cNvPicPr>
          <a:picLocks noChangeAspect="1"/>
        </xdr:cNvPicPr>
      </xdr:nvPicPr>
      <xdr:blipFill>
        <a:blip xmlns:r="http://schemas.openxmlformats.org/officeDocument/2006/relationships" r:embed="rId4"/>
        <a:stretch>
          <a:fillRect/>
        </a:stretch>
      </xdr:blipFill>
      <xdr:spPr>
        <a:xfrm>
          <a:off x="1623484" y="10852518"/>
          <a:ext cx="1009650" cy="903371"/>
        </a:xfrm>
        <a:prstGeom prst="rect">
          <a:avLst/>
        </a:prstGeom>
      </xdr:spPr>
    </xdr:pic>
    <xdr:clientData/>
  </xdr:oneCellAnchor>
  <xdr:twoCellAnchor>
    <xdr:from>
      <xdr:col>4</xdr:col>
      <xdr:colOff>695325</xdr:colOff>
      <xdr:row>152</xdr:row>
      <xdr:rowOff>47625</xdr:rowOff>
    </xdr:from>
    <xdr:to>
      <xdr:col>6</xdr:col>
      <xdr:colOff>783490</xdr:colOff>
      <xdr:row>155</xdr:row>
      <xdr:rowOff>0</xdr:rowOff>
    </xdr:to>
    <xdr:pic>
      <xdr:nvPicPr>
        <xdr:cNvPr id="10" name="Imagen 9">
          <a:extLst>
            <a:ext uri="{FF2B5EF4-FFF2-40B4-BE49-F238E27FC236}">
              <a16:creationId xmlns:a16="http://schemas.microsoft.com/office/drawing/2014/main" id="{88AA1DDB-99D2-4EBD-9307-062C7AE06360}"/>
            </a:ext>
          </a:extLst>
        </xdr:cNvPr>
        <xdr:cNvPicPr>
          <a:picLocks noChangeAspect="1"/>
        </xdr:cNvPicPr>
      </xdr:nvPicPr>
      <xdr:blipFill rotWithShape="1">
        <a:blip xmlns:r="http://schemas.openxmlformats.org/officeDocument/2006/relationships" r:embed="rId3"/>
        <a:srcRect b="21882"/>
        <a:stretch/>
      </xdr:blipFill>
      <xdr:spPr>
        <a:xfrm>
          <a:off x="6010275" y="20002500"/>
          <a:ext cx="2021740" cy="495300"/>
        </a:xfrm>
        <a:prstGeom prst="rect">
          <a:avLst/>
        </a:prstGeom>
      </xdr:spPr>
    </xdr:pic>
    <xdr:clientData/>
  </xdr:twoCellAnchor>
  <xdr:oneCellAnchor>
    <xdr:from>
      <xdr:col>2</xdr:col>
      <xdr:colOff>438151</xdr:colOff>
      <xdr:row>151</xdr:row>
      <xdr:rowOff>184518</xdr:rowOff>
    </xdr:from>
    <xdr:ext cx="1009650" cy="903371"/>
    <xdr:pic>
      <xdr:nvPicPr>
        <xdr:cNvPr id="11" name="Imagen 10">
          <a:extLst>
            <a:ext uri="{FF2B5EF4-FFF2-40B4-BE49-F238E27FC236}">
              <a16:creationId xmlns:a16="http://schemas.microsoft.com/office/drawing/2014/main" id="{99C5E71C-5F89-441D-A34C-FCF9FE9DCE53}"/>
            </a:ext>
          </a:extLst>
        </xdr:cNvPr>
        <xdr:cNvPicPr>
          <a:picLocks noChangeAspect="1"/>
        </xdr:cNvPicPr>
      </xdr:nvPicPr>
      <xdr:blipFill>
        <a:blip xmlns:r="http://schemas.openxmlformats.org/officeDocument/2006/relationships" r:embed="rId4"/>
        <a:stretch>
          <a:fillRect/>
        </a:stretch>
      </xdr:blipFill>
      <xdr:spPr>
        <a:xfrm>
          <a:off x="1619251" y="19958418"/>
          <a:ext cx="1009650" cy="903371"/>
        </a:xfrm>
        <a:prstGeom prst="rect">
          <a:avLst/>
        </a:prstGeom>
      </xdr:spPr>
    </xdr:pic>
    <xdr:clientData/>
  </xdr:oneCellAnchor>
  <xdr:twoCellAnchor>
    <xdr:from>
      <xdr:col>4</xdr:col>
      <xdr:colOff>695325</xdr:colOff>
      <xdr:row>202</xdr:row>
      <xdr:rowOff>47625</xdr:rowOff>
    </xdr:from>
    <xdr:to>
      <xdr:col>6</xdr:col>
      <xdr:colOff>783490</xdr:colOff>
      <xdr:row>205</xdr:row>
      <xdr:rowOff>0</xdr:rowOff>
    </xdr:to>
    <xdr:pic>
      <xdr:nvPicPr>
        <xdr:cNvPr id="12" name="Imagen 11">
          <a:extLst>
            <a:ext uri="{FF2B5EF4-FFF2-40B4-BE49-F238E27FC236}">
              <a16:creationId xmlns:a16="http://schemas.microsoft.com/office/drawing/2014/main" id="{AD3736C9-E0AA-4496-BCD4-AB1FB07E8863}"/>
            </a:ext>
          </a:extLst>
        </xdr:cNvPr>
        <xdr:cNvPicPr>
          <a:picLocks noChangeAspect="1"/>
        </xdr:cNvPicPr>
      </xdr:nvPicPr>
      <xdr:blipFill rotWithShape="1">
        <a:blip xmlns:r="http://schemas.openxmlformats.org/officeDocument/2006/relationships" r:embed="rId3"/>
        <a:srcRect b="21882"/>
        <a:stretch/>
      </xdr:blipFill>
      <xdr:spPr>
        <a:xfrm>
          <a:off x="6010275" y="29308425"/>
          <a:ext cx="2021740" cy="495300"/>
        </a:xfrm>
        <a:prstGeom prst="rect">
          <a:avLst/>
        </a:prstGeom>
      </xdr:spPr>
    </xdr:pic>
    <xdr:clientData/>
  </xdr:twoCellAnchor>
  <xdr:oneCellAnchor>
    <xdr:from>
      <xdr:col>2</xdr:col>
      <xdr:colOff>438151</xdr:colOff>
      <xdr:row>201</xdr:row>
      <xdr:rowOff>184518</xdr:rowOff>
    </xdr:from>
    <xdr:ext cx="1009650" cy="903371"/>
    <xdr:pic>
      <xdr:nvPicPr>
        <xdr:cNvPr id="13" name="Imagen 12">
          <a:extLst>
            <a:ext uri="{FF2B5EF4-FFF2-40B4-BE49-F238E27FC236}">
              <a16:creationId xmlns:a16="http://schemas.microsoft.com/office/drawing/2014/main" id="{288E311D-F29F-4087-8562-BEF864C5845C}"/>
            </a:ext>
          </a:extLst>
        </xdr:cNvPr>
        <xdr:cNvPicPr>
          <a:picLocks noChangeAspect="1"/>
        </xdr:cNvPicPr>
      </xdr:nvPicPr>
      <xdr:blipFill>
        <a:blip xmlns:r="http://schemas.openxmlformats.org/officeDocument/2006/relationships" r:embed="rId4"/>
        <a:stretch>
          <a:fillRect/>
        </a:stretch>
      </xdr:blipFill>
      <xdr:spPr>
        <a:xfrm>
          <a:off x="1619251" y="29264343"/>
          <a:ext cx="1009650" cy="903371"/>
        </a:xfrm>
        <a:prstGeom prst="rect">
          <a:avLst/>
        </a:prstGeom>
      </xdr:spPr>
    </xdr:pic>
    <xdr:clientData/>
  </xdr:oneCellAnchor>
  <xdr:twoCellAnchor>
    <xdr:from>
      <xdr:col>4</xdr:col>
      <xdr:colOff>695325</xdr:colOff>
      <xdr:row>252</xdr:row>
      <xdr:rowOff>47625</xdr:rowOff>
    </xdr:from>
    <xdr:to>
      <xdr:col>6</xdr:col>
      <xdr:colOff>783490</xdr:colOff>
      <xdr:row>255</xdr:row>
      <xdr:rowOff>0</xdr:rowOff>
    </xdr:to>
    <xdr:pic>
      <xdr:nvPicPr>
        <xdr:cNvPr id="14" name="Imagen 13">
          <a:extLst>
            <a:ext uri="{FF2B5EF4-FFF2-40B4-BE49-F238E27FC236}">
              <a16:creationId xmlns:a16="http://schemas.microsoft.com/office/drawing/2014/main" id="{5FB9F937-0D4F-4A94-9EAE-A6BE90B8D264}"/>
            </a:ext>
          </a:extLst>
        </xdr:cNvPr>
        <xdr:cNvPicPr>
          <a:picLocks noChangeAspect="1"/>
        </xdr:cNvPicPr>
      </xdr:nvPicPr>
      <xdr:blipFill rotWithShape="1">
        <a:blip xmlns:r="http://schemas.openxmlformats.org/officeDocument/2006/relationships" r:embed="rId3"/>
        <a:srcRect b="21882"/>
        <a:stretch/>
      </xdr:blipFill>
      <xdr:spPr>
        <a:xfrm>
          <a:off x="6010275" y="38614350"/>
          <a:ext cx="2021740" cy="495300"/>
        </a:xfrm>
        <a:prstGeom prst="rect">
          <a:avLst/>
        </a:prstGeom>
      </xdr:spPr>
    </xdr:pic>
    <xdr:clientData/>
  </xdr:twoCellAnchor>
  <xdr:oneCellAnchor>
    <xdr:from>
      <xdr:col>2</xdr:col>
      <xdr:colOff>438151</xdr:colOff>
      <xdr:row>251</xdr:row>
      <xdr:rowOff>184518</xdr:rowOff>
    </xdr:from>
    <xdr:ext cx="1009650" cy="903371"/>
    <xdr:pic>
      <xdr:nvPicPr>
        <xdr:cNvPr id="15" name="Imagen 14">
          <a:extLst>
            <a:ext uri="{FF2B5EF4-FFF2-40B4-BE49-F238E27FC236}">
              <a16:creationId xmlns:a16="http://schemas.microsoft.com/office/drawing/2014/main" id="{FF8951E4-271C-45AD-978D-D082F0129322}"/>
            </a:ext>
          </a:extLst>
        </xdr:cNvPr>
        <xdr:cNvPicPr>
          <a:picLocks noChangeAspect="1"/>
        </xdr:cNvPicPr>
      </xdr:nvPicPr>
      <xdr:blipFill>
        <a:blip xmlns:r="http://schemas.openxmlformats.org/officeDocument/2006/relationships" r:embed="rId4"/>
        <a:stretch>
          <a:fillRect/>
        </a:stretch>
      </xdr:blipFill>
      <xdr:spPr>
        <a:xfrm>
          <a:off x="1619251" y="38570268"/>
          <a:ext cx="1009650" cy="903371"/>
        </a:xfrm>
        <a:prstGeom prst="rect">
          <a:avLst/>
        </a:prstGeom>
      </xdr:spPr>
    </xdr:pic>
    <xdr:clientData/>
  </xdr:oneCellAnchor>
  <xdr:twoCellAnchor>
    <xdr:from>
      <xdr:col>4</xdr:col>
      <xdr:colOff>695325</xdr:colOff>
      <xdr:row>302</xdr:row>
      <xdr:rowOff>47625</xdr:rowOff>
    </xdr:from>
    <xdr:to>
      <xdr:col>6</xdr:col>
      <xdr:colOff>783490</xdr:colOff>
      <xdr:row>305</xdr:row>
      <xdr:rowOff>0</xdr:rowOff>
    </xdr:to>
    <xdr:pic>
      <xdr:nvPicPr>
        <xdr:cNvPr id="16" name="Imagen 15">
          <a:extLst>
            <a:ext uri="{FF2B5EF4-FFF2-40B4-BE49-F238E27FC236}">
              <a16:creationId xmlns:a16="http://schemas.microsoft.com/office/drawing/2014/main" id="{3795ED6D-A30D-41ED-9DE2-AEF1C7E2F645}"/>
            </a:ext>
          </a:extLst>
        </xdr:cNvPr>
        <xdr:cNvPicPr>
          <a:picLocks noChangeAspect="1"/>
        </xdr:cNvPicPr>
      </xdr:nvPicPr>
      <xdr:blipFill rotWithShape="1">
        <a:blip xmlns:r="http://schemas.openxmlformats.org/officeDocument/2006/relationships" r:embed="rId3"/>
        <a:srcRect b="21882"/>
        <a:stretch/>
      </xdr:blipFill>
      <xdr:spPr>
        <a:xfrm>
          <a:off x="6010275" y="47920275"/>
          <a:ext cx="2021740" cy="495300"/>
        </a:xfrm>
        <a:prstGeom prst="rect">
          <a:avLst/>
        </a:prstGeom>
      </xdr:spPr>
    </xdr:pic>
    <xdr:clientData/>
  </xdr:twoCellAnchor>
  <xdr:oneCellAnchor>
    <xdr:from>
      <xdr:col>2</xdr:col>
      <xdr:colOff>438151</xdr:colOff>
      <xdr:row>301</xdr:row>
      <xdr:rowOff>184518</xdr:rowOff>
    </xdr:from>
    <xdr:ext cx="1009650" cy="903371"/>
    <xdr:pic>
      <xdr:nvPicPr>
        <xdr:cNvPr id="17" name="Imagen 16">
          <a:extLst>
            <a:ext uri="{FF2B5EF4-FFF2-40B4-BE49-F238E27FC236}">
              <a16:creationId xmlns:a16="http://schemas.microsoft.com/office/drawing/2014/main" id="{4B1EDA89-DF0F-4FD7-A0DB-4BAF5FB58954}"/>
            </a:ext>
          </a:extLst>
        </xdr:cNvPr>
        <xdr:cNvPicPr>
          <a:picLocks noChangeAspect="1"/>
        </xdr:cNvPicPr>
      </xdr:nvPicPr>
      <xdr:blipFill>
        <a:blip xmlns:r="http://schemas.openxmlformats.org/officeDocument/2006/relationships" r:embed="rId4"/>
        <a:stretch>
          <a:fillRect/>
        </a:stretch>
      </xdr:blipFill>
      <xdr:spPr>
        <a:xfrm>
          <a:off x="1619251" y="47876193"/>
          <a:ext cx="1009650" cy="903371"/>
        </a:xfrm>
        <a:prstGeom prst="rect">
          <a:avLst/>
        </a:prstGeom>
      </xdr:spPr>
    </xdr:pic>
    <xdr:clientData/>
  </xdr:oneCellAnchor>
  <xdr:twoCellAnchor>
    <xdr:from>
      <xdr:col>4</xdr:col>
      <xdr:colOff>695325</xdr:colOff>
      <xdr:row>352</xdr:row>
      <xdr:rowOff>47625</xdr:rowOff>
    </xdr:from>
    <xdr:to>
      <xdr:col>6</xdr:col>
      <xdr:colOff>783490</xdr:colOff>
      <xdr:row>355</xdr:row>
      <xdr:rowOff>0</xdr:rowOff>
    </xdr:to>
    <xdr:pic>
      <xdr:nvPicPr>
        <xdr:cNvPr id="18" name="Imagen 17">
          <a:extLst>
            <a:ext uri="{FF2B5EF4-FFF2-40B4-BE49-F238E27FC236}">
              <a16:creationId xmlns:a16="http://schemas.microsoft.com/office/drawing/2014/main" id="{324C9B11-B4DE-4BED-AC3A-1F2E6EE07770}"/>
            </a:ext>
          </a:extLst>
        </xdr:cNvPr>
        <xdr:cNvPicPr>
          <a:picLocks noChangeAspect="1"/>
        </xdr:cNvPicPr>
      </xdr:nvPicPr>
      <xdr:blipFill rotWithShape="1">
        <a:blip xmlns:r="http://schemas.openxmlformats.org/officeDocument/2006/relationships" r:embed="rId3"/>
        <a:srcRect b="21882"/>
        <a:stretch/>
      </xdr:blipFill>
      <xdr:spPr>
        <a:xfrm>
          <a:off x="6010275" y="57226200"/>
          <a:ext cx="2021740" cy="495300"/>
        </a:xfrm>
        <a:prstGeom prst="rect">
          <a:avLst/>
        </a:prstGeom>
      </xdr:spPr>
    </xdr:pic>
    <xdr:clientData/>
  </xdr:twoCellAnchor>
  <xdr:oneCellAnchor>
    <xdr:from>
      <xdr:col>2</xdr:col>
      <xdr:colOff>438151</xdr:colOff>
      <xdr:row>351</xdr:row>
      <xdr:rowOff>184518</xdr:rowOff>
    </xdr:from>
    <xdr:ext cx="1009650" cy="903371"/>
    <xdr:pic>
      <xdr:nvPicPr>
        <xdr:cNvPr id="19" name="Imagen 18">
          <a:extLst>
            <a:ext uri="{FF2B5EF4-FFF2-40B4-BE49-F238E27FC236}">
              <a16:creationId xmlns:a16="http://schemas.microsoft.com/office/drawing/2014/main" id="{3D702009-5B2A-4E1E-9B5A-32CBF5B17D4E}"/>
            </a:ext>
          </a:extLst>
        </xdr:cNvPr>
        <xdr:cNvPicPr>
          <a:picLocks noChangeAspect="1"/>
        </xdr:cNvPicPr>
      </xdr:nvPicPr>
      <xdr:blipFill>
        <a:blip xmlns:r="http://schemas.openxmlformats.org/officeDocument/2006/relationships" r:embed="rId4"/>
        <a:stretch>
          <a:fillRect/>
        </a:stretch>
      </xdr:blipFill>
      <xdr:spPr>
        <a:xfrm>
          <a:off x="1619251" y="57182118"/>
          <a:ext cx="1009650" cy="903371"/>
        </a:xfrm>
        <a:prstGeom prst="rect">
          <a:avLst/>
        </a:prstGeom>
      </xdr:spPr>
    </xdr:pic>
    <xdr:clientData/>
  </xdr:oneCellAnchor>
  <xdr:twoCellAnchor>
    <xdr:from>
      <xdr:col>4</xdr:col>
      <xdr:colOff>695325</xdr:colOff>
      <xdr:row>402</xdr:row>
      <xdr:rowOff>47625</xdr:rowOff>
    </xdr:from>
    <xdr:to>
      <xdr:col>6</xdr:col>
      <xdr:colOff>783490</xdr:colOff>
      <xdr:row>405</xdr:row>
      <xdr:rowOff>0</xdr:rowOff>
    </xdr:to>
    <xdr:pic>
      <xdr:nvPicPr>
        <xdr:cNvPr id="2" name="Imagen 1">
          <a:extLst>
            <a:ext uri="{FF2B5EF4-FFF2-40B4-BE49-F238E27FC236}">
              <a16:creationId xmlns:a16="http://schemas.microsoft.com/office/drawing/2014/main" id="{7D580441-B768-460A-8396-88F92CB09735}"/>
            </a:ext>
          </a:extLst>
        </xdr:cNvPr>
        <xdr:cNvPicPr>
          <a:picLocks noChangeAspect="1"/>
        </xdr:cNvPicPr>
      </xdr:nvPicPr>
      <xdr:blipFill rotWithShape="1">
        <a:blip xmlns:r="http://schemas.openxmlformats.org/officeDocument/2006/relationships" r:embed="rId3"/>
        <a:srcRect b="21882"/>
        <a:stretch/>
      </xdr:blipFill>
      <xdr:spPr>
        <a:xfrm>
          <a:off x="6010275" y="66532125"/>
          <a:ext cx="2021740" cy="495300"/>
        </a:xfrm>
        <a:prstGeom prst="rect">
          <a:avLst/>
        </a:prstGeom>
      </xdr:spPr>
    </xdr:pic>
    <xdr:clientData/>
  </xdr:twoCellAnchor>
  <xdr:oneCellAnchor>
    <xdr:from>
      <xdr:col>2</xdr:col>
      <xdr:colOff>438151</xdr:colOff>
      <xdr:row>401</xdr:row>
      <xdr:rowOff>184518</xdr:rowOff>
    </xdr:from>
    <xdr:ext cx="1009650" cy="903371"/>
    <xdr:pic>
      <xdr:nvPicPr>
        <xdr:cNvPr id="3" name="Imagen 2">
          <a:extLst>
            <a:ext uri="{FF2B5EF4-FFF2-40B4-BE49-F238E27FC236}">
              <a16:creationId xmlns:a16="http://schemas.microsoft.com/office/drawing/2014/main" id="{BEE61D92-8943-45B7-9A54-D4C0775D09AB}"/>
            </a:ext>
          </a:extLst>
        </xdr:cNvPr>
        <xdr:cNvPicPr>
          <a:picLocks noChangeAspect="1"/>
        </xdr:cNvPicPr>
      </xdr:nvPicPr>
      <xdr:blipFill>
        <a:blip xmlns:r="http://schemas.openxmlformats.org/officeDocument/2006/relationships" r:embed="rId4"/>
        <a:stretch>
          <a:fillRect/>
        </a:stretch>
      </xdr:blipFill>
      <xdr:spPr>
        <a:xfrm>
          <a:off x="1619251" y="66488043"/>
          <a:ext cx="1009650" cy="903371"/>
        </a:xfrm>
        <a:prstGeom prst="rect">
          <a:avLst/>
        </a:prstGeom>
      </xdr:spPr>
    </xdr:pic>
    <xdr:clientData/>
  </xdr:oneCellAnchor>
  <xdr:twoCellAnchor>
    <xdr:from>
      <xdr:col>4</xdr:col>
      <xdr:colOff>695325</xdr:colOff>
      <xdr:row>452</xdr:row>
      <xdr:rowOff>47625</xdr:rowOff>
    </xdr:from>
    <xdr:to>
      <xdr:col>6</xdr:col>
      <xdr:colOff>783490</xdr:colOff>
      <xdr:row>455</xdr:row>
      <xdr:rowOff>0</xdr:rowOff>
    </xdr:to>
    <xdr:pic>
      <xdr:nvPicPr>
        <xdr:cNvPr id="20" name="Imagen 19">
          <a:extLst>
            <a:ext uri="{FF2B5EF4-FFF2-40B4-BE49-F238E27FC236}">
              <a16:creationId xmlns:a16="http://schemas.microsoft.com/office/drawing/2014/main" id="{73C5C52D-D6C6-4A93-90E2-7F08B072B320}"/>
            </a:ext>
          </a:extLst>
        </xdr:cNvPr>
        <xdr:cNvPicPr>
          <a:picLocks noChangeAspect="1"/>
        </xdr:cNvPicPr>
      </xdr:nvPicPr>
      <xdr:blipFill rotWithShape="1">
        <a:blip xmlns:r="http://schemas.openxmlformats.org/officeDocument/2006/relationships" r:embed="rId3"/>
        <a:srcRect b="21882"/>
        <a:stretch/>
      </xdr:blipFill>
      <xdr:spPr>
        <a:xfrm>
          <a:off x="6007554" y="77325311"/>
          <a:ext cx="2025822" cy="507546"/>
        </a:xfrm>
        <a:prstGeom prst="rect">
          <a:avLst/>
        </a:prstGeom>
      </xdr:spPr>
    </xdr:pic>
    <xdr:clientData/>
  </xdr:twoCellAnchor>
  <xdr:oneCellAnchor>
    <xdr:from>
      <xdr:col>2</xdr:col>
      <xdr:colOff>438151</xdr:colOff>
      <xdr:row>451</xdr:row>
      <xdr:rowOff>184518</xdr:rowOff>
    </xdr:from>
    <xdr:ext cx="1009650" cy="903371"/>
    <xdr:pic>
      <xdr:nvPicPr>
        <xdr:cNvPr id="21" name="Imagen 20">
          <a:extLst>
            <a:ext uri="{FF2B5EF4-FFF2-40B4-BE49-F238E27FC236}">
              <a16:creationId xmlns:a16="http://schemas.microsoft.com/office/drawing/2014/main" id="{8C09F837-BBC1-4C16-B319-7F78D8969009}"/>
            </a:ext>
          </a:extLst>
        </xdr:cNvPr>
        <xdr:cNvPicPr>
          <a:picLocks noChangeAspect="1"/>
        </xdr:cNvPicPr>
      </xdr:nvPicPr>
      <xdr:blipFill>
        <a:blip xmlns:r="http://schemas.openxmlformats.org/officeDocument/2006/relationships" r:embed="rId4"/>
        <a:stretch>
          <a:fillRect/>
        </a:stretch>
      </xdr:blipFill>
      <xdr:spPr>
        <a:xfrm>
          <a:off x="1613808" y="77277147"/>
          <a:ext cx="1009650" cy="903371"/>
        </a:xfrm>
        <a:prstGeom prst="rect">
          <a:avLst/>
        </a:prstGeom>
      </xdr:spPr>
    </xdr:pic>
    <xdr:clientData/>
  </xdr:oneCellAnchor>
  <xdr:twoCellAnchor>
    <xdr:from>
      <xdr:col>4</xdr:col>
      <xdr:colOff>695325</xdr:colOff>
      <xdr:row>502</xdr:row>
      <xdr:rowOff>47625</xdr:rowOff>
    </xdr:from>
    <xdr:to>
      <xdr:col>6</xdr:col>
      <xdr:colOff>783490</xdr:colOff>
      <xdr:row>505</xdr:row>
      <xdr:rowOff>0</xdr:rowOff>
    </xdr:to>
    <xdr:pic>
      <xdr:nvPicPr>
        <xdr:cNvPr id="22" name="Imagen 21">
          <a:extLst>
            <a:ext uri="{FF2B5EF4-FFF2-40B4-BE49-F238E27FC236}">
              <a16:creationId xmlns:a16="http://schemas.microsoft.com/office/drawing/2014/main" id="{21611B0D-AE03-4814-8EAD-E959CC0848AA}"/>
            </a:ext>
          </a:extLst>
        </xdr:cNvPr>
        <xdr:cNvPicPr>
          <a:picLocks noChangeAspect="1"/>
        </xdr:cNvPicPr>
      </xdr:nvPicPr>
      <xdr:blipFill rotWithShape="1">
        <a:blip xmlns:r="http://schemas.openxmlformats.org/officeDocument/2006/relationships" r:embed="rId3"/>
        <a:srcRect b="21882"/>
        <a:stretch/>
      </xdr:blipFill>
      <xdr:spPr>
        <a:xfrm>
          <a:off x="6007554" y="86817654"/>
          <a:ext cx="2025822" cy="507546"/>
        </a:xfrm>
        <a:prstGeom prst="rect">
          <a:avLst/>
        </a:prstGeom>
      </xdr:spPr>
    </xdr:pic>
    <xdr:clientData/>
  </xdr:twoCellAnchor>
  <xdr:oneCellAnchor>
    <xdr:from>
      <xdr:col>2</xdr:col>
      <xdr:colOff>438151</xdr:colOff>
      <xdr:row>501</xdr:row>
      <xdr:rowOff>184518</xdr:rowOff>
    </xdr:from>
    <xdr:ext cx="1009650" cy="903371"/>
    <xdr:pic>
      <xdr:nvPicPr>
        <xdr:cNvPr id="23" name="Imagen 22">
          <a:extLst>
            <a:ext uri="{FF2B5EF4-FFF2-40B4-BE49-F238E27FC236}">
              <a16:creationId xmlns:a16="http://schemas.microsoft.com/office/drawing/2014/main" id="{ED9DBF1D-9B68-4295-A02A-FB0BC809C5A8}"/>
            </a:ext>
          </a:extLst>
        </xdr:cNvPr>
        <xdr:cNvPicPr>
          <a:picLocks noChangeAspect="1"/>
        </xdr:cNvPicPr>
      </xdr:nvPicPr>
      <xdr:blipFill>
        <a:blip xmlns:r="http://schemas.openxmlformats.org/officeDocument/2006/relationships" r:embed="rId4"/>
        <a:stretch>
          <a:fillRect/>
        </a:stretch>
      </xdr:blipFill>
      <xdr:spPr>
        <a:xfrm>
          <a:off x="1613808" y="86769489"/>
          <a:ext cx="1009650" cy="903371"/>
        </a:xfrm>
        <a:prstGeom prst="rect">
          <a:avLst/>
        </a:prstGeom>
      </xdr:spPr>
    </xdr:pic>
    <xdr:clientData/>
  </xdr:oneCellAnchor>
  <xdr:twoCellAnchor>
    <xdr:from>
      <xdr:col>4</xdr:col>
      <xdr:colOff>695325</xdr:colOff>
      <xdr:row>552</xdr:row>
      <xdr:rowOff>47625</xdr:rowOff>
    </xdr:from>
    <xdr:to>
      <xdr:col>6</xdr:col>
      <xdr:colOff>783490</xdr:colOff>
      <xdr:row>555</xdr:row>
      <xdr:rowOff>0</xdr:rowOff>
    </xdr:to>
    <xdr:pic>
      <xdr:nvPicPr>
        <xdr:cNvPr id="24" name="Imagen 23">
          <a:extLst>
            <a:ext uri="{FF2B5EF4-FFF2-40B4-BE49-F238E27FC236}">
              <a16:creationId xmlns:a16="http://schemas.microsoft.com/office/drawing/2014/main" id="{9611E642-A6CE-4A01-B566-D66D90E04BAB}"/>
            </a:ext>
          </a:extLst>
        </xdr:cNvPr>
        <xdr:cNvPicPr>
          <a:picLocks noChangeAspect="1"/>
        </xdr:cNvPicPr>
      </xdr:nvPicPr>
      <xdr:blipFill rotWithShape="1">
        <a:blip xmlns:r="http://schemas.openxmlformats.org/officeDocument/2006/relationships" r:embed="rId3"/>
        <a:srcRect b="21882"/>
        <a:stretch/>
      </xdr:blipFill>
      <xdr:spPr>
        <a:xfrm>
          <a:off x="6007554" y="96418854"/>
          <a:ext cx="2025822" cy="507546"/>
        </a:xfrm>
        <a:prstGeom prst="rect">
          <a:avLst/>
        </a:prstGeom>
      </xdr:spPr>
    </xdr:pic>
    <xdr:clientData/>
  </xdr:twoCellAnchor>
  <xdr:oneCellAnchor>
    <xdr:from>
      <xdr:col>2</xdr:col>
      <xdr:colOff>438151</xdr:colOff>
      <xdr:row>551</xdr:row>
      <xdr:rowOff>184518</xdr:rowOff>
    </xdr:from>
    <xdr:ext cx="1009650" cy="903371"/>
    <xdr:pic>
      <xdr:nvPicPr>
        <xdr:cNvPr id="25" name="Imagen 24">
          <a:extLst>
            <a:ext uri="{FF2B5EF4-FFF2-40B4-BE49-F238E27FC236}">
              <a16:creationId xmlns:a16="http://schemas.microsoft.com/office/drawing/2014/main" id="{00C10BE1-038A-4839-9414-E99D21B86C30}"/>
            </a:ext>
          </a:extLst>
        </xdr:cNvPr>
        <xdr:cNvPicPr>
          <a:picLocks noChangeAspect="1"/>
        </xdr:cNvPicPr>
      </xdr:nvPicPr>
      <xdr:blipFill>
        <a:blip xmlns:r="http://schemas.openxmlformats.org/officeDocument/2006/relationships" r:embed="rId4"/>
        <a:stretch>
          <a:fillRect/>
        </a:stretch>
      </xdr:blipFill>
      <xdr:spPr>
        <a:xfrm>
          <a:off x="1613808" y="96370689"/>
          <a:ext cx="1009650" cy="903371"/>
        </a:xfrm>
        <a:prstGeom prst="rect">
          <a:avLst/>
        </a:prstGeom>
      </xdr:spPr>
    </xdr:pic>
    <xdr:clientData/>
  </xdr:oneCellAnchor>
  <xdr:twoCellAnchor>
    <xdr:from>
      <xdr:col>4</xdr:col>
      <xdr:colOff>695325</xdr:colOff>
      <xdr:row>602</xdr:row>
      <xdr:rowOff>47625</xdr:rowOff>
    </xdr:from>
    <xdr:to>
      <xdr:col>6</xdr:col>
      <xdr:colOff>783490</xdr:colOff>
      <xdr:row>605</xdr:row>
      <xdr:rowOff>0</xdr:rowOff>
    </xdr:to>
    <xdr:pic>
      <xdr:nvPicPr>
        <xdr:cNvPr id="26" name="Imagen 25">
          <a:extLst>
            <a:ext uri="{FF2B5EF4-FFF2-40B4-BE49-F238E27FC236}">
              <a16:creationId xmlns:a16="http://schemas.microsoft.com/office/drawing/2014/main" id="{F36B5FC4-3588-4FB4-9866-B15BD9B20FB7}"/>
            </a:ext>
          </a:extLst>
        </xdr:cNvPr>
        <xdr:cNvPicPr>
          <a:picLocks noChangeAspect="1"/>
        </xdr:cNvPicPr>
      </xdr:nvPicPr>
      <xdr:blipFill rotWithShape="1">
        <a:blip xmlns:r="http://schemas.openxmlformats.org/officeDocument/2006/relationships" r:embed="rId3"/>
        <a:srcRect b="21882"/>
        <a:stretch/>
      </xdr:blipFill>
      <xdr:spPr>
        <a:xfrm>
          <a:off x="6007554" y="105911196"/>
          <a:ext cx="2025822" cy="507547"/>
        </a:xfrm>
        <a:prstGeom prst="rect">
          <a:avLst/>
        </a:prstGeom>
      </xdr:spPr>
    </xdr:pic>
    <xdr:clientData/>
  </xdr:twoCellAnchor>
  <xdr:oneCellAnchor>
    <xdr:from>
      <xdr:col>2</xdr:col>
      <xdr:colOff>438151</xdr:colOff>
      <xdr:row>601</xdr:row>
      <xdr:rowOff>184518</xdr:rowOff>
    </xdr:from>
    <xdr:ext cx="1009650" cy="903371"/>
    <xdr:pic>
      <xdr:nvPicPr>
        <xdr:cNvPr id="27" name="Imagen 26">
          <a:extLst>
            <a:ext uri="{FF2B5EF4-FFF2-40B4-BE49-F238E27FC236}">
              <a16:creationId xmlns:a16="http://schemas.microsoft.com/office/drawing/2014/main" id="{7A171F3C-227A-4817-B6D1-A9A73437B51A}"/>
            </a:ext>
          </a:extLst>
        </xdr:cNvPr>
        <xdr:cNvPicPr>
          <a:picLocks noChangeAspect="1"/>
        </xdr:cNvPicPr>
      </xdr:nvPicPr>
      <xdr:blipFill>
        <a:blip xmlns:r="http://schemas.openxmlformats.org/officeDocument/2006/relationships" r:embed="rId4"/>
        <a:stretch>
          <a:fillRect/>
        </a:stretch>
      </xdr:blipFill>
      <xdr:spPr>
        <a:xfrm>
          <a:off x="1613808" y="105863032"/>
          <a:ext cx="1009650" cy="903371"/>
        </a:xfrm>
        <a:prstGeom prst="rect">
          <a:avLst/>
        </a:prstGeom>
      </xdr:spPr>
    </xdr:pic>
    <xdr:clientData/>
  </xdr:oneCellAnchor>
  <xdr:twoCellAnchor>
    <xdr:from>
      <xdr:col>4</xdr:col>
      <xdr:colOff>695325</xdr:colOff>
      <xdr:row>652</xdr:row>
      <xdr:rowOff>47625</xdr:rowOff>
    </xdr:from>
    <xdr:to>
      <xdr:col>6</xdr:col>
      <xdr:colOff>783490</xdr:colOff>
      <xdr:row>655</xdr:row>
      <xdr:rowOff>0</xdr:rowOff>
    </xdr:to>
    <xdr:pic>
      <xdr:nvPicPr>
        <xdr:cNvPr id="28" name="Imagen 27">
          <a:extLst>
            <a:ext uri="{FF2B5EF4-FFF2-40B4-BE49-F238E27FC236}">
              <a16:creationId xmlns:a16="http://schemas.microsoft.com/office/drawing/2014/main" id="{66D7A53D-E3C0-4753-B8A8-51F524FB1EC4}"/>
            </a:ext>
          </a:extLst>
        </xdr:cNvPr>
        <xdr:cNvPicPr>
          <a:picLocks noChangeAspect="1"/>
        </xdr:cNvPicPr>
      </xdr:nvPicPr>
      <xdr:blipFill rotWithShape="1">
        <a:blip xmlns:r="http://schemas.openxmlformats.org/officeDocument/2006/relationships" r:embed="rId3"/>
        <a:srcRect b="21882"/>
        <a:stretch/>
      </xdr:blipFill>
      <xdr:spPr>
        <a:xfrm>
          <a:off x="6007554" y="115403539"/>
          <a:ext cx="2025822" cy="507547"/>
        </a:xfrm>
        <a:prstGeom prst="rect">
          <a:avLst/>
        </a:prstGeom>
      </xdr:spPr>
    </xdr:pic>
    <xdr:clientData/>
  </xdr:twoCellAnchor>
  <xdr:oneCellAnchor>
    <xdr:from>
      <xdr:col>2</xdr:col>
      <xdr:colOff>438151</xdr:colOff>
      <xdr:row>651</xdr:row>
      <xdr:rowOff>184518</xdr:rowOff>
    </xdr:from>
    <xdr:ext cx="1009650" cy="903371"/>
    <xdr:pic>
      <xdr:nvPicPr>
        <xdr:cNvPr id="29" name="Imagen 28">
          <a:extLst>
            <a:ext uri="{FF2B5EF4-FFF2-40B4-BE49-F238E27FC236}">
              <a16:creationId xmlns:a16="http://schemas.microsoft.com/office/drawing/2014/main" id="{938F2A88-09F8-47B1-9C79-0CEA771379DC}"/>
            </a:ext>
          </a:extLst>
        </xdr:cNvPr>
        <xdr:cNvPicPr>
          <a:picLocks noChangeAspect="1"/>
        </xdr:cNvPicPr>
      </xdr:nvPicPr>
      <xdr:blipFill>
        <a:blip xmlns:r="http://schemas.openxmlformats.org/officeDocument/2006/relationships" r:embed="rId4"/>
        <a:stretch>
          <a:fillRect/>
        </a:stretch>
      </xdr:blipFill>
      <xdr:spPr>
        <a:xfrm>
          <a:off x="1613808" y="115355375"/>
          <a:ext cx="1009650" cy="903371"/>
        </a:xfrm>
        <a:prstGeom prst="rect">
          <a:avLst/>
        </a:prstGeom>
      </xdr:spPr>
    </xdr:pic>
    <xdr:clientData/>
  </xdr:oneCellAnchor>
  <xdr:twoCellAnchor>
    <xdr:from>
      <xdr:col>4</xdr:col>
      <xdr:colOff>695325</xdr:colOff>
      <xdr:row>702</xdr:row>
      <xdr:rowOff>47625</xdr:rowOff>
    </xdr:from>
    <xdr:to>
      <xdr:col>6</xdr:col>
      <xdr:colOff>783490</xdr:colOff>
      <xdr:row>705</xdr:row>
      <xdr:rowOff>0</xdr:rowOff>
    </xdr:to>
    <xdr:pic>
      <xdr:nvPicPr>
        <xdr:cNvPr id="30" name="Imagen 29">
          <a:extLst>
            <a:ext uri="{FF2B5EF4-FFF2-40B4-BE49-F238E27FC236}">
              <a16:creationId xmlns:a16="http://schemas.microsoft.com/office/drawing/2014/main" id="{C4906EA7-1F71-427B-977F-34E3C826572E}"/>
            </a:ext>
          </a:extLst>
        </xdr:cNvPr>
        <xdr:cNvPicPr>
          <a:picLocks noChangeAspect="1"/>
        </xdr:cNvPicPr>
      </xdr:nvPicPr>
      <xdr:blipFill rotWithShape="1">
        <a:blip xmlns:r="http://schemas.openxmlformats.org/officeDocument/2006/relationships" r:embed="rId3"/>
        <a:srcRect b="21882"/>
        <a:stretch/>
      </xdr:blipFill>
      <xdr:spPr>
        <a:xfrm>
          <a:off x="6007554" y="124895882"/>
          <a:ext cx="2025822" cy="507547"/>
        </a:xfrm>
        <a:prstGeom prst="rect">
          <a:avLst/>
        </a:prstGeom>
      </xdr:spPr>
    </xdr:pic>
    <xdr:clientData/>
  </xdr:twoCellAnchor>
  <xdr:oneCellAnchor>
    <xdr:from>
      <xdr:col>2</xdr:col>
      <xdr:colOff>438151</xdr:colOff>
      <xdr:row>701</xdr:row>
      <xdr:rowOff>184518</xdr:rowOff>
    </xdr:from>
    <xdr:ext cx="1009650" cy="903371"/>
    <xdr:pic>
      <xdr:nvPicPr>
        <xdr:cNvPr id="31" name="Imagen 30">
          <a:extLst>
            <a:ext uri="{FF2B5EF4-FFF2-40B4-BE49-F238E27FC236}">
              <a16:creationId xmlns:a16="http://schemas.microsoft.com/office/drawing/2014/main" id="{2A776E7B-0D21-48CD-92CA-36371EF85E3D}"/>
            </a:ext>
          </a:extLst>
        </xdr:cNvPr>
        <xdr:cNvPicPr>
          <a:picLocks noChangeAspect="1"/>
        </xdr:cNvPicPr>
      </xdr:nvPicPr>
      <xdr:blipFill>
        <a:blip xmlns:r="http://schemas.openxmlformats.org/officeDocument/2006/relationships" r:embed="rId4"/>
        <a:stretch>
          <a:fillRect/>
        </a:stretch>
      </xdr:blipFill>
      <xdr:spPr>
        <a:xfrm>
          <a:off x="1613808" y="124847718"/>
          <a:ext cx="1009650" cy="903371"/>
        </a:xfrm>
        <a:prstGeom prst="rect">
          <a:avLst/>
        </a:prstGeom>
      </xdr:spPr>
    </xdr:pic>
    <xdr:clientData/>
  </xdr:oneCellAnchor>
  <xdr:twoCellAnchor>
    <xdr:from>
      <xdr:col>4</xdr:col>
      <xdr:colOff>695325</xdr:colOff>
      <xdr:row>752</xdr:row>
      <xdr:rowOff>47625</xdr:rowOff>
    </xdr:from>
    <xdr:to>
      <xdr:col>6</xdr:col>
      <xdr:colOff>783490</xdr:colOff>
      <xdr:row>755</xdr:row>
      <xdr:rowOff>0</xdr:rowOff>
    </xdr:to>
    <xdr:pic>
      <xdr:nvPicPr>
        <xdr:cNvPr id="32" name="Imagen 31">
          <a:extLst>
            <a:ext uri="{FF2B5EF4-FFF2-40B4-BE49-F238E27FC236}">
              <a16:creationId xmlns:a16="http://schemas.microsoft.com/office/drawing/2014/main" id="{68A17E4F-0EF8-45BF-ABDC-99D00176B599}"/>
            </a:ext>
          </a:extLst>
        </xdr:cNvPr>
        <xdr:cNvPicPr>
          <a:picLocks noChangeAspect="1"/>
        </xdr:cNvPicPr>
      </xdr:nvPicPr>
      <xdr:blipFill rotWithShape="1">
        <a:blip xmlns:r="http://schemas.openxmlformats.org/officeDocument/2006/relationships" r:embed="rId3"/>
        <a:srcRect b="21882"/>
        <a:stretch/>
      </xdr:blipFill>
      <xdr:spPr>
        <a:xfrm>
          <a:off x="6007554" y="134388225"/>
          <a:ext cx="2025822" cy="507546"/>
        </a:xfrm>
        <a:prstGeom prst="rect">
          <a:avLst/>
        </a:prstGeom>
      </xdr:spPr>
    </xdr:pic>
    <xdr:clientData/>
  </xdr:twoCellAnchor>
  <xdr:oneCellAnchor>
    <xdr:from>
      <xdr:col>2</xdr:col>
      <xdr:colOff>438151</xdr:colOff>
      <xdr:row>751</xdr:row>
      <xdr:rowOff>184518</xdr:rowOff>
    </xdr:from>
    <xdr:ext cx="1009650" cy="903371"/>
    <xdr:pic>
      <xdr:nvPicPr>
        <xdr:cNvPr id="33" name="Imagen 32">
          <a:extLst>
            <a:ext uri="{FF2B5EF4-FFF2-40B4-BE49-F238E27FC236}">
              <a16:creationId xmlns:a16="http://schemas.microsoft.com/office/drawing/2014/main" id="{97813D28-148B-4B32-9864-B5BD488ED9F9}"/>
            </a:ext>
          </a:extLst>
        </xdr:cNvPr>
        <xdr:cNvPicPr>
          <a:picLocks noChangeAspect="1"/>
        </xdr:cNvPicPr>
      </xdr:nvPicPr>
      <xdr:blipFill>
        <a:blip xmlns:r="http://schemas.openxmlformats.org/officeDocument/2006/relationships" r:embed="rId4"/>
        <a:stretch>
          <a:fillRect/>
        </a:stretch>
      </xdr:blipFill>
      <xdr:spPr>
        <a:xfrm>
          <a:off x="1613808" y="134340061"/>
          <a:ext cx="1009650" cy="903371"/>
        </a:xfrm>
        <a:prstGeom prst="rect">
          <a:avLst/>
        </a:prstGeom>
      </xdr:spPr>
    </xdr:pic>
    <xdr:clientData/>
  </xdr:oneCellAnchor>
  <xdr:twoCellAnchor>
    <xdr:from>
      <xdr:col>4</xdr:col>
      <xdr:colOff>695325</xdr:colOff>
      <xdr:row>802</xdr:row>
      <xdr:rowOff>47625</xdr:rowOff>
    </xdr:from>
    <xdr:to>
      <xdr:col>6</xdr:col>
      <xdr:colOff>783490</xdr:colOff>
      <xdr:row>805</xdr:row>
      <xdr:rowOff>0</xdr:rowOff>
    </xdr:to>
    <xdr:pic>
      <xdr:nvPicPr>
        <xdr:cNvPr id="34" name="Imagen 33">
          <a:extLst>
            <a:ext uri="{FF2B5EF4-FFF2-40B4-BE49-F238E27FC236}">
              <a16:creationId xmlns:a16="http://schemas.microsoft.com/office/drawing/2014/main" id="{745AE367-FC86-490A-8596-51D1E4FA99D3}"/>
            </a:ext>
          </a:extLst>
        </xdr:cNvPr>
        <xdr:cNvPicPr>
          <a:picLocks noChangeAspect="1"/>
        </xdr:cNvPicPr>
      </xdr:nvPicPr>
      <xdr:blipFill rotWithShape="1">
        <a:blip xmlns:r="http://schemas.openxmlformats.org/officeDocument/2006/relationships" r:embed="rId3"/>
        <a:srcRect b="21882"/>
        <a:stretch/>
      </xdr:blipFill>
      <xdr:spPr>
        <a:xfrm>
          <a:off x="6007554" y="143880568"/>
          <a:ext cx="2025822" cy="507546"/>
        </a:xfrm>
        <a:prstGeom prst="rect">
          <a:avLst/>
        </a:prstGeom>
      </xdr:spPr>
    </xdr:pic>
    <xdr:clientData/>
  </xdr:twoCellAnchor>
  <xdr:oneCellAnchor>
    <xdr:from>
      <xdr:col>2</xdr:col>
      <xdr:colOff>438151</xdr:colOff>
      <xdr:row>801</xdr:row>
      <xdr:rowOff>184518</xdr:rowOff>
    </xdr:from>
    <xdr:ext cx="1009650" cy="903371"/>
    <xdr:pic>
      <xdr:nvPicPr>
        <xdr:cNvPr id="35" name="Imagen 34">
          <a:extLst>
            <a:ext uri="{FF2B5EF4-FFF2-40B4-BE49-F238E27FC236}">
              <a16:creationId xmlns:a16="http://schemas.microsoft.com/office/drawing/2014/main" id="{D80957A8-933D-4F1E-8DC1-9610F61C6140}"/>
            </a:ext>
          </a:extLst>
        </xdr:cNvPr>
        <xdr:cNvPicPr>
          <a:picLocks noChangeAspect="1"/>
        </xdr:cNvPicPr>
      </xdr:nvPicPr>
      <xdr:blipFill>
        <a:blip xmlns:r="http://schemas.openxmlformats.org/officeDocument/2006/relationships" r:embed="rId4"/>
        <a:stretch>
          <a:fillRect/>
        </a:stretch>
      </xdr:blipFill>
      <xdr:spPr>
        <a:xfrm>
          <a:off x="1613808" y="143832404"/>
          <a:ext cx="1009650" cy="903371"/>
        </a:xfrm>
        <a:prstGeom prst="rect">
          <a:avLst/>
        </a:prstGeom>
      </xdr:spPr>
    </xdr:pic>
    <xdr:clientData/>
  </xdr:oneCellAnchor>
  <xdr:twoCellAnchor>
    <xdr:from>
      <xdr:col>4</xdr:col>
      <xdr:colOff>695325</xdr:colOff>
      <xdr:row>852</xdr:row>
      <xdr:rowOff>47625</xdr:rowOff>
    </xdr:from>
    <xdr:to>
      <xdr:col>6</xdr:col>
      <xdr:colOff>783490</xdr:colOff>
      <xdr:row>855</xdr:row>
      <xdr:rowOff>0</xdr:rowOff>
    </xdr:to>
    <xdr:pic>
      <xdr:nvPicPr>
        <xdr:cNvPr id="36" name="Imagen 35">
          <a:extLst>
            <a:ext uri="{FF2B5EF4-FFF2-40B4-BE49-F238E27FC236}">
              <a16:creationId xmlns:a16="http://schemas.microsoft.com/office/drawing/2014/main" id="{22C1552C-2757-432F-A8E0-84099DA876A9}"/>
            </a:ext>
          </a:extLst>
        </xdr:cNvPr>
        <xdr:cNvPicPr>
          <a:picLocks noChangeAspect="1"/>
        </xdr:cNvPicPr>
      </xdr:nvPicPr>
      <xdr:blipFill rotWithShape="1">
        <a:blip xmlns:r="http://schemas.openxmlformats.org/officeDocument/2006/relationships" r:embed="rId3"/>
        <a:srcRect b="21882"/>
        <a:stretch/>
      </xdr:blipFill>
      <xdr:spPr>
        <a:xfrm>
          <a:off x="6007554" y="153372911"/>
          <a:ext cx="2025822" cy="507546"/>
        </a:xfrm>
        <a:prstGeom prst="rect">
          <a:avLst/>
        </a:prstGeom>
      </xdr:spPr>
    </xdr:pic>
    <xdr:clientData/>
  </xdr:twoCellAnchor>
  <xdr:oneCellAnchor>
    <xdr:from>
      <xdr:col>2</xdr:col>
      <xdr:colOff>438151</xdr:colOff>
      <xdr:row>851</xdr:row>
      <xdr:rowOff>184518</xdr:rowOff>
    </xdr:from>
    <xdr:ext cx="1009650" cy="903371"/>
    <xdr:pic>
      <xdr:nvPicPr>
        <xdr:cNvPr id="37" name="Imagen 36">
          <a:extLst>
            <a:ext uri="{FF2B5EF4-FFF2-40B4-BE49-F238E27FC236}">
              <a16:creationId xmlns:a16="http://schemas.microsoft.com/office/drawing/2014/main" id="{172CD8A8-29EE-4D14-940A-C36D7F376C03}"/>
            </a:ext>
          </a:extLst>
        </xdr:cNvPr>
        <xdr:cNvPicPr>
          <a:picLocks noChangeAspect="1"/>
        </xdr:cNvPicPr>
      </xdr:nvPicPr>
      <xdr:blipFill>
        <a:blip xmlns:r="http://schemas.openxmlformats.org/officeDocument/2006/relationships" r:embed="rId4"/>
        <a:stretch>
          <a:fillRect/>
        </a:stretch>
      </xdr:blipFill>
      <xdr:spPr>
        <a:xfrm>
          <a:off x="1613808" y="153324747"/>
          <a:ext cx="1009650" cy="903371"/>
        </a:xfrm>
        <a:prstGeom prst="rect">
          <a:avLst/>
        </a:prstGeom>
      </xdr:spPr>
    </xdr:pic>
    <xdr:clientData/>
  </xdr:oneCellAnchor>
  <xdr:twoCellAnchor>
    <xdr:from>
      <xdr:col>4</xdr:col>
      <xdr:colOff>695325</xdr:colOff>
      <xdr:row>902</xdr:row>
      <xdr:rowOff>47625</xdr:rowOff>
    </xdr:from>
    <xdr:to>
      <xdr:col>6</xdr:col>
      <xdr:colOff>783490</xdr:colOff>
      <xdr:row>905</xdr:row>
      <xdr:rowOff>0</xdr:rowOff>
    </xdr:to>
    <xdr:pic>
      <xdr:nvPicPr>
        <xdr:cNvPr id="38" name="Imagen 37">
          <a:extLst>
            <a:ext uri="{FF2B5EF4-FFF2-40B4-BE49-F238E27FC236}">
              <a16:creationId xmlns:a16="http://schemas.microsoft.com/office/drawing/2014/main" id="{DB34B237-BE86-4DC5-BE10-BF9D6F55476B}"/>
            </a:ext>
          </a:extLst>
        </xdr:cNvPr>
        <xdr:cNvPicPr>
          <a:picLocks noChangeAspect="1"/>
        </xdr:cNvPicPr>
      </xdr:nvPicPr>
      <xdr:blipFill rotWithShape="1">
        <a:blip xmlns:r="http://schemas.openxmlformats.org/officeDocument/2006/relationships" r:embed="rId3"/>
        <a:srcRect b="21882"/>
        <a:stretch/>
      </xdr:blipFill>
      <xdr:spPr>
        <a:xfrm>
          <a:off x="6007554" y="162865254"/>
          <a:ext cx="2025822" cy="507546"/>
        </a:xfrm>
        <a:prstGeom prst="rect">
          <a:avLst/>
        </a:prstGeom>
      </xdr:spPr>
    </xdr:pic>
    <xdr:clientData/>
  </xdr:twoCellAnchor>
  <xdr:oneCellAnchor>
    <xdr:from>
      <xdr:col>2</xdr:col>
      <xdr:colOff>438151</xdr:colOff>
      <xdr:row>901</xdr:row>
      <xdr:rowOff>184518</xdr:rowOff>
    </xdr:from>
    <xdr:ext cx="1009650" cy="903371"/>
    <xdr:pic>
      <xdr:nvPicPr>
        <xdr:cNvPr id="39" name="Imagen 38">
          <a:extLst>
            <a:ext uri="{FF2B5EF4-FFF2-40B4-BE49-F238E27FC236}">
              <a16:creationId xmlns:a16="http://schemas.microsoft.com/office/drawing/2014/main" id="{E21C2C75-1FDF-42CA-9CA5-C7CA48C42F42}"/>
            </a:ext>
          </a:extLst>
        </xdr:cNvPr>
        <xdr:cNvPicPr>
          <a:picLocks noChangeAspect="1"/>
        </xdr:cNvPicPr>
      </xdr:nvPicPr>
      <xdr:blipFill>
        <a:blip xmlns:r="http://schemas.openxmlformats.org/officeDocument/2006/relationships" r:embed="rId4"/>
        <a:stretch>
          <a:fillRect/>
        </a:stretch>
      </xdr:blipFill>
      <xdr:spPr>
        <a:xfrm>
          <a:off x="1613808" y="162817089"/>
          <a:ext cx="1009650" cy="903371"/>
        </a:xfrm>
        <a:prstGeom prst="rect">
          <a:avLst/>
        </a:prstGeom>
      </xdr:spPr>
    </xdr:pic>
    <xdr:clientData/>
  </xdr:oneCellAnchor>
  <xdr:twoCellAnchor>
    <xdr:from>
      <xdr:col>4</xdr:col>
      <xdr:colOff>695325</xdr:colOff>
      <xdr:row>952</xdr:row>
      <xdr:rowOff>47625</xdr:rowOff>
    </xdr:from>
    <xdr:to>
      <xdr:col>6</xdr:col>
      <xdr:colOff>783490</xdr:colOff>
      <xdr:row>955</xdr:row>
      <xdr:rowOff>0</xdr:rowOff>
    </xdr:to>
    <xdr:pic>
      <xdr:nvPicPr>
        <xdr:cNvPr id="40" name="Imagen 39">
          <a:extLst>
            <a:ext uri="{FF2B5EF4-FFF2-40B4-BE49-F238E27FC236}">
              <a16:creationId xmlns:a16="http://schemas.microsoft.com/office/drawing/2014/main" id="{678811BB-32AC-466B-94D9-69DBDED29DBB}"/>
            </a:ext>
          </a:extLst>
        </xdr:cNvPr>
        <xdr:cNvPicPr>
          <a:picLocks noChangeAspect="1"/>
        </xdr:cNvPicPr>
      </xdr:nvPicPr>
      <xdr:blipFill rotWithShape="1">
        <a:blip xmlns:r="http://schemas.openxmlformats.org/officeDocument/2006/relationships" r:embed="rId3"/>
        <a:srcRect b="21882"/>
        <a:stretch/>
      </xdr:blipFill>
      <xdr:spPr>
        <a:xfrm>
          <a:off x="6007554" y="172357596"/>
          <a:ext cx="2025822" cy="507547"/>
        </a:xfrm>
        <a:prstGeom prst="rect">
          <a:avLst/>
        </a:prstGeom>
      </xdr:spPr>
    </xdr:pic>
    <xdr:clientData/>
  </xdr:twoCellAnchor>
  <xdr:oneCellAnchor>
    <xdr:from>
      <xdr:col>2</xdr:col>
      <xdr:colOff>438151</xdr:colOff>
      <xdr:row>951</xdr:row>
      <xdr:rowOff>184518</xdr:rowOff>
    </xdr:from>
    <xdr:ext cx="1009650" cy="903371"/>
    <xdr:pic>
      <xdr:nvPicPr>
        <xdr:cNvPr id="41" name="Imagen 40">
          <a:extLst>
            <a:ext uri="{FF2B5EF4-FFF2-40B4-BE49-F238E27FC236}">
              <a16:creationId xmlns:a16="http://schemas.microsoft.com/office/drawing/2014/main" id="{95252459-16EE-4FBE-85A1-FC045D89ADF7}"/>
            </a:ext>
          </a:extLst>
        </xdr:cNvPr>
        <xdr:cNvPicPr>
          <a:picLocks noChangeAspect="1"/>
        </xdr:cNvPicPr>
      </xdr:nvPicPr>
      <xdr:blipFill>
        <a:blip xmlns:r="http://schemas.openxmlformats.org/officeDocument/2006/relationships" r:embed="rId4"/>
        <a:stretch>
          <a:fillRect/>
        </a:stretch>
      </xdr:blipFill>
      <xdr:spPr>
        <a:xfrm>
          <a:off x="1613808" y="172309432"/>
          <a:ext cx="1009650" cy="903371"/>
        </a:xfrm>
        <a:prstGeom prst="rect">
          <a:avLst/>
        </a:prstGeom>
      </xdr:spPr>
    </xdr:pic>
    <xdr:clientData/>
  </xdr:oneCellAnchor>
  <xdr:twoCellAnchor>
    <xdr:from>
      <xdr:col>4</xdr:col>
      <xdr:colOff>695325</xdr:colOff>
      <xdr:row>1002</xdr:row>
      <xdr:rowOff>47625</xdr:rowOff>
    </xdr:from>
    <xdr:to>
      <xdr:col>6</xdr:col>
      <xdr:colOff>783490</xdr:colOff>
      <xdr:row>1005</xdr:row>
      <xdr:rowOff>0</xdr:rowOff>
    </xdr:to>
    <xdr:pic>
      <xdr:nvPicPr>
        <xdr:cNvPr id="42" name="Imagen 41">
          <a:extLst>
            <a:ext uri="{FF2B5EF4-FFF2-40B4-BE49-F238E27FC236}">
              <a16:creationId xmlns:a16="http://schemas.microsoft.com/office/drawing/2014/main" id="{B561270B-FFC6-4865-B0B1-17A7960A212B}"/>
            </a:ext>
          </a:extLst>
        </xdr:cNvPr>
        <xdr:cNvPicPr>
          <a:picLocks noChangeAspect="1"/>
        </xdr:cNvPicPr>
      </xdr:nvPicPr>
      <xdr:blipFill rotWithShape="1">
        <a:blip xmlns:r="http://schemas.openxmlformats.org/officeDocument/2006/relationships" r:embed="rId3"/>
        <a:srcRect b="21882"/>
        <a:stretch/>
      </xdr:blipFill>
      <xdr:spPr>
        <a:xfrm>
          <a:off x="6007554" y="181849939"/>
          <a:ext cx="2025822" cy="507547"/>
        </a:xfrm>
        <a:prstGeom prst="rect">
          <a:avLst/>
        </a:prstGeom>
      </xdr:spPr>
    </xdr:pic>
    <xdr:clientData/>
  </xdr:twoCellAnchor>
  <xdr:oneCellAnchor>
    <xdr:from>
      <xdr:col>2</xdr:col>
      <xdr:colOff>438151</xdr:colOff>
      <xdr:row>1001</xdr:row>
      <xdr:rowOff>184518</xdr:rowOff>
    </xdr:from>
    <xdr:ext cx="1009650" cy="903371"/>
    <xdr:pic>
      <xdr:nvPicPr>
        <xdr:cNvPr id="43" name="Imagen 42">
          <a:extLst>
            <a:ext uri="{FF2B5EF4-FFF2-40B4-BE49-F238E27FC236}">
              <a16:creationId xmlns:a16="http://schemas.microsoft.com/office/drawing/2014/main" id="{6E00E212-0A16-4314-A41D-988E416F50A9}"/>
            </a:ext>
          </a:extLst>
        </xdr:cNvPr>
        <xdr:cNvPicPr>
          <a:picLocks noChangeAspect="1"/>
        </xdr:cNvPicPr>
      </xdr:nvPicPr>
      <xdr:blipFill>
        <a:blip xmlns:r="http://schemas.openxmlformats.org/officeDocument/2006/relationships" r:embed="rId4"/>
        <a:stretch>
          <a:fillRect/>
        </a:stretch>
      </xdr:blipFill>
      <xdr:spPr>
        <a:xfrm>
          <a:off x="1613808" y="181801775"/>
          <a:ext cx="1009650" cy="903371"/>
        </a:xfrm>
        <a:prstGeom prst="rect">
          <a:avLst/>
        </a:prstGeom>
      </xdr:spPr>
    </xdr:pic>
    <xdr:clientData/>
  </xdr:oneCellAnchor>
  <xdr:twoCellAnchor>
    <xdr:from>
      <xdr:col>4</xdr:col>
      <xdr:colOff>695325</xdr:colOff>
      <xdr:row>1052</xdr:row>
      <xdr:rowOff>47625</xdr:rowOff>
    </xdr:from>
    <xdr:to>
      <xdr:col>6</xdr:col>
      <xdr:colOff>783490</xdr:colOff>
      <xdr:row>1055</xdr:row>
      <xdr:rowOff>0</xdr:rowOff>
    </xdr:to>
    <xdr:pic>
      <xdr:nvPicPr>
        <xdr:cNvPr id="44" name="Imagen 43">
          <a:extLst>
            <a:ext uri="{FF2B5EF4-FFF2-40B4-BE49-F238E27FC236}">
              <a16:creationId xmlns:a16="http://schemas.microsoft.com/office/drawing/2014/main" id="{7FE12F71-1AFF-4974-B6E5-C0043EDAD99E}"/>
            </a:ext>
          </a:extLst>
        </xdr:cNvPr>
        <xdr:cNvPicPr>
          <a:picLocks noChangeAspect="1"/>
        </xdr:cNvPicPr>
      </xdr:nvPicPr>
      <xdr:blipFill rotWithShape="1">
        <a:blip xmlns:r="http://schemas.openxmlformats.org/officeDocument/2006/relationships" r:embed="rId3"/>
        <a:srcRect b="21882"/>
        <a:stretch/>
      </xdr:blipFill>
      <xdr:spPr>
        <a:xfrm>
          <a:off x="6007554" y="191342282"/>
          <a:ext cx="2025822" cy="507547"/>
        </a:xfrm>
        <a:prstGeom prst="rect">
          <a:avLst/>
        </a:prstGeom>
      </xdr:spPr>
    </xdr:pic>
    <xdr:clientData/>
  </xdr:twoCellAnchor>
  <xdr:oneCellAnchor>
    <xdr:from>
      <xdr:col>2</xdr:col>
      <xdr:colOff>438151</xdr:colOff>
      <xdr:row>1051</xdr:row>
      <xdr:rowOff>184518</xdr:rowOff>
    </xdr:from>
    <xdr:ext cx="1009650" cy="903371"/>
    <xdr:pic>
      <xdr:nvPicPr>
        <xdr:cNvPr id="45" name="Imagen 44">
          <a:extLst>
            <a:ext uri="{FF2B5EF4-FFF2-40B4-BE49-F238E27FC236}">
              <a16:creationId xmlns:a16="http://schemas.microsoft.com/office/drawing/2014/main" id="{C6B04290-EA3A-4F3F-9DF2-2DDE2518C3BC}"/>
            </a:ext>
          </a:extLst>
        </xdr:cNvPr>
        <xdr:cNvPicPr>
          <a:picLocks noChangeAspect="1"/>
        </xdr:cNvPicPr>
      </xdr:nvPicPr>
      <xdr:blipFill>
        <a:blip xmlns:r="http://schemas.openxmlformats.org/officeDocument/2006/relationships" r:embed="rId4"/>
        <a:stretch>
          <a:fillRect/>
        </a:stretch>
      </xdr:blipFill>
      <xdr:spPr>
        <a:xfrm>
          <a:off x="1613808" y="191294118"/>
          <a:ext cx="1009650" cy="903371"/>
        </a:xfrm>
        <a:prstGeom prst="rect">
          <a:avLst/>
        </a:prstGeom>
      </xdr:spPr>
    </xdr:pic>
    <xdr:clientData/>
  </xdr:oneCellAnchor>
  <xdr:twoCellAnchor>
    <xdr:from>
      <xdr:col>4</xdr:col>
      <xdr:colOff>695325</xdr:colOff>
      <xdr:row>1102</xdr:row>
      <xdr:rowOff>47625</xdr:rowOff>
    </xdr:from>
    <xdr:to>
      <xdr:col>6</xdr:col>
      <xdr:colOff>783490</xdr:colOff>
      <xdr:row>1105</xdr:row>
      <xdr:rowOff>0</xdr:rowOff>
    </xdr:to>
    <xdr:pic>
      <xdr:nvPicPr>
        <xdr:cNvPr id="46" name="Imagen 45">
          <a:extLst>
            <a:ext uri="{FF2B5EF4-FFF2-40B4-BE49-F238E27FC236}">
              <a16:creationId xmlns:a16="http://schemas.microsoft.com/office/drawing/2014/main" id="{5E486082-61EC-4DDD-852F-8315D4CB1C85}"/>
            </a:ext>
          </a:extLst>
        </xdr:cNvPr>
        <xdr:cNvPicPr>
          <a:picLocks noChangeAspect="1"/>
        </xdr:cNvPicPr>
      </xdr:nvPicPr>
      <xdr:blipFill rotWithShape="1">
        <a:blip xmlns:r="http://schemas.openxmlformats.org/officeDocument/2006/relationships" r:embed="rId3"/>
        <a:srcRect b="21882"/>
        <a:stretch/>
      </xdr:blipFill>
      <xdr:spPr>
        <a:xfrm>
          <a:off x="6007554" y="200834625"/>
          <a:ext cx="2025822" cy="507546"/>
        </a:xfrm>
        <a:prstGeom prst="rect">
          <a:avLst/>
        </a:prstGeom>
      </xdr:spPr>
    </xdr:pic>
    <xdr:clientData/>
  </xdr:twoCellAnchor>
  <xdr:oneCellAnchor>
    <xdr:from>
      <xdr:col>2</xdr:col>
      <xdr:colOff>438151</xdr:colOff>
      <xdr:row>1101</xdr:row>
      <xdr:rowOff>184518</xdr:rowOff>
    </xdr:from>
    <xdr:ext cx="1009650" cy="903371"/>
    <xdr:pic>
      <xdr:nvPicPr>
        <xdr:cNvPr id="47" name="Imagen 46">
          <a:extLst>
            <a:ext uri="{FF2B5EF4-FFF2-40B4-BE49-F238E27FC236}">
              <a16:creationId xmlns:a16="http://schemas.microsoft.com/office/drawing/2014/main" id="{CA229C9D-4536-433B-B91F-22214FF9714F}"/>
            </a:ext>
          </a:extLst>
        </xdr:cNvPr>
        <xdr:cNvPicPr>
          <a:picLocks noChangeAspect="1"/>
        </xdr:cNvPicPr>
      </xdr:nvPicPr>
      <xdr:blipFill>
        <a:blip xmlns:r="http://schemas.openxmlformats.org/officeDocument/2006/relationships" r:embed="rId4"/>
        <a:stretch>
          <a:fillRect/>
        </a:stretch>
      </xdr:blipFill>
      <xdr:spPr>
        <a:xfrm>
          <a:off x="1613808" y="200786461"/>
          <a:ext cx="1009650" cy="903371"/>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zuleyma/LICITACIONES_ZULEYMA/01-LICITACIONES_ACTIVAS/39-POLIDEPORTIVO%20CANDE/01-FINALES/BASE%2002_PRESU/PRESUPUESTO_REVISADO_21102022.xlsx" TargetMode="External" /></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USUARIO/Documents/Candelaria/00.%20Proyectos%20Candelaria%20-%20entregas%20finales/06.%20Villa%20deportiva%20Maria%20Isabel%20Urrutia/08.%20Presupuesto/PPTO%20VILLA%20DEPORTIVA_VF_3.xlsb" TargetMode="External" /></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CSERVER/consultorias/Dropbox/SAGUT/SAGUT%202018.2%20Pruebas%20Mac%20Toshiba/PROGRAMA/BASE%20DE%20DATOS%20PARA%20PRESUPUESTO.xlsm" TargetMode="External" /></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Mi%20unidad/01_ANDRES/PRESUPUESTO%20603_IPSE.xlsx" TargetMode="External" /></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U RCI"/>
      <sheetName val="PRESUPUESTO"/>
      <sheetName val="APU ARQ."/>
      <sheetName val="APU ELÉCTRICO"/>
      <sheetName val="APU HIDROSANITARIO"/>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20.1"/>
      <sheetName val="20.2"/>
      <sheetName val="21"/>
      <sheetName val="22"/>
      <sheetName val="23"/>
      <sheetName val="24"/>
      <sheetName val="INSUMOS_Candelaria"/>
    </sheetNames>
    <sheetDataSet>
      <sheetData sheetId="0"/>
      <sheetData sheetId="1">
        <row r="425">
          <cell r="G425">
            <v>43730150333</v>
          </cell>
        </row>
        <row r="426">
          <cell r="G426">
            <v>43730150333</v>
          </cell>
        </row>
        <row r="427">
          <cell r="F427">
            <v>0.25</v>
          </cell>
        </row>
        <row r="428">
          <cell r="F428">
            <v>0.01</v>
          </cell>
        </row>
        <row r="429">
          <cell r="F429">
            <v>7.0000000000000007E-2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para"/>
      <sheetName val="ACTAS"/>
      <sheetName val="ANALISIS"/>
      <sheetName val="PRESUPUESTO"/>
      <sheetName val="1.1"/>
      <sheetName val="1.2"/>
      <sheetName val="1.3"/>
      <sheetName val="1.4"/>
      <sheetName val="1.5"/>
      <sheetName val="1.6"/>
      <sheetName val="1.7"/>
      <sheetName val="1.8"/>
      <sheetName val="1.9"/>
      <sheetName val="1.10"/>
      <sheetName val="1.11"/>
      <sheetName val="1.12"/>
      <sheetName val="1.13"/>
      <sheetName val="1.14"/>
      <sheetName val="1.15"/>
      <sheetName val="2.0"/>
      <sheetName val="2.1"/>
      <sheetName val="2.2"/>
      <sheetName val="2.3"/>
      <sheetName val="2.4"/>
      <sheetName val="2.5"/>
      <sheetName val="2.6"/>
      <sheetName val="2.7"/>
      <sheetName val="2.8"/>
      <sheetName val="2.9"/>
      <sheetName val="3.0"/>
      <sheetName val="3.1"/>
      <sheetName val="3.2"/>
      <sheetName val="3.3"/>
      <sheetName val="3.4"/>
      <sheetName val="4.0"/>
      <sheetName val="4.1"/>
      <sheetName val="4.2"/>
      <sheetName val="4.3"/>
      <sheetName val="4.4"/>
      <sheetName val="4.5"/>
      <sheetName val="5.0"/>
      <sheetName val="5.1"/>
      <sheetName val="5.2"/>
      <sheetName val="5.3"/>
      <sheetName val="6.0"/>
      <sheetName val="6.1"/>
      <sheetName val="6.2"/>
      <sheetName val="6.3"/>
      <sheetName val="6.4"/>
      <sheetName val="6.5"/>
      <sheetName val="6.6"/>
      <sheetName val="6.7"/>
      <sheetName val="6.8"/>
      <sheetName val="6.9"/>
      <sheetName val="6.10"/>
      <sheetName val="6.11"/>
      <sheetName val="6.12"/>
      <sheetName val="6.13"/>
      <sheetName val="Incidencias"/>
      <sheetName val="INSUMOS"/>
      <sheetName val="MemoriaDeCant"/>
      <sheetName val="CostosAdmin"/>
      <sheetName val="F.Prestacional"/>
      <sheetName val="F.Prestacional J"/>
      <sheetName val="INSUM CLASIF"/>
      <sheetName val="CRONOGRAMA"/>
      <sheetName val="RENDIMIENTOS"/>
      <sheetName val="COSTOS"/>
      <sheetName val="SEGUIMIENTO"/>
      <sheetName val="CONTROL"/>
      <sheetName val="PlantillaSeguim"/>
      <sheetName val="PlantillaSeguimCost"/>
      <sheetName val="Datos1_NoEliminar"/>
      <sheetName val="FORMATOS"/>
    </sheetNames>
    <sheetDataSet>
      <sheetData sheetId="0"/>
      <sheetData sheetId="1"/>
      <sheetData sheetId="2"/>
      <sheetData sheetId="3">
        <row r="2">
          <cell r="A2" t="str">
            <v>CD</v>
          </cell>
        </row>
        <row r="632">
          <cell r="F632">
            <v>0.36499999999999999</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ow r="6">
          <cell r="P6">
            <v>5834484366.3775644</v>
          </cell>
        </row>
      </sheetData>
      <sheetData sheetId="60"/>
      <sheetData sheetId="61"/>
      <sheetData sheetId="62"/>
      <sheetData sheetId="63"/>
      <sheetData sheetId="64"/>
      <sheetData sheetId="65">
        <row r="10">
          <cell r="BN10">
            <v>0</v>
          </cell>
        </row>
        <row r="11">
          <cell r="BN11">
            <v>0</v>
          </cell>
        </row>
        <row r="27">
          <cell r="H27">
            <v>0</v>
          </cell>
        </row>
      </sheetData>
      <sheetData sheetId="66"/>
      <sheetData sheetId="67"/>
      <sheetData sheetId="68">
        <row r="27">
          <cell r="P27">
            <v>43101</v>
          </cell>
          <cell r="Q27">
            <v>43102</v>
          </cell>
          <cell r="R27">
            <v>43103</v>
          </cell>
          <cell r="S27">
            <v>43104</v>
          </cell>
          <cell r="T27">
            <v>43105</v>
          </cell>
          <cell r="U27">
            <v>43106</v>
          </cell>
          <cell r="V27">
            <v>43107</v>
          </cell>
          <cell r="W27">
            <v>43108</v>
          </cell>
          <cell r="X27">
            <v>43109</v>
          </cell>
          <cell r="Y27">
            <v>43110</v>
          </cell>
          <cell r="Z27">
            <v>43111</v>
          </cell>
          <cell r="AA27">
            <v>43112</v>
          </cell>
          <cell r="AB27">
            <v>43113</v>
          </cell>
          <cell r="AC27">
            <v>43114</v>
          </cell>
          <cell r="AD27">
            <v>43115</v>
          </cell>
          <cell r="AE27">
            <v>43116</v>
          </cell>
          <cell r="AF27">
            <v>43117</v>
          </cell>
          <cell r="AG27">
            <v>43118</v>
          </cell>
          <cell r="AH27">
            <v>43119</v>
          </cell>
          <cell r="AI27">
            <v>43120</v>
          </cell>
          <cell r="AJ27">
            <v>43121</v>
          </cell>
          <cell r="AK27">
            <v>43122</v>
          </cell>
          <cell r="AL27">
            <v>43123</v>
          </cell>
          <cell r="AM27">
            <v>43124</v>
          </cell>
          <cell r="AN27">
            <v>43125</v>
          </cell>
          <cell r="AO27">
            <v>43126</v>
          </cell>
          <cell r="AP27">
            <v>43127</v>
          </cell>
          <cell r="AQ27">
            <v>43128</v>
          </cell>
          <cell r="AR27">
            <v>43129</v>
          </cell>
          <cell r="AS27">
            <v>43130</v>
          </cell>
          <cell r="AT27">
            <v>43131</v>
          </cell>
          <cell r="AU27">
            <v>43132</v>
          </cell>
          <cell r="AV27">
            <v>43133</v>
          </cell>
          <cell r="AW27">
            <v>43134</v>
          </cell>
          <cell r="AX27">
            <v>43135</v>
          </cell>
          <cell r="AY27">
            <v>43136</v>
          </cell>
          <cell r="AZ27">
            <v>43137</v>
          </cell>
          <cell r="BA27">
            <v>43138</v>
          </cell>
          <cell r="BB27">
            <v>43139</v>
          </cell>
          <cell r="BC27">
            <v>43140</v>
          </cell>
          <cell r="BD27">
            <v>43141</v>
          </cell>
          <cell r="BE27">
            <v>43142</v>
          </cell>
          <cell r="BF27">
            <v>43143</v>
          </cell>
          <cell r="BG27">
            <v>43144</v>
          </cell>
          <cell r="BH27">
            <v>43145</v>
          </cell>
          <cell r="BI27">
            <v>43146</v>
          </cell>
          <cell r="BJ27">
            <v>43147</v>
          </cell>
          <cell r="BK27">
            <v>43148</v>
          </cell>
          <cell r="BL27">
            <v>43149</v>
          </cell>
          <cell r="BM27">
            <v>43150</v>
          </cell>
          <cell r="BN27">
            <v>43151</v>
          </cell>
          <cell r="BO27">
            <v>43152</v>
          </cell>
          <cell r="BP27">
            <v>43153</v>
          </cell>
          <cell r="BQ27">
            <v>43154</v>
          </cell>
          <cell r="BR27">
            <v>43155</v>
          </cell>
          <cell r="BS27">
            <v>43156</v>
          </cell>
          <cell r="BT27">
            <v>43157</v>
          </cell>
          <cell r="BU27">
            <v>43158</v>
          </cell>
          <cell r="BV27">
            <v>43159</v>
          </cell>
          <cell r="BW27">
            <v>43160</v>
          </cell>
          <cell r="BX27">
            <v>43161</v>
          </cell>
          <cell r="BY27">
            <v>43162</v>
          </cell>
          <cell r="BZ27">
            <v>43163</v>
          </cell>
          <cell r="CA27">
            <v>43164</v>
          </cell>
          <cell r="CB27">
            <v>43165</v>
          </cell>
          <cell r="CC27">
            <v>43166</v>
          </cell>
          <cell r="CD27">
            <v>43167</v>
          </cell>
          <cell r="CE27">
            <v>43168</v>
          </cell>
          <cell r="CF27">
            <v>43169</v>
          </cell>
          <cell r="CG27">
            <v>43170</v>
          </cell>
          <cell r="CH27">
            <v>43171</v>
          </cell>
          <cell r="CI27">
            <v>43172</v>
          </cell>
          <cell r="CJ27">
            <v>43173</v>
          </cell>
          <cell r="CK27">
            <v>43174</v>
          </cell>
          <cell r="CL27">
            <v>43175</v>
          </cell>
          <cell r="CM27">
            <v>43176</v>
          </cell>
          <cell r="CN27">
            <v>43177</v>
          </cell>
          <cell r="CO27">
            <v>43178</v>
          </cell>
          <cell r="CP27">
            <v>43179</v>
          </cell>
          <cell r="CQ27">
            <v>43180</v>
          </cell>
          <cell r="CR27">
            <v>43181</v>
          </cell>
          <cell r="CS27">
            <v>43182</v>
          </cell>
          <cell r="CT27">
            <v>43183</v>
          </cell>
          <cell r="CU27">
            <v>43184</v>
          </cell>
          <cell r="CV27">
            <v>43185</v>
          </cell>
          <cell r="CW27">
            <v>43186</v>
          </cell>
          <cell r="CX27">
            <v>43187</v>
          </cell>
          <cell r="CY27">
            <v>43188</v>
          </cell>
          <cell r="CZ27">
            <v>43189</v>
          </cell>
          <cell r="DA27">
            <v>43190</v>
          </cell>
          <cell r="DB27">
            <v>43191</v>
          </cell>
          <cell r="DC27">
            <v>43192</v>
          </cell>
          <cell r="DD27">
            <v>43193</v>
          </cell>
          <cell r="DE27">
            <v>43194</v>
          </cell>
          <cell r="DF27">
            <v>43195</v>
          </cell>
          <cell r="DG27">
            <v>43196</v>
          </cell>
          <cell r="DH27">
            <v>43197</v>
          </cell>
          <cell r="DI27">
            <v>43198</v>
          </cell>
          <cell r="DJ27">
            <v>43199</v>
          </cell>
          <cell r="DK27">
            <v>43200</v>
          </cell>
          <cell r="DL27">
            <v>43201</v>
          </cell>
          <cell r="DM27">
            <v>43202</v>
          </cell>
          <cell r="DN27">
            <v>43203</v>
          </cell>
          <cell r="DO27">
            <v>43204</v>
          </cell>
          <cell r="DP27">
            <v>43205</v>
          </cell>
          <cell r="DQ27">
            <v>43206</v>
          </cell>
          <cell r="DR27">
            <v>43207</v>
          </cell>
          <cell r="DS27">
            <v>43208</v>
          </cell>
          <cell r="DT27">
            <v>43209</v>
          </cell>
          <cell r="DU27">
            <v>43210</v>
          </cell>
          <cell r="DV27">
            <v>43211</v>
          </cell>
          <cell r="DW27">
            <v>43212</v>
          </cell>
          <cell r="DX27">
            <v>43213</v>
          </cell>
          <cell r="DY27">
            <v>43214</v>
          </cell>
          <cell r="DZ27">
            <v>43215</v>
          </cell>
          <cell r="EA27">
            <v>43216</v>
          </cell>
          <cell r="EB27">
            <v>43217</v>
          </cell>
          <cell r="EC27">
            <v>43218</v>
          </cell>
          <cell r="ED27">
            <v>43219</v>
          </cell>
          <cell r="EE27">
            <v>43220</v>
          </cell>
          <cell r="EF27">
            <v>43221</v>
          </cell>
          <cell r="EG27">
            <v>43222</v>
          </cell>
          <cell r="EH27">
            <v>43223</v>
          </cell>
          <cell r="EI27">
            <v>43224</v>
          </cell>
          <cell r="EJ27">
            <v>43225</v>
          </cell>
          <cell r="EK27">
            <v>43226</v>
          </cell>
          <cell r="EL27">
            <v>43227</v>
          </cell>
          <cell r="EM27">
            <v>43228</v>
          </cell>
          <cell r="EN27">
            <v>43229</v>
          </cell>
          <cell r="EO27">
            <v>43230</v>
          </cell>
          <cell r="EP27">
            <v>43231</v>
          </cell>
          <cell r="EQ27">
            <v>43232</v>
          </cell>
          <cell r="ER27">
            <v>43233</v>
          </cell>
          <cell r="ES27">
            <v>43234</v>
          </cell>
          <cell r="ET27">
            <v>43235</v>
          </cell>
          <cell r="EU27">
            <v>43236</v>
          </cell>
          <cell r="EV27">
            <v>43237</v>
          </cell>
          <cell r="EW27">
            <v>43238</v>
          </cell>
          <cell r="EX27">
            <v>43239</v>
          </cell>
          <cell r="EY27">
            <v>43240</v>
          </cell>
          <cell r="EZ27">
            <v>43241</v>
          </cell>
          <cell r="FA27">
            <v>43242</v>
          </cell>
          <cell r="FB27">
            <v>43243</v>
          </cell>
          <cell r="FC27">
            <v>43244</v>
          </cell>
          <cell r="FD27">
            <v>43245</v>
          </cell>
          <cell r="FE27">
            <v>43246</v>
          </cell>
          <cell r="FF27">
            <v>43247</v>
          </cell>
          <cell r="FG27">
            <v>43248</v>
          </cell>
          <cell r="FH27">
            <v>43249</v>
          </cell>
          <cell r="FI27">
            <v>43250</v>
          </cell>
          <cell r="FJ27">
            <v>43251</v>
          </cell>
          <cell r="FK27">
            <v>43252</v>
          </cell>
          <cell r="FL27">
            <v>43253</v>
          </cell>
          <cell r="FM27">
            <v>43254</v>
          </cell>
          <cell r="FN27">
            <v>43255</v>
          </cell>
          <cell r="FO27">
            <v>43256</v>
          </cell>
          <cell r="FP27">
            <v>43257</v>
          </cell>
          <cell r="FQ27">
            <v>43258</v>
          </cell>
          <cell r="FR27">
            <v>43259</v>
          </cell>
          <cell r="FS27">
            <v>43260</v>
          </cell>
          <cell r="FT27">
            <v>43261</v>
          </cell>
          <cell r="FU27">
            <v>43262</v>
          </cell>
          <cell r="FV27">
            <v>43263</v>
          </cell>
          <cell r="FW27">
            <v>43264</v>
          </cell>
          <cell r="FX27">
            <v>43265</v>
          </cell>
          <cell r="FY27">
            <v>43266</v>
          </cell>
          <cell r="FZ27">
            <v>43267</v>
          </cell>
          <cell r="GA27">
            <v>43268</v>
          </cell>
          <cell r="GB27">
            <v>43269</v>
          </cell>
          <cell r="GC27">
            <v>43270</v>
          </cell>
          <cell r="GD27">
            <v>43271</v>
          </cell>
          <cell r="GE27">
            <v>43272</v>
          </cell>
          <cell r="GF27">
            <v>43273</v>
          </cell>
          <cell r="GG27">
            <v>43274</v>
          </cell>
          <cell r="GH27">
            <v>43275</v>
          </cell>
          <cell r="GI27">
            <v>43276</v>
          </cell>
          <cell r="GJ27">
            <v>43277</v>
          </cell>
          <cell r="GK27">
            <v>43278</v>
          </cell>
          <cell r="GL27">
            <v>43279</v>
          </cell>
          <cell r="GM27">
            <v>43280</v>
          </cell>
          <cell r="GN27">
            <v>43281</v>
          </cell>
          <cell r="GO27">
            <v>43282</v>
          </cell>
          <cell r="GP27">
            <v>43283</v>
          </cell>
          <cell r="GQ27">
            <v>43284</v>
          </cell>
          <cell r="GR27">
            <v>43285</v>
          </cell>
          <cell r="GS27">
            <v>43286</v>
          </cell>
          <cell r="GT27">
            <v>43287</v>
          </cell>
          <cell r="GU27">
            <v>43288</v>
          </cell>
          <cell r="GV27">
            <v>43289</v>
          </cell>
          <cell r="GW27">
            <v>43290</v>
          </cell>
          <cell r="GX27">
            <v>43291</v>
          </cell>
          <cell r="GY27">
            <v>43292</v>
          </cell>
          <cell r="GZ27">
            <v>43293</v>
          </cell>
          <cell r="HA27">
            <v>43294</v>
          </cell>
          <cell r="HB27">
            <v>43295</v>
          </cell>
          <cell r="HC27">
            <v>43296</v>
          </cell>
          <cell r="HD27">
            <v>43297</v>
          </cell>
          <cell r="HE27">
            <v>43298</v>
          </cell>
          <cell r="HF27">
            <v>43299</v>
          </cell>
          <cell r="HG27">
            <v>43300</v>
          </cell>
          <cell r="HH27">
            <v>43301</v>
          </cell>
          <cell r="HI27">
            <v>43302</v>
          </cell>
          <cell r="HJ27">
            <v>43303</v>
          </cell>
          <cell r="HK27">
            <v>43304</v>
          </cell>
          <cell r="HL27">
            <v>43305</v>
          </cell>
          <cell r="HM27">
            <v>43306</v>
          </cell>
          <cell r="HN27">
            <v>43307</v>
          </cell>
          <cell r="HO27">
            <v>43308</v>
          </cell>
          <cell r="HP27">
            <v>43309</v>
          </cell>
          <cell r="HQ27">
            <v>43310</v>
          </cell>
          <cell r="HR27">
            <v>43311</v>
          </cell>
          <cell r="HS27">
            <v>43312</v>
          </cell>
          <cell r="HT27">
            <v>43313</v>
          </cell>
          <cell r="HU27">
            <v>43314</v>
          </cell>
          <cell r="HV27">
            <v>43315</v>
          </cell>
          <cell r="HW27">
            <v>43316</v>
          </cell>
          <cell r="HX27">
            <v>43317</v>
          </cell>
          <cell r="HY27">
            <v>43318</v>
          </cell>
          <cell r="HZ27">
            <v>43319</v>
          </cell>
          <cell r="IA27">
            <v>43320</v>
          </cell>
          <cell r="IB27">
            <v>43321</v>
          </cell>
          <cell r="IC27">
            <v>43322</v>
          </cell>
          <cell r="ID27">
            <v>43323</v>
          </cell>
          <cell r="IE27">
            <v>43324</v>
          </cell>
          <cell r="IF27">
            <v>43325</v>
          </cell>
          <cell r="IG27">
            <v>43326</v>
          </cell>
          <cell r="IH27">
            <v>43327</v>
          </cell>
          <cell r="II27">
            <v>43328</v>
          </cell>
          <cell r="IJ27">
            <v>43329</v>
          </cell>
          <cell r="IK27">
            <v>43330</v>
          </cell>
          <cell r="IL27">
            <v>43331</v>
          </cell>
          <cell r="IM27">
            <v>43332</v>
          </cell>
          <cell r="IN27">
            <v>43333</v>
          </cell>
          <cell r="IO27">
            <v>43334</v>
          </cell>
          <cell r="IP27">
            <v>43335</v>
          </cell>
          <cell r="IQ27">
            <v>43336</v>
          </cell>
          <cell r="IR27">
            <v>43337</v>
          </cell>
          <cell r="IS27">
            <v>43338</v>
          </cell>
          <cell r="IT27">
            <v>43339</v>
          </cell>
          <cell r="IU27">
            <v>43340</v>
          </cell>
          <cell r="IV27">
            <v>43341</v>
          </cell>
          <cell r="IW27">
            <v>43342</v>
          </cell>
          <cell r="IX27">
            <v>43343</v>
          </cell>
          <cell r="IY27">
            <v>43344</v>
          </cell>
          <cell r="IZ27">
            <v>43345</v>
          </cell>
          <cell r="JA27">
            <v>43346</v>
          </cell>
          <cell r="JB27">
            <v>43347</v>
          </cell>
          <cell r="JC27">
            <v>43348</v>
          </cell>
          <cell r="JD27">
            <v>43349</v>
          </cell>
          <cell r="JE27">
            <v>43350</v>
          </cell>
          <cell r="JF27">
            <v>43351</v>
          </cell>
          <cell r="JG27">
            <v>43352</v>
          </cell>
          <cell r="JH27">
            <v>43353</v>
          </cell>
          <cell r="JI27">
            <v>43354</v>
          </cell>
          <cell r="JJ27">
            <v>43355</v>
          </cell>
          <cell r="JK27">
            <v>43356</v>
          </cell>
          <cell r="JL27">
            <v>43357</v>
          </cell>
          <cell r="JM27">
            <v>43358</v>
          </cell>
          <cell r="JN27">
            <v>43359</v>
          </cell>
          <cell r="JO27">
            <v>43360</v>
          </cell>
          <cell r="JP27">
            <v>43361</v>
          </cell>
          <cell r="JQ27">
            <v>43362</v>
          </cell>
          <cell r="JR27">
            <v>43363</v>
          </cell>
          <cell r="JS27">
            <v>43364</v>
          </cell>
          <cell r="JT27">
            <v>43365</v>
          </cell>
          <cell r="JU27">
            <v>43366</v>
          </cell>
          <cell r="JV27">
            <v>43367</v>
          </cell>
          <cell r="JW27">
            <v>43368</v>
          </cell>
          <cell r="JX27">
            <v>43369</v>
          </cell>
          <cell r="JY27">
            <v>43370</v>
          </cell>
          <cell r="JZ27">
            <v>43371</v>
          </cell>
          <cell r="KA27">
            <v>43372</v>
          </cell>
          <cell r="KB27">
            <v>43373</v>
          </cell>
          <cell r="KC27">
            <v>43374</v>
          </cell>
          <cell r="KD27">
            <v>43375</v>
          </cell>
          <cell r="KE27">
            <v>43376</v>
          </cell>
          <cell r="KF27">
            <v>43377</v>
          </cell>
          <cell r="KG27">
            <v>43378</v>
          </cell>
          <cell r="KH27">
            <v>43379</v>
          </cell>
          <cell r="KI27">
            <v>43380</v>
          </cell>
          <cell r="KJ27">
            <v>43381</v>
          </cell>
          <cell r="KK27">
            <v>43382</v>
          </cell>
          <cell r="KL27">
            <v>43383</v>
          </cell>
          <cell r="KM27">
            <v>43384</v>
          </cell>
          <cell r="KN27">
            <v>43385</v>
          </cell>
          <cell r="KO27">
            <v>43386</v>
          </cell>
          <cell r="KP27">
            <v>43387</v>
          </cell>
          <cell r="KQ27">
            <v>43388</v>
          </cell>
          <cell r="KR27">
            <v>43389</v>
          </cell>
          <cell r="KS27">
            <v>43390</v>
          </cell>
          <cell r="KT27">
            <v>43391</v>
          </cell>
          <cell r="KU27">
            <v>43392</v>
          </cell>
          <cell r="KV27">
            <v>43393</v>
          </cell>
          <cell r="KW27">
            <v>43394</v>
          </cell>
          <cell r="KX27">
            <v>43395</v>
          </cell>
          <cell r="KY27">
            <v>43396</v>
          </cell>
          <cell r="KZ27">
            <v>43397</v>
          </cell>
          <cell r="LA27">
            <v>43398</v>
          </cell>
          <cell r="LB27">
            <v>43399</v>
          </cell>
          <cell r="LC27">
            <v>43400</v>
          </cell>
          <cell r="LD27">
            <v>43401</v>
          </cell>
          <cell r="LE27">
            <v>43402</v>
          </cell>
          <cell r="LF27">
            <v>43403</v>
          </cell>
          <cell r="LG27">
            <v>43404</v>
          </cell>
          <cell r="LH27">
            <v>43405</v>
          </cell>
          <cell r="LI27">
            <v>43406</v>
          </cell>
          <cell r="LJ27">
            <v>43407</v>
          </cell>
          <cell r="LK27">
            <v>43408</v>
          </cell>
          <cell r="LL27">
            <v>43409</v>
          </cell>
          <cell r="LM27">
            <v>43410</v>
          </cell>
          <cell r="LN27">
            <v>43411</v>
          </cell>
          <cell r="LO27">
            <v>43412</v>
          </cell>
          <cell r="LP27">
            <v>43413</v>
          </cell>
          <cell r="LQ27">
            <v>43414</v>
          </cell>
          <cell r="LR27">
            <v>43415</v>
          </cell>
          <cell r="LS27">
            <v>43416</v>
          </cell>
          <cell r="LT27">
            <v>43417</v>
          </cell>
          <cell r="LU27">
            <v>43418</v>
          </cell>
          <cell r="LV27">
            <v>43419</v>
          </cell>
          <cell r="LW27">
            <v>43420</v>
          </cell>
          <cell r="LX27">
            <v>43421</v>
          </cell>
          <cell r="LY27">
            <v>43422</v>
          </cell>
          <cell r="LZ27">
            <v>43423</v>
          </cell>
          <cell r="MA27">
            <v>43424</v>
          </cell>
          <cell r="MB27">
            <v>43425</v>
          </cell>
          <cell r="MC27">
            <v>43426</v>
          </cell>
          <cell r="MD27">
            <v>43427</v>
          </cell>
          <cell r="ME27">
            <v>43428</v>
          </cell>
          <cell r="MF27">
            <v>43429</v>
          </cell>
          <cell r="MG27">
            <v>43430</v>
          </cell>
          <cell r="MH27">
            <v>43431</v>
          </cell>
          <cell r="MI27">
            <v>43432</v>
          </cell>
          <cell r="MJ27">
            <v>43433</v>
          </cell>
          <cell r="MK27">
            <v>43434</v>
          </cell>
          <cell r="ML27">
            <v>43435</v>
          </cell>
          <cell r="MM27">
            <v>43436</v>
          </cell>
          <cell r="MN27">
            <v>43437</v>
          </cell>
          <cell r="MO27">
            <v>43438</v>
          </cell>
          <cell r="MP27">
            <v>43439</v>
          </cell>
          <cell r="MQ27">
            <v>43440</v>
          </cell>
          <cell r="MR27">
            <v>43441</v>
          </cell>
          <cell r="MS27">
            <v>43442</v>
          </cell>
          <cell r="MT27">
            <v>43443</v>
          </cell>
          <cell r="MU27">
            <v>43444</v>
          </cell>
          <cell r="MV27">
            <v>43445</v>
          </cell>
          <cell r="MW27">
            <v>43446</v>
          </cell>
          <cell r="MX27">
            <v>43447</v>
          </cell>
          <cell r="MY27">
            <v>43448</v>
          </cell>
          <cell r="MZ27">
            <v>43449</v>
          </cell>
          <cell r="NA27">
            <v>43450</v>
          </cell>
          <cell r="NB27">
            <v>43451</v>
          </cell>
          <cell r="NC27">
            <v>43452</v>
          </cell>
          <cell r="ND27">
            <v>43453</v>
          </cell>
          <cell r="NE27">
            <v>43454</v>
          </cell>
          <cell r="NF27">
            <v>43455</v>
          </cell>
          <cell r="NG27">
            <v>43456</v>
          </cell>
          <cell r="NH27">
            <v>43457</v>
          </cell>
          <cell r="NI27">
            <v>43458</v>
          </cell>
          <cell r="NJ27">
            <v>43459</v>
          </cell>
          <cell r="NK27">
            <v>43460</v>
          </cell>
          <cell r="NL27">
            <v>43461</v>
          </cell>
          <cell r="NM27">
            <v>43462</v>
          </cell>
          <cell r="NN27">
            <v>43463</v>
          </cell>
          <cell r="NO27">
            <v>43464</v>
          </cell>
          <cell r="NP27">
            <v>43465</v>
          </cell>
          <cell r="NQ27">
            <v>43466</v>
          </cell>
          <cell r="NR27">
            <v>43467</v>
          </cell>
          <cell r="NS27">
            <v>43468</v>
          </cell>
          <cell r="NT27">
            <v>43469</v>
          </cell>
          <cell r="NU27">
            <v>43470</v>
          </cell>
          <cell r="NV27">
            <v>43471</v>
          </cell>
          <cell r="NW27">
            <v>43472</v>
          </cell>
          <cell r="NX27">
            <v>43473</v>
          </cell>
          <cell r="NY27">
            <v>43474</v>
          </cell>
          <cell r="NZ27">
            <v>43475</v>
          </cell>
          <cell r="OA27">
            <v>43476</v>
          </cell>
          <cell r="OB27">
            <v>43477</v>
          </cell>
          <cell r="OC27">
            <v>43478</v>
          </cell>
          <cell r="OD27">
            <v>43479</v>
          </cell>
          <cell r="OE27">
            <v>43480</v>
          </cell>
          <cell r="OF27">
            <v>43481</v>
          </cell>
          <cell r="OG27">
            <v>43482</v>
          </cell>
          <cell r="OH27">
            <v>43483</v>
          </cell>
          <cell r="OI27">
            <v>43484</v>
          </cell>
          <cell r="OJ27">
            <v>43485</v>
          </cell>
          <cell r="OK27">
            <v>43486</v>
          </cell>
          <cell r="OL27">
            <v>43487</v>
          </cell>
          <cell r="OM27">
            <v>43488</v>
          </cell>
          <cell r="ON27">
            <v>43489</v>
          </cell>
          <cell r="OO27">
            <v>43490</v>
          </cell>
          <cell r="OP27">
            <v>43491</v>
          </cell>
          <cell r="OQ27">
            <v>43492</v>
          </cell>
          <cell r="OR27">
            <v>43493</v>
          </cell>
          <cell r="OS27">
            <v>43494</v>
          </cell>
          <cell r="OT27">
            <v>43495</v>
          </cell>
          <cell r="OU27">
            <v>43496</v>
          </cell>
          <cell r="OV27">
            <v>43497</v>
          </cell>
          <cell r="OW27">
            <v>43498</v>
          </cell>
          <cell r="OX27">
            <v>43499</v>
          </cell>
          <cell r="OY27">
            <v>43500</v>
          </cell>
          <cell r="OZ27">
            <v>43501</v>
          </cell>
          <cell r="PA27">
            <v>43502</v>
          </cell>
          <cell r="PB27">
            <v>43503</v>
          </cell>
          <cell r="PC27">
            <v>43504</v>
          </cell>
          <cell r="PD27">
            <v>43505</v>
          </cell>
          <cell r="PE27">
            <v>43506</v>
          </cell>
          <cell r="PF27">
            <v>43507</v>
          </cell>
          <cell r="PG27">
            <v>43508</v>
          </cell>
          <cell r="PH27">
            <v>43509</v>
          </cell>
          <cell r="PI27">
            <v>43510</v>
          </cell>
          <cell r="PJ27">
            <v>43511</v>
          </cell>
          <cell r="PK27">
            <v>43512</v>
          </cell>
          <cell r="PL27">
            <v>43513</v>
          </cell>
          <cell r="PM27">
            <v>43514</v>
          </cell>
          <cell r="PN27">
            <v>43515</v>
          </cell>
          <cell r="PO27">
            <v>43516</v>
          </cell>
          <cell r="PP27">
            <v>43517</v>
          </cell>
          <cell r="PQ27">
            <v>43518</v>
          </cell>
          <cell r="PR27">
            <v>43519</v>
          </cell>
          <cell r="PS27">
            <v>43520</v>
          </cell>
        </row>
        <row r="28">
          <cell r="P28" t="str">
            <v>SEM 1</v>
          </cell>
          <cell r="Q28" t="str">
            <v>SEM 1</v>
          </cell>
          <cell r="R28" t="str">
            <v>SEM 1</v>
          </cell>
          <cell r="S28" t="str">
            <v>SEM 1</v>
          </cell>
          <cell r="T28" t="str">
            <v>SEM 1</v>
          </cell>
          <cell r="U28" t="str">
            <v>SEM 1</v>
          </cell>
          <cell r="V28" t="str">
            <v>SEM 1</v>
          </cell>
          <cell r="W28" t="str">
            <v>SEM 2</v>
          </cell>
          <cell r="X28" t="str">
            <v>SEM 2</v>
          </cell>
          <cell r="Y28" t="str">
            <v>SEM 2</v>
          </cell>
          <cell r="Z28" t="str">
            <v>SEM 2</v>
          </cell>
          <cell r="AA28" t="str">
            <v>SEM 2</v>
          </cell>
          <cell r="AB28" t="str">
            <v>SEM 2</v>
          </cell>
          <cell r="AC28" t="str">
            <v>SEM 2</v>
          </cell>
          <cell r="AD28" t="str">
            <v>SEM 3</v>
          </cell>
          <cell r="AE28" t="str">
            <v>SEM 3</v>
          </cell>
          <cell r="AF28" t="str">
            <v>SEM 3</v>
          </cell>
          <cell r="AG28" t="str">
            <v>SEM 3</v>
          </cell>
          <cell r="AH28" t="str">
            <v>SEM 3</v>
          </cell>
          <cell r="AI28" t="str">
            <v>SEM 3</v>
          </cell>
          <cell r="AJ28" t="str">
            <v>SEM 3</v>
          </cell>
          <cell r="AK28" t="str">
            <v>SEM 4</v>
          </cell>
          <cell r="AL28" t="str">
            <v>SEM 4</v>
          </cell>
          <cell r="AM28" t="str">
            <v>SEM 4</v>
          </cell>
          <cell r="AN28" t="str">
            <v>SEM 4</v>
          </cell>
          <cell r="AO28" t="str">
            <v>SEM 4</v>
          </cell>
          <cell r="AP28" t="str">
            <v>SEM 4</v>
          </cell>
          <cell r="AQ28" t="str">
            <v>SEM 4</v>
          </cell>
          <cell r="AR28" t="str">
            <v>SEM 5</v>
          </cell>
          <cell r="AS28" t="str">
            <v>SEM 5</v>
          </cell>
          <cell r="AT28" t="str">
            <v>SEM 5</v>
          </cell>
          <cell r="AU28" t="str">
            <v>SEM 5</v>
          </cell>
          <cell r="AV28" t="str">
            <v>SEM 5</v>
          </cell>
          <cell r="AW28" t="str">
            <v>SEM 5</v>
          </cell>
          <cell r="AX28" t="str">
            <v>SEM 5</v>
          </cell>
          <cell r="AY28" t="str">
            <v>SEM 6</v>
          </cell>
          <cell r="AZ28" t="str">
            <v>SEM 6</v>
          </cell>
          <cell r="BA28" t="str">
            <v>SEM 6</v>
          </cell>
          <cell r="BB28" t="str">
            <v>SEM 6</v>
          </cell>
          <cell r="BC28" t="str">
            <v>SEM 6</v>
          </cell>
          <cell r="BD28" t="str">
            <v>SEM 6</v>
          </cell>
          <cell r="BE28" t="str">
            <v>SEM 6</v>
          </cell>
          <cell r="BF28" t="str">
            <v>SEM 7</v>
          </cell>
          <cell r="BG28" t="str">
            <v>SEM 7</v>
          </cell>
          <cell r="BH28" t="str">
            <v>SEM 7</v>
          </cell>
          <cell r="BI28" t="str">
            <v>SEM 7</v>
          </cell>
          <cell r="BJ28" t="str">
            <v>SEM 7</v>
          </cell>
          <cell r="BK28" t="str">
            <v>SEM 7</v>
          </cell>
          <cell r="BL28" t="str">
            <v>SEM 7</v>
          </cell>
          <cell r="BM28" t="str">
            <v>SEM 8</v>
          </cell>
          <cell r="BN28" t="str">
            <v>SEM 8</v>
          </cell>
          <cell r="BO28" t="str">
            <v>SEM 8</v>
          </cell>
          <cell r="BP28" t="str">
            <v>SEM 8</v>
          </cell>
          <cell r="BQ28" t="str">
            <v>SEM 8</v>
          </cell>
          <cell r="BR28" t="str">
            <v>SEM 8</v>
          </cell>
          <cell r="BS28" t="str">
            <v>SEM 8</v>
          </cell>
          <cell r="BT28" t="str">
            <v>SEM 9</v>
          </cell>
          <cell r="BU28" t="str">
            <v>SEM 9</v>
          </cell>
          <cell r="BV28" t="str">
            <v>SEM 9</v>
          </cell>
          <cell r="BW28" t="str">
            <v>SEM 9</v>
          </cell>
          <cell r="BX28" t="str">
            <v>SEM 9</v>
          </cell>
          <cell r="BY28" t="str">
            <v>SEM 9</v>
          </cell>
          <cell r="BZ28" t="str">
            <v>SEM 9</v>
          </cell>
          <cell r="CA28" t="str">
            <v>SEM 10</v>
          </cell>
          <cell r="CB28" t="str">
            <v>SEM 10</v>
          </cell>
          <cell r="CC28" t="str">
            <v>SEM 10</v>
          </cell>
          <cell r="CD28" t="str">
            <v>SEM 10</v>
          </cell>
          <cell r="CE28" t="str">
            <v>SEM 10</v>
          </cell>
          <cell r="CF28" t="str">
            <v>SEM 10</v>
          </cell>
          <cell r="CG28" t="str">
            <v>SEM 10</v>
          </cell>
          <cell r="CH28" t="str">
            <v>SEM 11</v>
          </cell>
          <cell r="CI28" t="str">
            <v>SEM 11</v>
          </cell>
          <cell r="CJ28" t="str">
            <v>SEM 11</v>
          </cell>
          <cell r="CK28" t="str">
            <v>SEM 11</v>
          </cell>
          <cell r="CL28" t="str">
            <v>SEM 11</v>
          </cell>
          <cell r="CM28" t="str">
            <v>SEM 11</v>
          </cell>
          <cell r="CN28" t="str">
            <v>SEM 11</v>
          </cell>
          <cell r="CO28" t="str">
            <v>SEM 12</v>
          </cell>
          <cell r="CP28" t="str">
            <v>SEM 12</v>
          </cell>
          <cell r="CQ28" t="str">
            <v>SEM 12</v>
          </cell>
          <cell r="CR28" t="str">
            <v>SEM 12</v>
          </cell>
          <cell r="CS28" t="str">
            <v>SEM 12</v>
          </cell>
          <cell r="CT28" t="str">
            <v>SEM 12</v>
          </cell>
          <cell r="CU28" t="str">
            <v>SEM 12</v>
          </cell>
          <cell r="CV28" t="str">
            <v>SEM 13</v>
          </cell>
          <cell r="CW28" t="str">
            <v>SEM 13</v>
          </cell>
          <cell r="CX28" t="str">
            <v>SEM 13</v>
          </cell>
          <cell r="CY28" t="str">
            <v>SEM 13</v>
          </cell>
          <cell r="CZ28" t="str">
            <v>SEM 13</v>
          </cell>
          <cell r="DA28" t="str">
            <v>SEM 13</v>
          </cell>
          <cell r="DB28" t="str">
            <v>SEM 13</v>
          </cell>
          <cell r="DC28" t="str">
            <v>SEM 14</v>
          </cell>
          <cell r="DD28" t="str">
            <v>SEM 14</v>
          </cell>
          <cell r="DE28" t="str">
            <v>SEM 14</v>
          </cell>
          <cell r="DF28" t="str">
            <v>SEM 14</v>
          </cell>
          <cell r="DG28" t="str">
            <v>SEM 14</v>
          </cell>
          <cell r="DH28" t="str">
            <v>SEM 14</v>
          </cell>
          <cell r="DI28" t="str">
            <v>SEM 14</v>
          </cell>
          <cell r="DJ28" t="str">
            <v>SEM 15</v>
          </cell>
          <cell r="DK28" t="str">
            <v>SEM 15</v>
          </cell>
          <cell r="DL28" t="str">
            <v>SEM 15</v>
          </cell>
          <cell r="DM28" t="str">
            <v>SEM 15</v>
          </cell>
          <cell r="DN28" t="str">
            <v>SEM 15</v>
          </cell>
          <cell r="DO28" t="str">
            <v>SEM 15</v>
          </cell>
          <cell r="DP28" t="str">
            <v>SEM 15</v>
          </cell>
          <cell r="DQ28" t="str">
            <v>SEM 16</v>
          </cell>
          <cell r="DR28" t="str">
            <v>SEM 16</v>
          </cell>
          <cell r="DS28" t="str">
            <v>SEM 16</v>
          </cell>
          <cell r="DT28" t="str">
            <v>SEM 16</v>
          </cell>
          <cell r="DU28" t="str">
            <v>SEM 16</v>
          </cell>
          <cell r="DV28" t="str">
            <v>SEM 16</v>
          </cell>
          <cell r="DW28" t="str">
            <v>SEM 16</v>
          </cell>
          <cell r="DX28" t="str">
            <v>SEM 17</v>
          </cell>
          <cell r="DY28" t="str">
            <v>SEM 17</v>
          </cell>
          <cell r="DZ28" t="str">
            <v>SEM 17</v>
          </cell>
          <cell r="EA28" t="str">
            <v>SEM 17</v>
          </cell>
          <cell r="EB28" t="str">
            <v>SEM 17</v>
          </cell>
          <cell r="EC28" t="str">
            <v>SEM 17</v>
          </cell>
          <cell r="ED28" t="str">
            <v>SEM 17</v>
          </cell>
          <cell r="EE28" t="str">
            <v>SEM 18</v>
          </cell>
          <cell r="EF28" t="str">
            <v>SEM 18</v>
          </cell>
          <cell r="EG28" t="str">
            <v>SEM 18</v>
          </cell>
          <cell r="EH28" t="str">
            <v>SEM 18</v>
          </cell>
          <cell r="EI28" t="str">
            <v>SEM 18</v>
          </cell>
          <cell r="EJ28" t="str">
            <v>SEM 18</v>
          </cell>
          <cell r="EK28" t="str">
            <v>SEM 18</v>
          </cell>
          <cell r="EL28" t="str">
            <v>SEM 19</v>
          </cell>
          <cell r="EM28" t="str">
            <v>SEM 19</v>
          </cell>
          <cell r="EN28" t="str">
            <v>SEM 19</v>
          </cell>
          <cell r="EO28" t="str">
            <v>SEM 19</v>
          </cell>
          <cell r="EP28" t="str">
            <v>SEM 19</v>
          </cell>
          <cell r="EQ28" t="str">
            <v>SEM 19</v>
          </cell>
          <cell r="ER28" t="str">
            <v>SEM 19</v>
          </cell>
          <cell r="ES28" t="str">
            <v>SEM 20</v>
          </cell>
          <cell r="ET28" t="str">
            <v>SEM 20</v>
          </cell>
          <cell r="EU28" t="str">
            <v>SEM 20</v>
          </cell>
          <cell r="EV28" t="str">
            <v>SEM 20</v>
          </cell>
          <cell r="EW28" t="str">
            <v>SEM 20</v>
          </cell>
          <cell r="EX28" t="str">
            <v>SEM 20</v>
          </cell>
          <cell r="EY28" t="str">
            <v>SEM 20</v>
          </cell>
          <cell r="EZ28" t="str">
            <v>SEM 21</v>
          </cell>
          <cell r="FA28" t="str">
            <v>SEM 21</v>
          </cell>
          <cell r="FB28" t="str">
            <v>SEM 21</v>
          </cell>
          <cell r="FC28" t="str">
            <v>SEM 21</v>
          </cell>
          <cell r="FD28" t="str">
            <v>SEM 21</v>
          </cell>
          <cell r="FE28" t="str">
            <v>SEM 21</v>
          </cell>
          <cell r="FF28" t="str">
            <v>SEM 21</v>
          </cell>
          <cell r="FG28" t="str">
            <v>SEM 22</v>
          </cell>
          <cell r="FH28" t="str">
            <v>SEM 22</v>
          </cell>
          <cell r="FI28" t="str">
            <v>SEM 22</v>
          </cell>
          <cell r="FJ28" t="str">
            <v>SEM 22</v>
          </cell>
          <cell r="FK28" t="str">
            <v>SEM 22</v>
          </cell>
          <cell r="FL28" t="str">
            <v>SEM 22</v>
          </cell>
          <cell r="FM28" t="str">
            <v>SEM 22</v>
          </cell>
          <cell r="FN28" t="str">
            <v>SEM 23</v>
          </cell>
          <cell r="FO28" t="str">
            <v>SEM 23</v>
          </cell>
          <cell r="FP28" t="str">
            <v>SEM 23</v>
          </cell>
          <cell r="FQ28" t="str">
            <v>SEM 23</v>
          </cell>
          <cell r="FR28" t="str">
            <v>SEM 23</v>
          </cell>
          <cell r="FS28" t="str">
            <v>SEM 23</v>
          </cell>
          <cell r="FT28" t="str">
            <v>SEM 23</v>
          </cell>
          <cell r="FU28" t="str">
            <v>SEM 24</v>
          </cell>
          <cell r="FV28" t="str">
            <v>SEM 24</v>
          </cell>
          <cell r="FW28" t="str">
            <v>SEM 24</v>
          </cell>
          <cell r="FX28" t="str">
            <v>SEM 24</v>
          </cell>
          <cell r="FY28" t="str">
            <v>SEM 24</v>
          </cell>
          <cell r="FZ28" t="str">
            <v>SEM 24</v>
          </cell>
          <cell r="GA28" t="str">
            <v>SEM 24</v>
          </cell>
          <cell r="GB28" t="str">
            <v>SEM 25</v>
          </cell>
          <cell r="GC28" t="str">
            <v>SEM 25</v>
          </cell>
          <cell r="GD28" t="str">
            <v>SEM 25</v>
          </cell>
          <cell r="GE28" t="str">
            <v>SEM 25</v>
          </cell>
          <cell r="GF28" t="str">
            <v>SEM 25</v>
          </cell>
          <cell r="GG28" t="str">
            <v>SEM 25</v>
          </cell>
          <cell r="GH28" t="str">
            <v>SEM 25</v>
          </cell>
          <cell r="GI28" t="str">
            <v>SEM 26</v>
          </cell>
          <cell r="GJ28" t="str">
            <v>SEM 26</v>
          </cell>
          <cell r="GK28" t="str">
            <v>SEM 26</v>
          </cell>
          <cell r="GL28" t="str">
            <v>SEM 26</v>
          </cell>
          <cell r="GM28" t="str">
            <v>SEM 26</v>
          </cell>
          <cell r="GN28" t="str">
            <v>SEM 26</v>
          </cell>
          <cell r="GO28" t="str">
            <v>SEM 26</v>
          </cell>
          <cell r="GP28" t="str">
            <v>SEM 27</v>
          </cell>
          <cell r="GQ28" t="str">
            <v>SEM 27</v>
          </cell>
          <cell r="GR28" t="str">
            <v>SEM 27</v>
          </cell>
          <cell r="GS28" t="str">
            <v>SEM 27</v>
          </cell>
          <cell r="GT28" t="str">
            <v>SEM 27</v>
          </cell>
          <cell r="GU28" t="str">
            <v>SEM 27</v>
          </cell>
          <cell r="GV28" t="str">
            <v>SEM 27</v>
          </cell>
          <cell r="GW28" t="str">
            <v>SEM 28</v>
          </cell>
          <cell r="GX28" t="str">
            <v>SEM 28</v>
          </cell>
          <cell r="GY28" t="str">
            <v>SEM 28</v>
          </cell>
          <cell r="GZ28" t="str">
            <v>SEM 28</v>
          </cell>
          <cell r="HA28" t="str">
            <v>SEM 28</v>
          </cell>
          <cell r="HB28" t="str">
            <v>SEM 28</v>
          </cell>
          <cell r="HC28" t="str">
            <v>SEM 28</v>
          </cell>
          <cell r="HD28" t="str">
            <v>SEM 29</v>
          </cell>
          <cell r="HE28" t="str">
            <v>SEM 29</v>
          </cell>
          <cell r="HF28" t="str">
            <v>SEM 29</v>
          </cell>
          <cell r="HG28" t="str">
            <v>SEM 29</v>
          </cell>
          <cell r="HH28" t="str">
            <v>SEM 29</v>
          </cell>
          <cell r="HI28" t="str">
            <v>SEM 29</v>
          </cell>
          <cell r="HJ28" t="str">
            <v>SEM 29</v>
          </cell>
          <cell r="HK28" t="str">
            <v>SEM 30</v>
          </cell>
          <cell r="HL28" t="str">
            <v>SEM 30</v>
          </cell>
          <cell r="HM28" t="str">
            <v>SEM 30</v>
          </cell>
          <cell r="HN28" t="str">
            <v>SEM 30</v>
          </cell>
          <cell r="HO28" t="str">
            <v>SEM 30</v>
          </cell>
          <cell r="HP28" t="str">
            <v>SEM 30</v>
          </cell>
          <cell r="HQ28" t="str">
            <v>SEM 30</v>
          </cell>
          <cell r="HR28" t="str">
            <v>SEM 31</v>
          </cell>
          <cell r="HS28" t="str">
            <v>SEM 31</v>
          </cell>
          <cell r="HT28" t="str">
            <v>SEM 31</v>
          </cell>
          <cell r="HU28" t="str">
            <v>SEM 31</v>
          </cell>
          <cell r="HV28" t="str">
            <v>SEM 31</v>
          </cell>
          <cell r="HW28" t="str">
            <v>SEM 31</v>
          </cell>
          <cell r="HX28" t="str">
            <v>SEM 31</v>
          </cell>
          <cell r="HY28" t="str">
            <v>SEM 32</v>
          </cell>
          <cell r="HZ28" t="str">
            <v>SEM 32</v>
          </cell>
          <cell r="IA28" t="str">
            <v>SEM 32</v>
          </cell>
          <cell r="IB28" t="str">
            <v>SEM 32</v>
          </cell>
          <cell r="IC28" t="str">
            <v>SEM 32</v>
          </cell>
          <cell r="ID28" t="str">
            <v>SEM 32</v>
          </cell>
          <cell r="IE28" t="str">
            <v>SEM 32</v>
          </cell>
          <cell r="IF28" t="str">
            <v>SEM 33</v>
          </cell>
          <cell r="IG28" t="str">
            <v>SEM 33</v>
          </cell>
          <cell r="IH28" t="str">
            <v>SEM 33</v>
          </cell>
          <cell r="II28" t="str">
            <v>SEM 33</v>
          </cell>
          <cell r="IJ28" t="str">
            <v>SEM 33</v>
          </cell>
          <cell r="IK28" t="str">
            <v>SEM 33</v>
          </cell>
          <cell r="IL28" t="str">
            <v>SEM 33</v>
          </cell>
          <cell r="IM28" t="str">
            <v>SEM 34</v>
          </cell>
          <cell r="IN28" t="str">
            <v>SEM 34</v>
          </cell>
          <cell r="IO28" t="str">
            <v>SEM 34</v>
          </cell>
          <cell r="IP28" t="str">
            <v>SEM 34</v>
          </cell>
          <cell r="IQ28" t="str">
            <v>SEM 34</v>
          </cell>
          <cell r="IR28" t="str">
            <v>SEM 34</v>
          </cell>
          <cell r="IS28" t="str">
            <v>SEM 34</v>
          </cell>
          <cell r="IT28" t="str">
            <v>SEM 35</v>
          </cell>
          <cell r="IU28" t="str">
            <v>SEM 35</v>
          </cell>
          <cell r="IV28" t="str">
            <v>SEM 35</v>
          </cell>
          <cell r="IW28" t="str">
            <v>SEM 35</v>
          </cell>
          <cell r="IX28" t="str">
            <v>SEM 35</v>
          </cell>
          <cell r="IY28" t="str">
            <v>SEM 35</v>
          </cell>
          <cell r="IZ28" t="str">
            <v>SEM 35</v>
          </cell>
          <cell r="JA28" t="str">
            <v>SEM 36</v>
          </cell>
          <cell r="JB28" t="str">
            <v>SEM 36</v>
          </cell>
          <cell r="JC28" t="str">
            <v>SEM 36</v>
          </cell>
          <cell r="JD28" t="str">
            <v>SEM 36</v>
          </cell>
          <cell r="JE28" t="str">
            <v>SEM 36</v>
          </cell>
          <cell r="JF28" t="str">
            <v>SEM 36</v>
          </cell>
          <cell r="JG28" t="str">
            <v>SEM 36</v>
          </cell>
          <cell r="JH28" t="str">
            <v>SEM 37</v>
          </cell>
          <cell r="JI28" t="str">
            <v>SEM 37</v>
          </cell>
          <cell r="JJ28" t="str">
            <v>SEM 37</v>
          </cell>
          <cell r="JK28" t="str">
            <v>SEM 37</v>
          </cell>
          <cell r="JL28" t="str">
            <v>SEM 37</v>
          </cell>
          <cell r="JM28" t="str">
            <v>SEM 37</v>
          </cell>
          <cell r="JN28" t="str">
            <v>SEM 37</v>
          </cell>
          <cell r="JO28" t="str">
            <v>SEM 38</v>
          </cell>
          <cell r="JP28" t="str">
            <v>SEM 38</v>
          </cell>
          <cell r="JQ28" t="str">
            <v>SEM 38</v>
          </cell>
          <cell r="JR28" t="str">
            <v>SEM 38</v>
          </cell>
          <cell r="JS28" t="str">
            <v>SEM 38</v>
          </cell>
          <cell r="JT28" t="str">
            <v>SEM 38</v>
          </cell>
          <cell r="JU28" t="str">
            <v>SEM 38</v>
          </cell>
          <cell r="JV28" t="str">
            <v>SEM 39</v>
          </cell>
          <cell r="JW28" t="str">
            <v>SEM 39</v>
          </cell>
          <cell r="JX28" t="str">
            <v>SEM 39</v>
          </cell>
          <cell r="JY28" t="str">
            <v>SEM 39</v>
          </cell>
          <cell r="JZ28" t="str">
            <v>SEM 39</v>
          </cell>
          <cell r="KA28" t="str">
            <v>SEM 39</v>
          </cell>
          <cell r="KB28" t="str">
            <v>SEM 39</v>
          </cell>
          <cell r="KC28" t="str">
            <v>SEM 40</v>
          </cell>
          <cell r="KD28" t="str">
            <v>SEM 40</v>
          </cell>
          <cell r="KE28" t="str">
            <v>SEM 40</v>
          </cell>
          <cell r="KF28" t="str">
            <v>SEM 40</v>
          </cell>
          <cell r="KG28" t="str">
            <v>SEM 40</v>
          </cell>
          <cell r="KH28" t="str">
            <v>SEM 40</v>
          </cell>
          <cell r="KI28" t="str">
            <v>SEM 40</v>
          </cell>
          <cell r="KJ28" t="str">
            <v>SEM 41</v>
          </cell>
          <cell r="KK28" t="str">
            <v>SEM 41</v>
          </cell>
          <cell r="KL28" t="str">
            <v>SEM 41</v>
          </cell>
          <cell r="KM28" t="str">
            <v>SEM 41</v>
          </cell>
          <cell r="KN28" t="str">
            <v>SEM 41</v>
          </cell>
          <cell r="KO28" t="str">
            <v>SEM 41</v>
          </cell>
          <cell r="KP28" t="str">
            <v>SEM 41</v>
          </cell>
          <cell r="KQ28" t="str">
            <v>SEM 42</v>
          </cell>
          <cell r="KR28" t="str">
            <v>SEM 42</v>
          </cell>
          <cell r="KS28" t="str">
            <v>SEM 42</v>
          </cell>
          <cell r="KT28" t="str">
            <v>SEM 42</v>
          </cell>
          <cell r="KU28" t="str">
            <v>SEM 42</v>
          </cell>
          <cell r="KV28" t="str">
            <v>SEM 42</v>
          </cell>
          <cell r="KW28" t="str">
            <v>SEM 42</v>
          </cell>
          <cell r="KX28" t="str">
            <v>SEM 43</v>
          </cell>
          <cell r="KY28" t="str">
            <v>SEM 43</v>
          </cell>
          <cell r="KZ28" t="str">
            <v>SEM 43</v>
          </cell>
          <cell r="LA28" t="str">
            <v>SEM 43</v>
          </cell>
          <cell r="LB28" t="str">
            <v>SEM 43</v>
          </cell>
          <cell r="LC28" t="str">
            <v>SEM 43</v>
          </cell>
          <cell r="LD28" t="str">
            <v>SEM 43</v>
          </cell>
          <cell r="LE28" t="str">
            <v>SEM 44</v>
          </cell>
          <cell r="LF28" t="str">
            <v>SEM 44</v>
          </cell>
          <cell r="LG28" t="str">
            <v>SEM 44</v>
          </cell>
          <cell r="LH28" t="str">
            <v>SEM 44</v>
          </cell>
          <cell r="LI28" t="str">
            <v>SEM 44</v>
          </cell>
          <cell r="LJ28" t="str">
            <v>SEM 44</v>
          </cell>
          <cell r="LK28" t="str">
            <v>SEM 44</v>
          </cell>
          <cell r="LL28" t="str">
            <v>SEM 45</v>
          </cell>
          <cell r="LM28" t="str">
            <v>SEM 45</v>
          </cell>
          <cell r="LN28" t="str">
            <v>SEM 45</v>
          </cell>
          <cell r="LO28" t="str">
            <v>SEM 45</v>
          </cell>
          <cell r="LP28" t="str">
            <v>SEM 45</v>
          </cell>
          <cell r="LQ28" t="str">
            <v>SEM 45</v>
          </cell>
          <cell r="LR28" t="str">
            <v>SEM 45</v>
          </cell>
          <cell r="LS28" t="str">
            <v>SEM 46</v>
          </cell>
          <cell r="LT28" t="str">
            <v>SEM 46</v>
          </cell>
          <cell r="LU28" t="str">
            <v>SEM 46</v>
          </cell>
          <cell r="LV28" t="str">
            <v>SEM 46</v>
          </cell>
          <cell r="LW28" t="str">
            <v>SEM 46</v>
          </cell>
          <cell r="LX28" t="str">
            <v>SEM 46</v>
          </cell>
          <cell r="LY28" t="str">
            <v>SEM 46</v>
          </cell>
          <cell r="LZ28" t="str">
            <v>SEM 47</v>
          </cell>
          <cell r="MA28" t="str">
            <v>SEM 47</v>
          </cell>
          <cell r="MB28" t="str">
            <v>SEM 47</v>
          </cell>
          <cell r="MC28" t="str">
            <v>SEM 47</v>
          </cell>
          <cell r="MD28" t="str">
            <v>SEM 47</v>
          </cell>
          <cell r="ME28" t="str">
            <v>SEM 47</v>
          </cell>
          <cell r="MF28" t="str">
            <v>SEM 47</v>
          </cell>
          <cell r="MG28" t="str">
            <v>SEM 48</v>
          </cell>
          <cell r="MH28" t="str">
            <v>SEM 48</v>
          </cell>
          <cell r="MI28" t="str">
            <v>SEM 48</v>
          </cell>
          <cell r="MJ28" t="str">
            <v>SEM 48</v>
          </cell>
          <cell r="MK28" t="str">
            <v>SEM 48</v>
          </cell>
          <cell r="ML28" t="str">
            <v>SEM 48</v>
          </cell>
          <cell r="MM28" t="str">
            <v>SEM 48</v>
          </cell>
          <cell r="MN28" t="str">
            <v>SEM 49</v>
          </cell>
          <cell r="MO28" t="str">
            <v>SEM 49</v>
          </cell>
          <cell r="MP28" t="str">
            <v>SEM 49</v>
          </cell>
          <cell r="MQ28" t="str">
            <v>SEM 49</v>
          </cell>
          <cell r="MR28" t="str">
            <v>SEM 49</v>
          </cell>
          <cell r="MS28" t="str">
            <v>SEM 49</v>
          </cell>
          <cell r="MT28" t="str">
            <v>SEM 49</v>
          </cell>
          <cell r="MU28" t="str">
            <v>SEM 50</v>
          </cell>
          <cell r="MV28" t="str">
            <v>SEM 50</v>
          </cell>
          <cell r="MW28" t="str">
            <v>SEM 50</v>
          </cell>
          <cell r="MX28" t="str">
            <v>SEM 50</v>
          </cell>
          <cell r="MY28" t="str">
            <v>SEM 50</v>
          </cell>
          <cell r="MZ28" t="str">
            <v>SEM 50</v>
          </cell>
          <cell r="NA28" t="str">
            <v>SEM 50</v>
          </cell>
          <cell r="NB28" t="str">
            <v>SEM 51</v>
          </cell>
          <cell r="NC28" t="str">
            <v>SEM 51</v>
          </cell>
          <cell r="ND28" t="str">
            <v>SEM 51</v>
          </cell>
          <cell r="NE28" t="str">
            <v>SEM 51</v>
          </cell>
          <cell r="NF28" t="str">
            <v>SEM 51</v>
          </cell>
          <cell r="NG28" t="str">
            <v>SEM 51</v>
          </cell>
          <cell r="NH28" t="str">
            <v>SEM 51</v>
          </cell>
          <cell r="NI28" t="str">
            <v>SEM 52</v>
          </cell>
          <cell r="NJ28" t="str">
            <v>SEM 52</v>
          </cell>
          <cell r="NK28" t="str">
            <v>SEM 52</v>
          </cell>
          <cell r="NL28" t="str">
            <v>SEM 52</v>
          </cell>
          <cell r="NM28" t="str">
            <v>SEM 52</v>
          </cell>
          <cell r="NN28" t="str">
            <v>SEM 52</v>
          </cell>
          <cell r="NO28" t="str">
            <v>SEM 52</v>
          </cell>
          <cell r="NP28" t="str">
            <v>SEM 53</v>
          </cell>
          <cell r="NQ28" t="str">
            <v>SEM 53</v>
          </cell>
          <cell r="NR28" t="str">
            <v>SEM 53</v>
          </cell>
          <cell r="NS28" t="str">
            <v>SEM 53</v>
          </cell>
          <cell r="NT28" t="str">
            <v>SEM 53</v>
          </cell>
          <cell r="NU28" t="str">
            <v>SEM 53</v>
          </cell>
          <cell r="NV28" t="str">
            <v>SEM 53</v>
          </cell>
          <cell r="NW28" t="str">
            <v>SEM 54</v>
          </cell>
          <cell r="NX28" t="str">
            <v>SEM 54</v>
          </cell>
          <cell r="NY28" t="str">
            <v>SEM 54</v>
          </cell>
          <cell r="NZ28" t="str">
            <v>SEM 54</v>
          </cell>
          <cell r="OA28" t="str">
            <v>SEM 54</v>
          </cell>
          <cell r="OB28" t="str">
            <v>SEM 54</v>
          </cell>
          <cell r="OC28" t="str">
            <v>SEM 54</v>
          </cell>
          <cell r="OD28" t="str">
            <v>SEM 55</v>
          </cell>
          <cell r="OE28" t="str">
            <v>SEM 55</v>
          </cell>
          <cell r="OF28" t="str">
            <v>SEM 55</v>
          </cell>
          <cell r="OG28" t="str">
            <v>SEM 55</v>
          </cell>
          <cell r="OH28" t="str">
            <v>SEM 55</v>
          </cell>
          <cell r="OI28" t="str">
            <v>SEM 55</v>
          </cell>
          <cell r="OJ28" t="str">
            <v>SEM 55</v>
          </cell>
          <cell r="OK28" t="str">
            <v>SEM 56</v>
          </cell>
          <cell r="OL28" t="str">
            <v>SEM 56</v>
          </cell>
          <cell r="OM28" t="str">
            <v>SEM 56</v>
          </cell>
          <cell r="ON28" t="str">
            <v>SEM 56</v>
          </cell>
          <cell r="OO28" t="str">
            <v>SEM 56</v>
          </cell>
          <cell r="OP28" t="str">
            <v>SEM 56</v>
          </cell>
          <cell r="OQ28" t="str">
            <v>SEM 56</v>
          </cell>
          <cell r="OR28" t="str">
            <v>SEM 57</v>
          </cell>
          <cell r="OS28" t="str">
            <v>SEM 57</v>
          </cell>
          <cell r="OT28" t="str">
            <v>SEM 57</v>
          </cell>
          <cell r="OU28" t="str">
            <v>SEM 57</v>
          </cell>
          <cell r="OV28" t="str">
            <v>SEM 57</v>
          </cell>
          <cell r="OW28" t="str">
            <v>SEM 57</v>
          </cell>
          <cell r="OX28" t="str">
            <v>SEM 57</v>
          </cell>
          <cell r="OY28" t="str">
            <v>SEM 58</v>
          </cell>
          <cell r="OZ28" t="str">
            <v>SEM 58</v>
          </cell>
          <cell r="PA28" t="str">
            <v>SEM 58</v>
          </cell>
          <cell r="PB28" t="str">
            <v>SEM 58</v>
          </cell>
          <cell r="PC28" t="str">
            <v>SEM 58</v>
          </cell>
          <cell r="PD28" t="str">
            <v>SEM 58</v>
          </cell>
          <cell r="PE28" t="str">
            <v>SEM 58</v>
          </cell>
          <cell r="PF28" t="str">
            <v>SEM 59</v>
          </cell>
          <cell r="PG28" t="str">
            <v>SEM 59</v>
          </cell>
          <cell r="PH28" t="str">
            <v>SEM 59</v>
          </cell>
          <cell r="PI28" t="str">
            <v>SEM 59</v>
          </cell>
          <cell r="PJ28" t="str">
            <v>SEM 59</v>
          </cell>
          <cell r="PK28" t="str">
            <v>SEM 59</v>
          </cell>
          <cell r="PL28" t="str">
            <v>SEM 59</v>
          </cell>
          <cell r="PM28" t="str">
            <v>SEM 60</v>
          </cell>
          <cell r="PN28" t="str">
            <v>SEM 60</v>
          </cell>
          <cell r="PO28" t="str">
            <v>SEM 60</v>
          </cell>
          <cell r="PP28" t="str">
            <v>SEM 60</v>
          </cell>
          <cell r="PQ28" t="str">
            <v>SEM 60</v>
          </cell>
          <cell r="PR28" t="str">
            <v>SEM 60</v>
          </cell>
          <cell r="PS28" t="str">
            <v>SEM 60</v>
          </cell>
        </row>
        <row r="29">
          <cell r="P29" t="str">
            <v>SEM 1</v>
          </cell>
          <cell r="Q29">
            <v>0</v>
          </cell>
          <cell r="R29">
            <v>0</v>
          </cell>
          <cell r="S29">
            <v>0</v>
          </cell>
          <cell r="T29">
            <v>0</v>
          </cell>
          <cell r="U29">
            <v>0</v>
          </cell>
          <cell r="V29">
            <v>0</v>
          </cell>
          <cell r="W29" t="str">
            <v>SEM 2</v>
          </cell>
          <cell r="X29">
            <v>0</v>
          </cell>
          <cell r="Y29">
            <v>0</v>
          </cell>
          <cell r="Z29">
            <v>0</v>
          </cell>
          <cell r="AA29">
            <v>0</v>
          </cell>
          <cell r="AB29">
            <v>0</v>
          </cell>
          <cell r="AC29">
            <v>0</v>
          </cell>
          <cell r="AD29" t="str">
            <v>SEM 3</v>
          </cell>
          <cell r="AE29">
            <v>0</v>
          </cell>
          <cell r="AF29">
            <v>0</v>
          </cell>
          <cell r="AG29">
            <v>0</v>
          </cell>
          <cell r="AH29">
            <v>0</v>
          </cell>
          <cell r="AI29">
            <v>0</v>
          </cell>
          <cell r="AJ29">
            <v>0</v>
          </cell>
          <cell r="AK29" t="str">
            <v>SEM 4</v>
          </cell>
          <cell r="AL29">
            <v>0</v>
          </cell>
          <cell r="AM29">
            <v>0</v>
          </cell>
          <cell r="AN29">
            <v>0</v>
          </cell>
          <cell r="AO29">
            <v>0</v>
          </cell>
          <cell r="AP29">
            <v>0</v>
          </cell>
          <cell r="AQ29">
            <v>0</v>
          </cell>
          <cell r="AR29" t="str">
            <v>SEM 5</v>
          </cell>
          <cell r="AS29">
            <v>0</v>
          </cell>
          <cell r="AT29">
            <v>0</v>
          </cell>
          <cell r="AU29">
            <v>0</v>
          </cell>
          <cell r="AV29">
            <v>0</v>
          </cell>
          <cell r="AW29">
            <v>0</v>
          </cell>
          <cell r="AX29">
            <v>0</v>
          </cell>
          <cell r="AY29" t="str">
            <v>SEM 6</v>
          </cell>
          <cell r="AZ29">
            <v>0</v>
          </cell>
          <cell r="BA29">
            <v>0</v>
          </cell>
          <cell r="BB29">
            <v>0</v>
          </cell>
          <cell r="BC29">
            <v>0</v>
          </cell>
          <cell r="BD29">
            <v>0</v>
          </cell>
          <cell r="BE29">
            <v>0</v>
          </cell>
          <cell r="BF29" t="str">
            <v>SEM 7</v>
          </cell>
          <cell r="BG29">
            <v>0</v>
          </cell>
          <cell r="BH29">
            <v>0</v>
          </cell>
          <cell r="BI29">
            <v>0</v>
          </cell>
          <cell r="BJ29">
            <v>0</v>
          </cell>
          <cell r="BK29">
            <v>0</v>
          </cell>
          <cell r="BL29">
            <v>0</v>
          </cell>
          <cell r="BM29" t="str">
            <v>SEM 8</v>
          </cell>
          <cell r="BN29">
            <v>0</v>
          </cell>
          <cell r="BO29">
            <v>0</v>
          </cell>
          <cell r="BP29">
            <v>0</v>
          </cell>
          <cell r="BQ29">
            <v>0</v>
          </cell>
          <cell r="BR29">
            <v>0</v>
          </cell>
          <cell r="BS29">
            <v>0</v>
          </cell>
          <cell r="BT29" t="str">
            <v>SEM 9</v>
          </cell>
          <cell r="BU29">
            <v>0</v>
          </cell>
          <cell r="BV29">
            <v>0</v>
          </cell>
          <cell r="BW29">
            <v>0</v>
          </cell>
          <cell r="BX29">
            <v>0</v>
          </cell>
          <cell r="BY29">
            <v>0</v>
          </cell>
          <cell r="BZ29">
            <v>0</v>
          </cell>
          <cell r="CA29" t="str">
            <v>SEM 10</v>
          </cell>
          <cell r="CB29">
            <v>0</v>
          </cell>
          <cell r="CC29">
            <v>0</v>
          </cell>
          <cell r="CD29">
            <v>0</v>
          </cell>
          <cell r="CE29">
            <v>0</v>
          </cell>
          <cell r="CF29">
            <v>0</v>
          </cell>
          <cell r="CG29">
            <v>0</v>
          </cell>
          <cell r="CH29" t="str">
            <v>SEM 11</v>
          </cell>
          <cell r="CI29">
            <v>0</v>
          </cell>
          <cell r="CJ29">
            <v>0</v>
          </cell>
          <cell r="CK29">
            <v>0</v>
          </cell>
          <cell r="CL29">
            <v>0</v>
          </cell>
          <cell r="CM29">
            <v>0</v>
          </cell>
          <cell r="CN29">
            <v>0</v>
          </cell>
          <cell r="CO29" t="str">
            <v>SEM 12</v>
          </cell>
          <cell r="CP29">
            <v>0</v>
          </cell>
          <cell r="CQ29">
            <v>0</v>
          </cell>
          <cell r="CR29">
            <v>0</v>
          </cell>
          <cell r="CS29">
            <v>0</v>
          </cell>
          <cell r="CT29">
            <v>0</v>
          </cell>
          <cell r="CU29">
            <v>0</v>
          </cell>
          <cell r="CV29" t="str">
            <v>SEM 13</v>
          </cell>
          <cell r="CW29">
            <v>0</v>
          </cell>
          <cell r="CX29">
            <v>0</v>
          </cell>
          <cell r="CY29">
            <v>0</v>
          </cell>
          <cell r="CZ29">
            <v>0</v>
          </cell>
          <cell r="DA29">
            <v>0</v>
          </cell>
          <cell r="DB29">
            <v>0</v>
          </cell>
          <cell r="DC29" t="str">
            <v>SEM 14</v>
          </cell>
          <cell r="DD29">
            <v>0</v>
          </cell>
          <cell r="DE29">
            <v>0</v>
          </cell>
          <cell r="DF29">
            <v>0</v>
          </cell>
          <cell r="DG29">
            <v>0</v>
          </cell>
          <cell r="DH29">
            <v>0</v>
          </cell>
          <cell r="DI29">
            <v>0</v>
          </cell>
          <cell r="DJ29" t="str">
            <v>SEM 15</v>
          </cell>
          <cell r="DK29">
            <v>0</v>
          </cell>
          <cell r="DL29">
            <v>0</v>
          </cell>
          <cell r="DM29">
            <v>0</v>
          </cell>
          <cell r="DN29">
            <v>0</v>
          </cell>
          <cell r="DO29">
            <v>0</v>
          </cell>
          <cell r="DP29">
            <v>0</v>
          </cell>
          <cell r="DQ29" t="str">
            <v>SEM 16</v>
          </cell>
          <cell r="DR29">
            <v>0</v>
          </cell>
          <cell r="DS29">
            <v>0</v>
          </cell>
          <cell r="DT29">
            <v>0</v>
          </cell>
          <cell r="DU29">
            <v>0</v>
          </cell>
          <cell r="DV29">
            <v>0</v>
          </cell>
          <cell r="DW29">
            <v>0</v>
          </cell>
          <cell r="DX29" t="str">
            <v>SEM 17</v>
          </cell>
          <cell r="DY29">
            <v>0</v>
          </cell>
          <cell r="DZ29">
            <v>0</v>
          </cell>
          <cell r="EA29">
            <v>0</v>
          </cell>
          <cell r="EB29">
            <v>0</v>
          </cell>
          <cell r="EC29">
            <v>0</v>
          </cell>
          <cell r="ED29">
            <v>0</v>
          </cell>
          <cell r="EE29" t="str">
            <v>SEM 18</v>
          </cell>
          <cell r="EF29">
            <v>0</v>
          </cell>
          <cell r="EG29">
            <v>0</v>
          </cell>
          <cell r="EH29">
            <v>0</v>
          </cell>
          <cell r="EI29">
            <v>0</v>
          </cell>
          <cell r="EJ29">
            <v>0</v>
          </cell>
          <cell r="EK29">
            <v>0</v>
          </cell>
          <cell r="EL29" t="str">
            <v>SEM 19</v>
          </cell>
          <cell r="EM29">
            <v>0</v>
          </cell>
          <cell r="EN29">
            <v>0</v>
          </cell>
          <cell r="EO29">
            <v>0</v>
          </cell>
          <cell r="EP29">
            <v>0</v>
          </cell>
          <cell r="EQ29">
            <v>0</v>
          </cell>
          <cell r="ER29">
            <v>0</v>
          </cell>
          <cell r="ES29" t="str">
            <v>SEM 20</v>
          </cell>
          <cell r="ET29">
            <v>0</v>
          </cell>
          <cell r="EU29">
            <v>0</v>
          </cell>
          <cell r="EV29">
            <v>0</v>
          </cell>
          <cell r="EW29">
            <v>0</v>
          </cell>
          <cell r="EX29">
            <v>0</v>
          </cell>
          <cell r="EY29">
            <v>0</v>
          </cell>
          <cell r="EZ29" t="str">
            <v>SEM 21</v>
          </cell>
          <cell r="FA29">
            <v>0</v>
          </cell>
          <cell r="FB29">
            <v>0</v>
          </cell>
          <cell r="FC29">
            <v>0</v>
          </cell>
          <cell r="FD29">
            <v>0</v>
          </cell>
          <cell r="FE29">
            <v>0</v>
          </cell>
          <cell r="FF29">
            <v>0</v>
          </cell>
          <cell r="FG29" t="str">
            <v>SEM 22</v>
          </cell>
          <cell r="FH29">
            <v>0</v>
          </cell>
          <cell r="FI29">
            <v>0</v>
          </cell>
          <cell r="FJ29">
            <v>0</v>
          </cell>
          <cell r="FK29">
            <v>0</v>
          </cell>
          <cell r="FL29">
            <v>0</v>
          </cell>
          <cell r="FM29">
            <v>0</v>
          </cell>
          <cell r="FN29" t="str">
            <v>SEM 23</v>
          </cell>
          <cell r="FO29">
            <v>0</v>
          </cell>
          <cell r="FP29">
            <v>0</v>
          </cell>
          <cell r="FQ29">
            <v>0</v>
          </cell>
          <cell r="FR29">
            <v>0</v>
          </cell>
          <cell r="FS29">
            <v>0</v>
          </cell>
          <cell r="FT29">
            <v>0</v>
          </cell>
          <cell r="FU29" t="str">
            <v>SEM 24</v>
          </cell>
          <cell r="FV29">
            <v>0</v>
          </cell>
          <cell r="FW29">
            <v>0</v>
          </cell>
          <cell r="FX29">
            <v>0</v>
          </cell>
          <cell r="FY29">
            <v>0</v>
          </cell>
          <cell r="FZ29">
            <v>0</v>
          </cell>
          <cell r="GA29">
            <v>0</v>
          </cell>
          <cell r="GB29" t="str">
            <v>SEM 25</v>
          </cell>
          <cell r="GC29">
            <v>0</v>
          </cell>
          <cell r="GD29">
            <v>0</v>
          </cell>
          <cell r="GE29">
            <v>0</v>
          </cell>
          <cell r="GF29">
            <v>0</v>
          </cell>
          <cell r="GG29">
            <v>0</v>
          </cell>
          <cell r="GH29">
            <v>0</v>
          </cell>
          <cell r="GI29" t="str">
            <v>SEM 26</v>
          </cell>
          <cell r="GJ29">
            <v>0</v>
          </cell>
          <cell r="GK29">
            <v>0</v>
          </cell>
          <cell r="GL29">
            <v>0</v>
          </cell>
          <cell r="GM29">
            <v>0</v>
          </cell>
          <cell r="GN29">
            <v>0</v>
          </cell>
          <cell r="GO29">
            <v>0</v>
          </cell>
          <cell r="GP29" t="str">
            <v>SEM 27</v>
          </cell>
          <cell r="GQ29">
            <v>0</v>
          </cell>
          <cell r="GR29">
            <v>0</v>
          </cell>
          <cell r="GS29">
            <v>0</v>
          </cell>
          <cell r="GT29">
            <v>0</v>
          </cell>
          <cell r="GU29">
            <v>0</v>
          </cell>
          <cell r="GV29">
            <v>0</v>
          </cell>
          <cell r="GW29" t="str">
            <v>SEM 28</v>
          </cell>
          <cell r="GX29">
            <v>0</v>
          </cell>
          <cell r="GY29">
            <v>0</v>
          </cell>
          <cell r="GZ29">
            <v>0</v>
          </cell>
          <cell r="HA29">
            <v>0</v>
          </cell>
          <cell r="HB29">
            <v>0</v>
          </cell>
          <cell r="HC29">
            <v>0</v>
          </cell>
          <cell r="HD29" t="str">
            <v>SEM 29</v>
          </cell>
          <cell r="HE29">
            <v>0</v>
          </cell>
          <cell r="HF29">
            <v>0</v>
          </cell>
          <cell r="HG29">
            <v>0</v>
          </cell>
          <cell r="HH29">
            <v>0</v>
          </cell>
          <cell r="HI29">
            <v>0</v>
          </cell>
          <cell r="HJ29">
            <v>0</v>
          </cell>
          <cell r="HK29" t="str">
            <v>SEM 30</v>
          </cell>
          <cell r="HL29">
            <v>0</v>
          </cell>
          <cell r="HM29">
            <v>0</v>
          </cell>
          <cell r="HN29">
            <v>0</v>
          </cell>
          <cell r="HO29">
            <v>0</v>
          </cell>
          <cell r="HP29">
            <v>0</v>
          </cell>
          <cell r="HQ29">
            <v>0</v>
          </cell>
          <cell r="HR29" t="str">
            <v>SEM 31</v>
          </cell>
          <cell r="HS29">
            <v>0</v>
          </cell>
          <cell r="HT29">
            <v>0</v>
          </cell>
          <cell r="HU29">
            <v>0</v>
          </cell>
          <cell r="HV29">
            <v>0</v>
          </cell>
          <cell r="HW29">
            <v>0</v>
          </cell>
          <cell r="HX29">
            <v>0</v>
          </cell>
          <cell r="HY29" t="str">
            <v>SEM 32</v>
          </cell>
          <cell r="HZ29">
            <v>0</v>
          </cell>
          <cell r="IA29">
            <v>0</v>
          </cell>
          <cell r="IB29">
            <v>0</v>
          </cell>
          <cell r="IC29">
            <v>0</v>
          </cell>
          <cell r="ID29">
            <v>0</v>
          </cell>
          <cell r="IE29">
            <v>0</v>
          </cell>
          <cell r="IF29" t="str">
            <v>SEM 33</v>
          </cell>
          <cell r="IG29">
            <v>0</v>
          </cell>
          <cell r="IH29">
            <v>0</v>
          </cell>
          <cell r="II29">
            <v>0</v>
          </cell>
          <cell r="IJ29">
            <v>0</v>
          </cell>
          <cell r="IK29">
            <v>0</v>
          </cell>
          <cell r="IL29">
            <v>0</v>
          </cell>
          <cell r="IM29" t="str">
            <v>SEM 34</v>
          </cell>
          <cell r="IN29">
            <v>0</v>
          </cell>
          <cell r="IO29">
            <v>0</v>
          </cell>
          <cell r="IP29">
            <v>0</v>
          </cell>
          <cell r="IQ29">
            <v>0</v>
          </cell>
          <cell r="IR29">
            <v>0</v>
          </cell>
          <cell r="IS29">
            <v>0</v>
          </cell>
          <cell r="IT29" t="str">
            <v>SEM 35</v>
          </cell>
          <cell r="IU29">
            <v>0</v>
          </cell>
          <cell r="IV29">
            <v>0</v>
          </cell>
          <cell r="IW29">
            <v>0</v>
          </cell>
          <cell r="IX29">
            <v>0</v>
          </cell>
          <cell r="IY29">
            <v>0</v>
          </cell>
          <cell r="IZ29">
            <v>0</v>
          </cell>
          <cell r="JA29" t="str">
            <v>SEM 36</v>
          </cell>
          <cell r="JB29">
            <v>0</v>
          </cell>
          <cell r="JC29">
            <v>0</v>
          </cell>
          <cell r="JD29">
            <v>0</v>
          </cell>
          <cell r="JE29">
            <v>0</v>
          </cell>
          <cell r="JF29">
            <v>0</v>
          </cell>
          <cell r="JG29">
            <v>0</v>
          </cell>
          <cell r="JH29" t="str">
            <v>SEM 37</v>
          </cell>
          <cell r="JI29">
            <v>0</v>
          </cell>
          <cell r="JJ29">
            <v>0</v>
          </cell>
          <cell r="JK29">
            <v>0</v>
          </cell>
          <cell r="JL29">
            <v>0</v>
          </cell>
          <cell r="JM29">
            <v>0</v>
          </cell>
          <cell r="JN29">
            <v>0</v>
          </cell>
          <cell r="JO29" t="str">
            <v>SEM 38</v>
          </cell>
          <cell r="JP29">
            <v>0</v>
          </cell>
          <cell r="JQ29">
            <v>0</v>
          </cell>
          <cell r="JR29">
            <v>0</v>
          </cell>
          <cell r="JS29">
            <v>0</v>
          </cell>
          <cell r="JT29">
            <v>0</v>
          </cell>
          <cell r="JU29">
            <v>0</v>
          </cell>
          <cell r="JV29" t="str">
            <v>SEM 39</v>
          </cell>
          <cell r="JW29">
            <v>0</v>
          </cell>
          <cell r="JX29">
            <v>0</v>
          </cell>
          <cell r="JY29">
            <v>0</v>
          </cell>
          <cell r="JZ29">
            <v>0</v>
          </cell>
          <cell r="KA29">
            <v>0</v>
          </cell>
          <cell r="KB29">
            <v>0</v>
          </cell>
          <cell r="KC29" t="str">
            <v>SEM 40</v>
          </cell>
          <cell r="KD29">
            <v>0</v>
          </cell>
          <cell r="KE29">
            <v>0</v>
          </cell>
          <cell r="KF29">
            <v>0</v>
          </cell>
          <cell r="KG29">
            <v>0</v>
          </cell>
          <cell r="KH29">
            <v>0</v>
          </cell>
          <cell r="KI29">
            <v>0</v>
          </cell>
          <cell r="KJ29" t="str">
            <v>SEM 41</v>
          </cell>
          <cell r="KK29">
            <v>0</v>
          </cell>
          <cell r="KL29">
            <v>0</v>
          </cell>
          <cell r="KM29">
            <v>0</v>
          </cell>
          <cell r="KN29">
            <v>0</v>
          </cell>
          <cell r="KO29">
            <v>0</v>
          </cell>
          <cell r="KP29">
            <v>0</v>
          </cell>
          <cell r="KQ29" t="str">
            <v>SEM 42</v>
          </cell>
          <cell r="KR29">
            <v>0</v>
          </cell>
          <cell r="KS29">
            <v>0</v>
          </cell>
          <cell r="KT29">
            <v>0</v>
          </cell>
          <cell r="KU29">
            <v>0</v>
          </cell>
          <cell r="KV29">
            <v>0</v>
          </cell>
          <cell r="KW29">
            <v>0</v>
          </cell>
          <cell r="KX29" t="str">
            <v>SEM 43</v>
          </cell>
          <cell r="KY29">
            <v>0</v>
          </cell>
          <cell r="KZ29">
            <v>0</v>
          </cell>
          <cell r="LA29">
            <v>0</v>
          </cell>
          <cell r="LB29">
            <v>0</v>
          </cell>
          <cell r="LC29">
            <v>0</v>
          </cell>
          <cell r="LD29">
            <v>0</v>
          </cell>
          <cell r="LE29" t="str">
            <v>SEM 44</v>
          </cell>
          <cell r="LF29">
            <v>0</v>
          </cell>
          <cell r="LG29">
            <v>0</v>
          </cell>
          <cell r="LH29">
            <v>0</v>
          </cell>
          <cell r="LI29">
            <v>0</v>
          </cell>
          <cell r="LJ29">
            <v>0</v>
          </cell>
          <cell r="LK29">
            <v>0</v>
          </cell>
          <cell r="LL29" t="str">
            <v>SEM 45</v>
          </cell>
          <cell r="LM29">
            <v>0</v>
          </cell>
          <cell r="LN29">
            <v>0</v>
          </cell>
          <cell r="LO29">
            <v>0</v>
          </cell>
          <cell r="LP29">
            <v>0</v>
          </cell>
          <cell r="LQ29">
            <v>0</v>
          </cell>
          <cell r="LR29">
            <v>0</v>
          </cell>
          <cell r="LS29" t="str">
            <v>SEM 46</v>
          </cell>
          <cell r="LT29">
            <v>0</v>
          </cell>
          <cell r="LU29">
            <v>0</v>
          </cell>
          <cell r="LV29">
            <v>0</v>
          </cell>
          <cell r="LW29">
            <v>0</v>
          </cell>
          <cell r="LX29">
            <v>0</v>
          </cell>
          <cell r="LY29">
            <v>0</v>
          </cell>
          <cell r="LZ29" t="str">
            <v>SEM 47</v>
          </cell>
          <cell r="MA29">
            <v>0</v>
          </cell>
          <cell r="MB29">
            <v>0</v>
          </cell>
          <cell r="MC29">
            <v>0</v>
          </cell>
          <cell r="MD29">
            <v>0</v>
          </cell>
          <cell r="ME29">
            <v>0</v>
          </cell>
          <cell r="MF29">
            <v>0</v>
          </cell>
          <cell r="MG29" t="str">
            <v>SEM 48</v>
          </cell>
          <cell r="MH29">
            <v>0</v>
          </cell>
          <cell r="MI29">
            <v>0</v>
          </cell>
          <cell r="MJ29">
            <v>0</v>
          </cell>
          <cell r="MK29">
            <v>0</v>
          </cell>
          <cell r="ML29">
            <v>0</v>
          </cell>
          <cell r="MM29">
            <v>0</v>
          </cell>
          <cell r="MN29" t="str">
            <v>SEM 49</v>
          </cell>
          <cell r="MO29">
            <v>0</v>
          </cell>
          <cell r="MP29">
            <v>0</v>
          </cell>
          <cell r="MQ29">
            <v>0</v>
          </cell>
          <cell r="MR29">
            <v>0</v>
          </cell>
          <cell r="MS29">
            <v>0</v>
          </cell>
          <cell r="MT29">
            <v>0</v>
          </cell>
          <cell r="MU29" t="str">
            <v>SEM 50</v>
          </cell>
          <cell r="MV29">
            <v>0</v>
          </cell>
          <cell r="MW29">
            <v>0</v>
          </cell>
          <cell r="MX29">
            <v>0</v>
          </cell>
          <cell r="MY29">
            <v>0</v>
          </cell>
          <cell r="MZ29">
            <v>0</v>
          </cell>
          <cell r="NA29">
            <v>0</v>
          </cell>
          <cell r="NB29" t="str">
            <v>SEM 51</v>
          </cell>
          <cell r="NC29">
            <v>0</v>
          </cell>
          <cell r="ND29">
            <v>0</v>
          </cell>
          <cell r="NE29">
            <v>0</v>
          </cell>
          <cell r="NF29">
            <v>0</v>
          </cell>
          <cell r="NG29">
            <v>0</v>
          </cell>
          <cell r="NH29">
            <v>0</v>
          </cell>
          <cell r="NI29" t="str">
            <v>SEM 52</v>
          </cell>
          <cell r="NJ29">
            <v>0</v>
          </cell>
          <cell r="NK29">
            <v>0</v>
          </cell>
          <cell r="NL29">
            <v>0</v>
          </cell>
          <cell r="NM29">
            <v>0</v>
          </cell>
          <cell r="NN29">
            <v>0</v>
          </cell>
          <cell r="NO29">
            <v>0</v>
          </cell>
          <cell r="NP29" t="str">
            <v>SEM 53</v>
          </cell>
          <cell r="NQ29">
            <v>0</v>
          </cell>
          <cell r="NR29">
            <v>0</v>
          </cell>
          <cell r="NS29">
            <v>0</v>
          </cell>
          <cell r="NT29">
            <v>0</v>
          </cell>
          <cell r="NU29">
            <v>0</v>
          </cell>
          <cell r="NV29">
            <v>0</v>
          </cell>
          <cell r="NW29" t="str">
            <v>SEM 54</v>
          </cell>
          <cell r="NX29">
            <v>0</v>
          </cell>
          <cell r="NY29">
            <v>0</v>
          </cell>
          <cell r="NZ29">
            <v>0</v>
          </cell>
          <cell r="OA29">
            <v>0</v>
          </cell>
          <cell r="OB29">
            <v>0</v>
          </cell>
          <cell r="OC29">
            <v>0</v>
          </cell>
          <cell r="OD29" t="str">
            <v>SEM 55</v>
          </cell>
          <cell r="OE29">
            <v>0</v>
          </cell>
          <cell r="OF29">
            <v>0</v>
          </cell>
          <cell r="OG29">
            <v>0</v>
          </cell>
          <cell r="OH29">
            <v>0</v>
          </cell>
          <cell r="OI29">
            <v>0</v>
          </cell>
          <cell r="OJ29">
            <v>0</v>
          </cell>
          <cell r="OK29" t="str">
            <v>SEM 56</v>
          </cell>
          <cell r="OL29">
            <v>0</v>
          </cell>
          <cell r="OM29">
            <v>0</v>
          </cell>
          <cell r="ON29">
            <v>0</v>
          </cell>
          <cell r="OO29">
            <v>0</v>
          </cell>
          <cell r="OP29">
            <v>0</v>
          </cell>
          <cell r="OQ29">
            <v>0</v>
          </cell>
          <cell r="OR29" t="str">
            <v>SEM 57</v>
          </cell>
          <cell r="OS29">
            <v>0</v>
          </cell>
          <cell r="OT29">
            <v>0</v>
          </cell>
          <cell r="OU29">
            <v>0</v>
          </cell>
          <cell r="OV29">
            <v>0</v>
          </cell>
          <cell r="OW29">
            <v>0</v>
          </cell>
          <cell r="OX29">
            <v>0</v>
          </cell>
          <cell r="OY29" t="str">
            <v>SEM 58</v>
          </cell>
          <cell r="OZ29">
            <v>0</v>
          </cell>
          <cell r="PA29">
            <v>0</v>
          </cell>
          <cell r="PB29">
            <v>0</v>
          </cell>
          <cell r="PC29">
            <v>0</v>
          </cell>
          <cell r="PD29">
            <v>0</v>
          </cell>
          <cell r="PE29">
            <v>0</v>
          </cell>
          <cell r="PF29" t="str">
            <v>SEM 59</v>
          </cell>
          <cell r="PG29">
            <v>0</v>
          </cell>
          <cell r="PH29">
            <v>0</v>
          </cell>
          <cell r="PI29">
            <v>0</v>
          </cell>
          <cell r="PJ29">
            <v>0</v>
          </cell>
          <cell r="PK29">
            <v>0</v>
          </cell>
          <cell r="PL29">
            <v>0</v>
          </cell>
          <cell r="PM29" t="str">
            <v>SEM 60</v>
          </cell>
          <cell r="PN29">
            <v>0</v>
          </cell>
          <cell r="PO29">
            <v>0</v>
          </cell>
          <cell r="PP29">
            <v>0</v>
          </cell>
          <cell r="PQ29">
            <v>0</v>
          </cell>
          <cell r="PR29">
            <v>0</v>
          </cell>
          <cell r="PS29">
            <v>0</v>
          </cell>
        </row>
        <row r="30">
          <cell r="G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cell r="BL30">
            <v>0</v>
          </cell>
          <cell r="BM30">
            <v>0</v>
          </cell>
          <cell r="BN30">
            <v>0</v>
          </cell>
          <cell r="BO30">
            <v>0</v>
          </cell>
          <cell r="BP30">
            <v>0</v>
          </cell>
          <cell r="BQ30">
            <v>0</v>
          </cell>
          <cell r="BR30">
            <v>0</v>
          </cell>
          <cell r="BS30">
            <v>0</v>
          </cell>
          <cell r="BT30">
            <v>0</v>
          </cell>
          <cell r="BU30">
            <v>0</v>
          </cell>
          <cell r="BV30">
            <v>0</v>
          </cell>
          <cell r="BW30">
            <v>0</v>
          </cell>
          <cell r="BX30">
            <v>0</v>
          </cell>
          <cell r="BY30">
            <v>0</v>
          </cell>
          <cell r="BZ30">
            <v>0</v>
          </cell>
          <cell r="CA30">
            <v>0</v>
          </cell>
          <cell r="CB30">
            <v>0</v>
          </cell>
          <cell r="CC30">
            <v>0</v>
          </cell>
          <cell r="CD30">
            <v>0</v>
          </cell>
          <cell r="CE30">
            <v>0</v>
          </cell>
          <cell r="CF30">
            <v>0</v>
          </cell>
          <cell r="CG30">
            <v>0</v>
          </cell>
          <cell r="CH30">
            <v>0</v>
          </cell>
          <cell r="CI30">
            <v>0</v>
          </cell>
          <cell r="CJ30">
            <v>0</v>
          </cell>
          <cell r="CK30">
            <v>0</v>
          </cell>
          <cell r="CL30">
            <v>0</v>
          </cell>
          <cell r="CM30">
            <v>0</v>
          </cell>
          <cell r="CN30">
            <v>0</v>
          </cell>
          <cell r="CO30">
            <v>0</v>
          </cell>
          <cell r="CP30">
            <v>0</v>
          </cell>
          <cell r="CQ30">
            <v>0</v>
          </cell>
          <cell r="CR30">
            <v>0</v>
          </cell>
          <cell r="CS30">
            <v>0</v>
          </cell>
          <cell r="CT30">
            <v>0</v>
          </cell>
          <cell r="CU30">
            <v>0</v>
          </cell>
          <cell r="CV30">
            <v>0</v>
          </cell>
          <cell r="CW30">
            <v>0</v>
          </cell>
          <cell r="CX30">
            <v>0</v>
          </cell>
          <cell r="CY30">
            <v>0</v>
          </cell>
          <cell r="CZ30">
            <v>0</v>
          </cell>
          <cell r="DA30">
            <v>0</v>
          </cell>
          <cell r="DB30">
            <v>0</v>
          </cell>
          <cell r="DC30">
            <v>0</v>
          </cell>
          <cell r="DD30">
            <v>0</v>
          </cell>
          <cell r="DE30">
            <v>0</v>
          </cell>
          <cell r="DF30">
            <v>0</v>
          </cell>
          <cell r="DG30">
            <v>0</v>
          </cell>
          <cell r="DH30">
            <v>0</v>
          </cell>
          <cell r="DI30">
            <v>0</v>
          </cell>
          <cell r="DJ30">
            <v>0</v>
          </cell>
          <cell r="DK30">
            <v>0</v>
          </cell>
          <cell r="DL30">
            <v>0</v>
          </cell>
          <cell r="DM30">
            <v>0</v>
          </cell>
          <cell r="DN30">
            <v>0</v>
          </cell>
          <cell r="DO30">
            <v>0</v>
          </cell>
          <cell r="DP30">
            <v>0</v>
          </cell>
          <cell r="DQ30">
            <v>0</v>
          </cell>
          <cell r="DR30">
            <v>0</v>
          </cell>
          <cell r="DS30">
            <v>0</v>
          </cell>
          <cell r="DT30">
            <v>0</v>
          </cell>
          <cell r="DU30">
            <v>0</v>
          </cell>
          <cell r="DV30">
            <v>0</v>
          </cell>
          <cell r="DW30">
            <v>0</v>
          </cell>
          <cell r="DX30">
            <v>0</v>
          </cell>
          <cell r="DY30">
            <v>0</v>
          </cell>
          <cell r="DZ30">
            <v>0</v>
          </cell>
          <cell r="EA30">
            <v>0</v>
          </cell>
          <cell r="EB30">
            <v>0</v>
          </cell>
          <cell r="EC30">
            <v>0</v>
          </cell>
          <cell r="ED30">
            <v>0</v>
          </cell>
          <cell r="EE30">
            <v>0</v>
          </cell>
          <cell r="EF30">
            <v>0</v>
          </cell>
          <cell r="EG30">
            <v>0</v>
          </cell>
          <cell r="EH30">
            <v>0</v>
          </cell>
          <cell r="EI30">
            <v>0</v>
          </cell>
          <cell r="EJ30">
            <v>0</v>
          </cell>
          <cell r="EK30">
            <v>0</v>
          </cell>
          <cell r="EL30">
            <v>0</v>
          </cell>
          <cell r="EM30">
            <v>0</v>
          </cell>
          <cell r="EN30">
            <v>0</v>
          </cell>
          <cell r="EO30">
            <v>0</v>
          </cell>
          <cell r="EP30">
            <v>0</v>
          </cell>
          <cell r="EQ30">
            <v>0</v>
          </cell>
          <cell r="ER30">
            <v>0</v>
          </cell>
          <cell r="ES30">
            <v>0</v>
          </cell>
          <cell r="ET30">
            <v>0</v>
          </cell>
          <cell r="EU30">
            <v>0</v>
          </cell>
          <cell r="EV30">
            <v>0</v>
          </cell>
          <cell r="EW30">
            <v>0</v>
          </cell>
          <cell r="EX30">
            <v>0</v>
          </cell>
          <cell r="EY30">
            <v>0</v>
          </cell>
          <cell r="EZ30">
            <v>0</v>
          </cell>
          <cell r="FA30">
            <v>0</v>
          </cell>
          <cell r="FB30">
            <v>0</v>
          </cell>
          <cell r="FC30">
            <v>0</v>
          </cell>
          <cell r="FD30">
            <v>0</v>
          </cell>
          <cell r="FE30">
            <v>0</v>
          </cell>
          <cell r="FF30">
            <v>0</v>
          </cell>
          <cell r="FG30">
            <v>0</v>
          </cell>
          <cell r="FH30">
            <v>0</v>
          </cell>
          <cell r="FI30">
            <v>0</v>
          </cell>
          <cell r="FJ30">
            <v>0</v>
          </cell>
          <cell r="FK30">
            <v>0</v>
          </cell>
          <cell r="FL30">
            <v>0</v>
          </cell>
          <cell r="FM30">
            <v>0</v>
          </cell>
          <cell r="FN30">
            <v>0</v>
          </cell>
          <cell r="FO30">
            <v>0</v>
          </cell>
          <cell r="FP30">
            <v>0</v>
          </cell>
          <cell r="FQ30">
            <v>0</v>
          </cell>
          <cell r="FR30">
            <v>0</v>
          </cell>
          <cell r="FS30">
            <v>0</v>
          </cell>
          <cell r="FT30">
            <v>0</v>
          </cell>
          <cell r="FU30">
            <v>0</v>
          </cell>
          <cell r="FV30">
            <v>0</v>
          </cell>
          <cell r="FW30">
            <v>0</v>
          </cell>
          <cell r="FX30">
            <v>0</v>
          </cell>
          <cell r="FY30">
            <v>0</v>
          </cell>
          <cell r="FZ30">
            <v>0</v>
          </cell>
          <cell r="GA30">
            <v>0</v>
          </cell>
          <cell r="GB30">
            <v>0</v>
          </cell>
          <cell r="GC30">
            <v>0</v>
          </cell>
          <cell r="GD30">
            <v>0</v>
          </cell>
          <cell r="GE30">
            <v>0</v>
          </cell>
          <cell r="GF30">
            <v>0</v>
          </cell>
          <cell r="GG30">
            <v>0</v>
          </cell>
          <cell r="GH30">
            <v>0</v>
          </cell>
          <cell r="GI30">
            <v>0</v>
          </cell>
          <cell r="GJ30">
            <v>0</v>
          </cell>
          <cell r="GK30">
            <v>0</v>
          </cell>
          <cell r="GL30">
            <v>0</v>
          </cell>
          <cell r="GM30">
            <v>0</v>
          </cell>
          <cell r="GN30">
            <v>0</v>
          </cell>
          <cell r="GO30">
            <v>0</v>
          </cell>
          <cell r="GP30">
            <v>0</v>
          </cell>
          <cell r="GQ30">
            <v>0</v>
          </cell>
          <cell r="GR30">
            <v>0</v>
          </cell>
          <cell r="GS30">
            <v>0</v>
          </cell>
          <cell r="GT30">
            <v>0</v>
          </cell>
          <cell r="GU30">
            <v>0</v>
          </cell>
          <cell r="GV30">
            <v>0</v>
          </cell>
          <cell r="GW30">
            <v>0</v>
          </cell>
          <cell r="GX30">
            <v>0</v>
          </cell>
          <cell r="GY30">
            <v>0</v>
          </cell>
          <cell r="GZ30">
            <v>0</v>
          </cell>
          <cell r="HA30">
            <v>0</v>
          </cell>
          <cell r="HB30">
            <v>0</v>
          </cell>
          <cell r="HC30">
            <v>0</v>
          </cell>
          <cell r="HD30">
            <v>0</v>
          </cell>
          <cell r="HE30">
            <v>0</v>
          </cell>
          <cell r="HF30">
            <v>0</v>
          </cell>
          <cell r="HG30">
            <v>0</v>
          </cell>
          <cell r="HH30">
            <v>0</v>
          </cell>
          <cell r="HI30">
            <v>0</v>
          </cell>
          <cell r="HJ30">
            <v>0</v>
          </cell>
          <cell r="HK30">
            <v>0</v>
          </cell>
          <cell r="HL30">
            <v>0</v>
          </cell>
          <cell r="HM30">
            <v>0</v>
          </cell>
          <cell r="HN30">
            <v>0</v>
          </cell>
          <cell r="HO30">
            <v>0</v>
          </cell>
          <cell r="HP30">
            <v>0</v>
          </cell>
          <cell r="HQ30">
            <v>0</v>
          </cell>
          <cell r="HR30">
            <v>0</v>
          </cell>
          <cell r="HS30">
            <v>0</v>
          </cell>
          <cell r="HT30">
            <v>0</v>
          </cell>
          <cell r="HU30">
            <v>0</v>
          </cell>
          <cell r="HV30">
            <v>0</v>
          </cell>
          <cell r="HW30">
            <v>0</v>
          </cell>
          <cell r="HX30">
            <v>0</v>
          </cell>
          <cell r="HY30">
            <v>0</v>
          </cell>
          <cell r="HZ30">
            <v>0</v>
          </cell>
          <cell r="IA30">
            <v>0</v>
          </cell>
          <cell r="IB30">
            <v>0</v>
          </cell>
          <cell r="IC30">
            <v>0</v>
          </cell>
          <cell r="ID30">
            <v>0</v>
          </cell>
          <cell r="IE30">
            <v>0</v>
          </cell>
          <cell r="IF30">
            <v>0</v>
          </cell>
          <cell r="IG30">
            <v>0</v>
          </cell>
          <cell r="IH30">
            <v>0</v>
          </cell>
          <cell r="II30">
            <v>0</v>
          </cell>
          <cell r="IJ30">
            <v>0</v>
          </cell>
          <cell r="IK30">
            <v>0</v>
          </cell>
          <cell r="IL30">
            <v>0</v>
          </cell>
          <cell r="IM30">
            <v>0</v>
          </cell>
          <cell r="IN30">
            <v>0</v>
          </cell>
          <cell r="IO30">
            <v>0</v>
          </cell>
          <cell r="IP30">
            <v>0</v>
          </cell>
          <cell r="IQ30">
            <v>0</v>
          </cell>
          <cell r="IR30">
            <v>0</v>
          </cell>
          <cell r="IS30">
            <v>0</v>
          </cell>
          <cell r="IT30">
            <v>0</v>
          </cell>
          <cell r="IU30">
            <v>0</v>
          </cell>
          <cell r="IV30">
            <v>0</v>
          </cell>
          <cell r="IW30">
            <v>0</v>
          </cell>
          <cell r="IX30">
            <v>0</v>
          </cell>
          <cell r="IY30">
            <v>0</v>
          </cell>
          <cell r="IZ30">
            <v>0</v>
          </cell>
          <cell r="JA30">
            <v>0</v>
          </cell>
          <cell r="JB30">
            <v>0</v>
          </cell>
          <cell r="JC30">
            <v>0</v>
          </cell>
          <cell r="JD30">
            <v>0</v>
          </cell>
          <cell r="JE30">
            <v>0</v>
          </cell>
          <cell r="JF30">
            <v>0</v>
          </cell>
          <cell r="JG30">
            <v>0</v>
          </cell>
          <cell r="JH30">
            <v>0</v>
          </cell>
          <cell r="JI30">
            <v>0</v>
          </cell>
          <cell r="JJ30">
            <v>0</v>
          </cell>
          <cell r="JK30">
            <v>0</v>
          </cell>
          <cell r="JL30">
            <v>0</v>
          </cell>
          <cell r="JM30">
            <v>0</v>
          </cell>
          <cell r="JN30">
            <v>0</v>
          </cell>
          <cell r="JO30">
            <v>0</v>
          </cell>
          <cell r="JP30">
            <v>0</v>
          </cell>
          <cell r="JQ30">
            <v>0</v>
          </cell>
          <cell r="JR30">
            <v>0</v>
          </cell>
          <cell r="JS30">
            <v>0</v>
          </cell>
          <cell r="JT30">
            <v>0</v>
          </cell>
          <cell r="JU30">
            <v>0</v>
          </cell>
          <cell r="JV30">
            <v>0</v>
          </cell>
          <cell r="JW30">
            <v>0</v>
          </cell>
          <cell r="JX30">
            <v>0</v>
          </cell>
          <cell r="JY30">
            <v>0</v>
          </cell>
          <cell r="JZ30">
            <v>0</v>
          </cell>
          <cell r="KA30">
            <v>0</v>
          </cell>
          <cell r="KB30">
            <v>0</v>
          </cell>
          <cell r="KC30">
            <v>0</v>
          </cell>
          <cell r="KD30">
            <v>0</v>
          </cell>
          <cell r="KE30">
            <v>0</v>
          </cell>
          <cell r="KF30">
            <v>0</v>
          </cell>
          <cell r="KG30">
            <v>0</v>
          </cell>
          <cell r="KH30">
            <v>0</v>
          </cell>
          <cell r="KI30">
            <v>0</v>
          </cell>
          <cell r="KJ30">
            <v>0</v>
          </cell>
          <cell r="KK30">
            <v>0</v>
          </cell>
          <cell r="KL30">
            <v>0</v>
          </cell>
          <cell r="KM30">
            <v>0</v>
          </cell>
          <cell r="KN30">
            <v>0</v>
          </cell>
          <cell r="KO30">
            <v>0</v>
          </cell>
          <cell r="KP30">
            <v>0</v>
          </cell>
          <cell r="KQ30">
            <v>0</v>
          </cell>
          <cell r="KR30">
            <v>0</v>
          </cell>
          <cell r="KS30">
            <v>0</v>
          </cell>
          <cell r="KT30">
            <v>0</v>
          </cell>
          <cell r="KU30">
            <v>0</v>
          </cell>
          <cell r="KV30">
            <v>0</v>
          </cell>
          <cell r="KW30">
            <v>0</v>
          </cell>
          <cell r="KX30">
            <v>0</v>
          </cell>
          <cell r="KY30">
            <v>0</v>
          </cell>
          <cell r="KZ30">
            <v>0</v>
          </cell>
          <cell r="LA30">
            <v>0</v>
          </cell>
          <cell r="LB30">
            <v>0</v>
          </cell>
          <cell r="LC30">
            <v>0</v>
          </cell>
          <cell r="LD30">
            <v>0</v>
          </cell>
          <cell r="LE30">
            <v>0</v>
          </cell>
          <cell r="LF30">
            <v>0</v>
          </cell>
          <cell r="LG30">
            <v>0</v>
          </cell>
          <cell r="LH30">
            <v>0</v>
          </cell>
          <cell r="LI30">
            <v>0</v>
          </cell>
          <cell r="LJ30">
            <v>0</v>
          </cell>
          <cell r="LK30">
            <v>0</v>
          </cell>
          <cell r="LL30">
            <v>0</v>
          </cell>
          <cell r="LM30">
            <v>0</v>
          </cell>
          <cell r="LN30">
            <v>0</v>
          </cell>
          <cell r="LO30">
            <v>0</v>
          </cell>
          <cell r="LP30">
            <v>0</v>
          </cell>
          <cell r="LQ30">
            <v>0</v>
          </cell>
          <cell r="LR30">
            <v>0</v>
          </cell>
          <cell r="LS30">
            <v>0</v>
          </cell>
          <cell r="LT30">
            <v>0</v>
          </cell>
          <cell r="LU30">
            <v>0</v>
          </cell>
          <cell r="LV30">
            <v>0</v>
          </cell>
          <cell r="LW30">
            <v>0</v>
          </cell>
          <cell r="LX30">
            <v>0</v>
          </cell>
          <cell r="LY30">
            <v>0</v>
          </cell>
          <cell r="LZ30">
            <v>0</v>
          </cell>
          <cell r="MA30">
            <v>0</v>
          </cell>
          <cell r="MB30">
            <v>0</v>
          </cell>
          <cell r="MC30">
            <v>0</v>
          </cell>
          <cell r="MD30">
            <v>0</v>
          </cell>
          <cell r="ME30">
            <v>0</v>
          </cell>
          <cell r="MF30">
            <v>0</v>
          </cell>
          <cell r="MG30">
            <v>0</v>
          </cell>
          <cell r="MH30">
            <v>0</v>
          </cell>
          <cell r="MI30">
            <v>0</v>
          </cell>
          <cell r="MJ30">
            <v>0</v>
          </cell>
          <cell r="MK30">
            <v>0</v>
          </cell>
          <cell r="ML30">
            <v>0</v>
          </cell>
          <cell r="MM30">
            <v>0</v>
          </cell>
          <cell r="MN30">
            <v>0</v>
          </cell>
          <cell r="MO30">
            <v>0</v>
          </cell>
          <cell r="MP30">
            <v>0</v>
          </cell>
          <cell r="MQ30">
            <v>0</v>
          </cell>
          <cell r="MR30">
            <v>0</v>
          </cell>
          <cell r="MS30">
            <v>0</v>
          </cell>
          <cell r="MT30">
            <v>0</v>
          </cell>
          <cell r="MU30">
            <v>0</v>
          </cell>
          <cell r="MV30">
            <v>0</v>
          </cell>
          <cell r="MW30">
            <v>0</v>
          </cell>
          <cell r="MX30">
            <v>0</v>
          </cell>
          <cell r="MY30">
            <v>0</v>
          </cell>
          <cell r="MZ30">
            <v>0</v>
          </cell>
          <cell r="NA30">
            <v>0</v>
          </cell>
          <cell r="NB30">
            <v>0</v>
          </cell>
          <cell r="NC30">
            <v>0</v>
          </cell>
          <cell r="ND30">
            <v>0</v>
          </cell>
          <cell r="NE30">
            <v>0</v>
          </cell>
          <cell r="NF30">
            <v>0</v>
          </cell>
          <cell r="NG30">
            <v>0</v>
          </cell>
          <cell r="NH30">
            <v>0</v>
          </cell>
          <cell r="NI30">
            <v>0</v>
          </cell>
          <cell r="NJ30">
            <v>0</v>
          </cell>
          <cell r="NK30">
            <v>0</v>
          </cell>
          <cell r="NL30">
            <v>0</v>
          </cell>
          <cell r="NM30">
            <v>0</v>
          </cell>
          <cell r="NN30">
            <v>0</v>
          </cell>
          <cell r="NO30">
            <v>0</v>
          </cell>
          <cell r="NP30">
            <v>0</v>
          </cell>
          <cell r="NQ30">
            <v>0</v>
          </cell>
          <cell r="NR30">
            <v>0</v>
          </cell>
          <cell r="NS30">
            <v>0</v>
          </cell>
          <cell r="NT30">
            <v>0</v>
          </cell>
          <cell r="NU30">
            <v>0</v>
          </cell>
          <cell r="NV30">
            <v>0</v>
          </cell>
          <cell r="NW30">
            <v>0</v>
          </cell>
          <cell r="NX30">
            <v>0</v>
          </cell>
          <cell r="NY30">
            <v>0</v>
          </cell>
          <cell r="NZ30">
            <v>0</v>
          </cell>
          <cell r="OA30">
            <v>0</v>
          </cell>
          <cell r="OB30">
            <v>0</v>
          </cell>
          <cell r="OC30">
            <v>0</v>
          </cell>
          <cell r="OD30">
            <v>0</v>
          </cell>
          <cell r="OE30">
            <v>0</v>
          </cell>
          <cell r="OF30">
            <v>0</v>
          </cell>
          <cell r="OG30">
            <v>0</v>
          </cell>
          <cell r="OH30">
            <v>0</v>
          </cell>
          <cell r="OI30">
            <v>0</v>
          </cell>
          <cell r="OJ30">
            <v>0</v>
          </cell>
          <cell r="OK30">
            <v>0</v>
          </cell>
          <cell r="OL30">
            <v>0</v>
          </cell>
          <cell r="OM30">
            <v>0</v>
          </cell>
          <cell r="ON30">
            <v>0</v>
          </cell>
          <cell r="OO30">
            <v>0</v>
          </cell>
          <cell r="OP30">
            <v>0</v>
          </cell>
          <cell r="OQ30">
            <v>0</v>
          </cell>
          <cell r="OR30">
            <v>0</v>
          </cell>
          <cell r="OS30">
            <v>0</v>
          </cell>
          <cell r="OT30">
            <v>0</v>
          </cell>
          <cell r="OU30">
            <v>0</v>
          </cell>
          <cell r="OV30">
            <v>0</v>
          </cell>
          <cell r="OW30">
            <v>0</v>
          </cell>
          <cell r="OX30">
            <v>0</v>
          </cell>
          <cell r="OY30">
            <v>0</v>
          </cell>
          <cell r="OZ30">
            <v>0</v>
          </cell>
          <cell r="PA30">
            <v>0</v>
          </cell>
          <cell r="PB30">
            <v>0</v>
          </cell>
          <cell r="PC30">
            <v>0</v>
          </cell>
          <cell r="PD30">
            <v>0</v>
          </cell>
          <cell r="PE30">
            <v>0</v>
          </cell>
          <cell r="PF30">
            <v>0</v>
          </cell>
          <cell r="PG30">
            <v>0</v>
          </cell>
          <cell r="PH30">
            <v>0</v>
          </cell>
          <cell r="PI30">
            <v>0</v>
          </cell>
          <cell r="PJ30">
            <v>0</v>
          </cell>
          <cell r="PK30">
            <v>0</v>
          </cell>
          <cell r="PL30">
            <v>0</v>
          </cell>
          <cell r="PM30">
            <v>0</v>
          </cell>
          <cell r="PN30">
            <v>0</v>
          </cell>
          <cell r="PO30">
            <v>0</v>
          </cell>
          <cell r="PP30">
            <v>0</v>
          </cell>
          <cell r="PQ30">
            <v>0</v>
          </cell>
          <cell r="PR30">
            <v>0</v>
          </cell>
          <cell r="PS30">
            <v>0</v>
          </cell>
        </row>
        <row r="31">
          <cell r="P31">
            <v>0</v>
          </cell>
          <cell r="Q31">
            <v>0</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cell r="BL31">
            <v>0</v>
          </cell>
          <cell r="BM31">
            <v>0</v>
          </cell>
          <cell r="BN31">
            <v>0</v>
          </cell>
          <cell r="BO31">
            <v>0</v>
          </cell>
          <cell r="BP31">
            <v>0</v>
          </cell>
          <cell r="BQ31">
            <v>0</v>
          </cell>
          <cell r="BR31">
            <v>0</v>
          </cell>
          <cell r="BS31">
            <v>0</v>
          </cell>
          <cell r="BT31">
            <v>0</v>
          </cell>
          <cell r="BU31">
            <v>0</v>
          </cell>
          <cell r="BV31">
            <v>0</v>
          </cell>
          <cell r="BW31">
            <v>0</v>
          </cell>
          <cell r="BX31">
            <v>0</v>
          </cell>
          <cell r="BY31">
            <v>0</v>
          </cell>
          <cell r="BZ31">
            <v>0</v>
          </cell>
          <cell r="CA31">
            <v>0</v>
          </cell>
          <cell r="CB31">
            <v>0</v>
          </cell>
          <cell r="CC31">
            <v>0</v>
          </cell>
          <cell r="CD31">
            <v>0</v>
          </cell>
          <cell r="CE31">
            <v>0</v>
          </cell>
          <cell r="CF31">
            <v>0</v>
          </cell>
          <cell r="CG31">
            <v>0</v>
          </cell>
          <cell r="CH31">
            <v>0</v>
          </cell>
          <cell r="CI31">
            <v>0</v>
          </cell>
          <cell r="CJ31">
            <v>0</v>
          </cell>
          <cell r="CK31">
            <v>0</v>
          </cell>
          <cell r="CL31">
            <v>0</v>
          </cell>
          <cell r="CM31">
            <v>0</v>
          </cell>
          <cell r="CN31">
            <v>0</v>
          </cell>
          <cell r="CO31">
            <v>0</v>
          </cell>
          <cell r="CP31">
            <v>0</v>
          </cell>
          <cell r="CQ31">
            <v>0</v>
          </cell>
          <cell r="CR31">
            <v>0</v>
          </cell>
          <cell r="CS31">
            <v>0</v>
          </cell>
          <cell r="CT31">
            <v>0</v>
          </cell>
          <cell r="CU31">
            <v>0</v>
          </cell>
          <cell r="CV31">
            <v>0</v>
          </cell>
          <cell r="CW31">
            <v>0</v>
          </cell>
          <cell r="CX31">
            <v>0</v>
          </cell>
          <cell r="CY31">
            <v>0</v>
          </cell>
          <cell r="CZ31">
            <v>0</v>
          </cell>
          <cell r="DA31">
            <v>0</v>
          </cell>
          <cell r="DB31">
            <v>0</v>
          </cell>
          <cell r="DC31">
            <v>0</v>
          </cell>
          <cell r="DD31">
            <v>0</v>
          </cell>
          <cell r="DE31">
            <v>0</v>
          </cell>
          <cell r="DF31">
            <v>0</v>
          </cell>
          <cell r="DG31">
            <v>0</v>
          </cell>
          <cell r="DH31">
            <v>0</v>
          </cell>
          <cell r="DI31">
            <v>0</v>
          </cell>
          <cell r="DJ31">
            <v>0</v>
          </cell>
          <cell r="DK31">
            <v>0</v>
          </cell>
          <cell r="DL31">
            <v>0</v>
          </cell>
          <cell r="DM31">
            <v>0</v>
          </cell>
          <cell r="DN31">
            <v>0</v>
          </cell>
          <cell r="DO31">
            <v>0</v>
          </cell>
          <cell r="DP31">
            <v>0</v>
          </cell>
          <cell r="DQ31">
            <v>0</v>
          </cell>
          <cell r="DR31">
            <v>0</v>
          </cell>
          <cell r="DS31">
            <v>0</v>
          </cell>
          <cell r="DT31">
            <v>0</v>
          </cell>
          <cell r="DU31">
            <v>0</v>
          </cell>
          <cell r="DV31">
            <v>0</v>
          </cell>
          <cell r="DW31">
            <v>0</v>
          </cell>
          <cell r="DX31">
            <v>0</v>
          </cell>
          <cell r="DY31">
            <v>0</v>
          </cell>
          <cell r="DZ31">
            <v>0</v>
          </cell>
          <cell r="EA31">
            <v>0</v>
          </cell>
          <cell r="EB31">
            <v>0</v>
          </cell>
          <cell r="EC31">
            <v>0</v>
          </cell>
          <cell r="ED31">
            <v>0</v>
          </cell>
          <cell r="EE31">
            <v>0</v>
          </cell>
          <cell r="EF31">
            <v>0</v>
          </cell>
          <cell r="EG31">
            <v>0</v>
          </cell>
          <cell r="EH31">
            <v>0</v>
          </cell>
          <cell r="EI31">
            <v>0</v>
          </cell>
          <cell r="EJ31">
            <v>0</v>
          </cell>
          <cell r="EK31">
            <v>0</v>
          </cell>
          <cell r="EL31">
            <v>0</v>
          </cell>
          <cell r="EM31">
            <v>0</v>
          </cell>
          <cell r="EN31">
            <v>0</v>
          </cell>
          <cell r="EO31">
            <v>0</v>
          </cell>
          <cell r="EP31">
            <v>0</v>
          </cell>
          <cell r="EQ31">
            <v>0</v>
          </cell>
          <cell r="ER31">
            <v>0</v>
          </cell>
          <cell r="ES31">
            <v>0</v>
          </cell>
          <cell r="ET31">
            <v>0</v>
          </cell>
          <cell r="EU31">
            <v>0</v>
          </cell>
          <cell r="EV31">
            <v>0</v>
          </cell>
          <cell r="EW31">
            <v>0</v>
          </cell>
          <cell r="EX31">
            <v>0</v>
          </cell>
          <cell r="EY31">
            <v>0</v>
          </cell>
          <cell r="EZ31">
            <v>0</v>
          </cell>
          <cell r="FA31">
            <v>0</v>
          </cell>
          <cell r="FB31">
            <v>0</v>
          </cell>
          <cell r="FC31">
            <v>0</v>
          </cell>
          <cell r="FD31">
            <v>0</v>
          </cell>
          <cell r="FE31">
            <v>0</v>
          </cell>
          <cell r="FF31">
            <v>0</v>
          </cell>
          <cell r="FG31">
            <v>0</v>
          </cell>
          <cell r="FH31">
            <v>0</v>
          </cell>
          <cell r="FI31">
            <v>0</v>
          </cell>
          <cell r="FJ31">
            <v>0</v>
          </cell>
          <cell r="FK31">
            <v>0</v>
          </cell>
          <cell r="FL31">
            <v>0</v>
          </cell>
          <cell r="FM31">
            <v>0</v>
          </cell>
          <cell r="FN31">
            <v>0</v>
          </cell>
          <cell r="FO31">
            <v>0</v>
          </cell>
          <cell r="FP31">
            <v>0</v>
          </cell>
          <cell r="FQ31">
            <v>0</v>
          </cell>
          <cell r="FR31">
            <v>0</v>
          </cell>
          <cell r="FS31">
            <v>0</v>
          </cell>
          <cell r="FT31">
            <v>0</v>
          </cell>
          <cell r="FU31">
            <v>0</v>
          </cell>
          <cell r="FV31">
            <v>0</v>
          </cell>
          <cell r="FW31">
            <v>0</v>
          </cell>
          <cell r="FX31">
            <v>0</v>
          </cell>
          <cell r="FY31">
            <v>0</v>
          </cell>
          <cell r="FZ31">
            <v>0</v>
          </cell>
          <cell r="GA31">
            <v>0</v>
          </cell>
          <cell r="GB31">
            <v>0</v>
          </cell>
          <cell r="GC31">
            <v>0</v>
          </cell>
          <cell r="GD31">
            <v>0</v>
          </cell>
          <cell r="GE31">
            <v>0</v>
          </cell>
          <cell r="GF31">
            <v>0</v>
          </cell>
          <cell r="GG31">
            <v>0</v>
          </cell>
          <cell r="GH31">
            <v>0</v>
          </cell>
          <cell r="GI31">
            <v>0</v>
          </cell>
          <cell r="GJ31">
            <v>0</v>
          </cell>
          <cell r="GK31">
            <v>0</v>
          </cell>
          <cell r="GL31">
            <v>0</v>
          </cell>
          <cell r="GM31">
            <v>0</v>
          </cell>
          <cell r="GN31">
            <v>0</v>
          </cell>
          <cell r="GO31">
            <v>0</v>
          </cell>
          <cell r="GP31">
            <v>0</v>
          </cell>
          <cell r="GQ31">
            <v>0</v>
          </cell>
          <cell r="GR31">
            <v>0</v>
          </cell>
          <cell r="GS31">
            <v>0</v>
          </cell>
          <cell r="GT31">
            <v>0</v>
          </cell>
          <cell r="GU31">
            <v>0</v>
          </cell>
          <cell r="GV31">
            <v>0</v>
          </cell>
          <cell r="GW31">
            <v>0</v>
          </cell>
          <cell r="GX31">
            <v>0</v>
          </cell>
          <cell r="GY31">
            <v>0</v>
          </cell>
          <cell r="GZ31">
            <v>0</v>
          </cell>
          <cell r="HA31">
            <v>0</v>
          </cell>
          <cell r="HB31">
            <v>0</v>
          </cell>
          <cell r="HC31">
            <v>0</v>
          </cell>
          <cell r="HD31">
            <v>0</v>
          </cell>
          <cell r="HE31">
            <v>0</v>
          </cell>
          <cell r="HF31">
            <v>0</v>
          </cell>
          <cell r="HG31">
            <v>0</v>
          </cell>
          <cell r="HH31">
            <v>0</v>
          </cell>
          <cell r="HI31">
            <v>0</v>
          </cell>
          <cell r="HJ31">
            <v>0</v>
          </cell>
          <cell r="HK31">
            <v>0</v>
          </cell>
          <cell r="HL31">
            <v>0</v>
          </cell>
          <cell r="HM31">
            <v>0</v>
          </cell>
          <cell r="HN31">
            <v>0</v>
          </cell>
          <cell r="HO31">
            <v>0</v>
          </cell>
          <cell r="HP31">
            <v>0</v>
          </cell>
          <cell r="HQ31">
            <v>0</v>
          </cell>
          <cell r="HR31">
            <v>0</v>
          </cell>
          <cell r="HS31">
            <v>0</v>
          </cell>
          <cell r="HT31">
            <v>0</v>
          </cell>
          <cell r="HU31">
            <v>0</v>
          </cell>
          <cell r="HV31">
            <v>0</v>
          </cell>
          <cell r="HW31">
            <v>0</v>
          </cell>
          <cell r="HX31">
            <v>0</v>
          </cell>
          <cell r="HY31">
            <v>0</v>
          </cell>
          <cell r="HZ31">
            <v>0</v>
          </cell>
          <cell r="IA31">
            <v>0</v>
          </cell>
          <cell r="IB31">
            <v>0</v>
          </cell>
          <cell r="IC31">
            <v>0</v>
          </cell>
          <cell r="ID31">
            <v>0</v>
          </cell>
          <cell r="IE31">
            <v>0</v>
          </cell>
          <cell r="IF31">
            <v>0</v>
          </cell>
          <cell r="IG31">
            <v>0</v>
          </cell>
          <cell r="IH31">
            <v>0</v>
          </cell>
          <cell r="II31">
            <v>0</v>
          </cell>
          <cell r="IJ31">
            <v>0</v>
          </cell>
          <cell r="IK31">
            <v>0</v>
          </cell>
          <cell r="IL31">
            <v>0</v>
          </cell>
          <cell r="IM31">
            <v>0</v>
          </cell>
          <cell r="IN31">
            <v>0</v>
          </cell>
          <cell r="IO31">
            <v>0</v>
          </cell>
          <cell r="IP31">
            <v>0</v>
          </cell>
          <cell r="IQ31">
            <v>0</v>
          </cell>
          <cell r="IR31">
            <v>0</v>
          </cell>
          <cell r="IS31">
            <v>0</v>
          </cell>
          <cell r="IT31">
            <v>0</v>
          </cell>
          <cell r="IU31">
            <v>0</v>
          </cell>
          <cell r="IV31">
            <v>0</v>
          </cell>
          <cell r="IW31">
            <v>0</v>
          </cell>
          <cell r="IX31">
            <v>0</v>
          </cell>
          <cell r="IY31">
            <v>0</v>
          </cell>
          <cell r="IZ31">
            <v>0</v>
          </cell>
          <cell r="JA31">
            <v>0</v>
          </cell>
          <cell r="JB31">
            <v>0</v>
          </cell>
          <cell r="JC31">
            <v>0</v>
          </cell>
          <cell r="JD31">
            <v>0</v>
          </cell>
          <cell r="JE31">
            <v>0</v>
          </cell>
          <cell r="JF31">
            <v>0</v>
          </cell>
          <cell r="JG31">
            <v>0</v>
          </cell>
          <cell r="JH31">
            <v>0</v>
          </cell>
          <cell r="JI31">
            <v>0</v>
          </cell>
          <cell r="JJ31">
            <v>0</v>
          </cell>
          <cell r="JK31">
            <v>0</v>
          </cell>
          <cell r="JL31">
            <v>0</v>
          </cell>
          <cell r="JM31">
            <v>0</v>
          </cell>
          <cell r="JN31">
            <v>0</v>
          </cell>
          <cell r="JO31">
            <v>0</v>
          </cell>
          <cell r="JP31">
            <v>0</v>
          </cell>
          <cell r="JQ31">
            <v>0</v>
          </cell>
          <cell r="JR31">
            <v>0</v>
          </cell>
          <cell r="JS31">
            <v>0</v>
          </cell>
          <cell r="JT31">
            <v>0</v>
          </cell>
          <cell r="JU31">
            <v>0</v>
          </cell>
          <cell r="JV31">
            <v>0</v>
          </cell>
          <cell r="JW31">
            <v>0</v>
          </cell>
          <cell r="JX31">
            <v>0</v>
          </cell>
          <cell r="JY31">
            <v>0</v>
          </cell>
          <cell r="JZ31">
            <v>0</v>
          </cell>
          <cell r="KA31">
            <v>0</v>
          </cell>
          <cell r="KB31">
            <v>0</v>
          </cell>
          <cell r="KC31">
            <v>0</v>
          </cell>
          <cell r="KD31">
            <v>0</v>
          </cell>
          <cell r="KE31">
            <v>0</v>
          </cell>
          <cell r="KF31">
            <v>0</v>
          </cell>
          <cell r="KG31">
            <v>0</v>
          </cell>
          <cell r="KH31">
            <v>0</v>
          </cell>
          <cell r="KI31">
            <v>0</v>
          </cell>
          <cell r="KJ31">
            <v>0</v>
          </cell>
          <cell r="KK31">
            <v>0</v>
          </cell>
          <cell r="KL31">
            <v>0</v>
          </cell>
          <cell r="KM31">
            <v>0</v>
          </cell>
          <cell r="KN31">
            <v>0</v>
          </cell>
          <cell r="KO31">
            <v>0</v>
          </cell>
          <cell r="KP31">
            <v>0</v>
          </cell>
          <cell r="KQ31">
            <v>0</v>
          </cell>
          <cell r="KR31">
            <v>0</v>
          </cell>
          <cell r="KS31">
            <v>0</v>
          </cell>
          <cell r="KT31">
            <v>0</v>
          </cell>
          <cell r="KU31">
            <v>0</v>
          </cell>
          <cell r="KV31">
            <v>0</v>
          </cell>
          <cell r="KW31">
            <v>0</v>
          </cell>
          <cell r="KX31">
            <v>0</v>
          </cell>
          <cell r="KY31">
            <v>0</v>
          </cell>
          <cell r="KZ31">
            <v>0</v>
          </cell>
          <cell r="LA31">
            <v>0</v>
          </cell>
          <cell r="LB31">
            <v>0</v>
          </cell>
          <cell r="LC31">
            <v>0</v>
          </cell>
          <cell r="LD31">
            <v>0</v>
          </cell>
          <cell r="LE31">
            <v>0</v>
          </cell>
          <cell r="LF31">
            <v>0</v>
          </cell>
          <cell r="LG31">
            <v>0</v>
          </cell>
          <cell r="LH31">
            <v>0</v>
          </cell>
          <cell r="LI31">
            <v>0</v>
          </cell>
          <cell r="LJ31">
            <v>0</v>
          </cell>
          <cell r="LK31">
            <v>0</v>
          </cell>
          <cell r="LL31">
            <v>0</v>
          </cell>
          <cell r="LM31">
            <v>0</v>
          </cell>
          <cell r="LN31">
            <v>0</v>
          </cell>
          <cell r="LO31">
            <v>0</v>
          </cell>
          <cell r="LP31">
            <v>0</v>
          </cell>
          <cell r="LQ31">
            <v>0</v>
          </cell>
          <cell r="LR31">
            <v>0</v>
          </cell>
          <cell r="LS31">
            <v>0</v>
          </cell>
          <cell r="LT31">
            <v>0</v>
          </cell>
          <cell r="LU31">
            <v>0</v>
          </cell>
          <cell r="LV31">
            <v>0</v>
          </cell>
          <cell r="LW31">
            <v>0</v>
          </cell>
          <cell r="LX31">
            <v>0</v>
          </cell>
          <cell r="LY31">
            <v>0</v>
          </cell>
          <cell r="LZ31">
            <v>0</v>
          </cell>
          <cell r="MA31">
            <v>0</v>
          </cell>
          <cell r="MB31">
            <v>0</v>
          </cell>
          <cell r="MC31">
            <v>0</v>
          </cell>
          <cell r="MD31">
            <v>0</v>
          </cell>
          <cell r="ME31">
            <v>0</v>
          </cell>
          <cell r="MF31">
            <v>0</v>
          </cell>
          <cell r="MG31">
            <v>0</v>
          </cell>
          <cell r="MH31">
            <v>0</v>
          </cell>
          <cell r="MI31">
            <v>0</v>
          </cell>
          <cell r="MJ31">
            <v>0</v>
          </cell>
          <cell r="MK31">
            <v>0</v>
          </cell>
          <cell r="ML31">
            <v>0</v>
          </cell>
          <cell r="MM31">
            <v>0</v>
          </cell>
          <cell r="MN31">
            <v>0</v>
          </cell>
          <cell r="MO31">
            <v>0</v>
          </cell>
          <cell r="MP31">
            <v>0</v>
          </cell>
          <cell r="MQ31">
            <v>0</v>
          </cell>
          <cell r="MR31">
            <v>0</v>
          </cell>
          <cell r="MS31">
            <v>0</v>
          </cell>
          <cell r="MT31">
            <v>0</v>
          </cell>
          <cell r="MU31">
            <v>0</v>
          </cell>
          <cell r="MV31">
            <v>0</v>
          </cell>
          <cell r="MW31">
            <v>0</v>
          </cell>
          <cell r="MX31">
            <v>0</v>
          </cell>
          <cell r="MY31">
            <v>0</v>
          </cell>
          <cell r="MZ31">
            <v>0</v>
          </cell>
          <cell r="NA31">
            <v>0</v>
          </cell>
          <cell r="NB31">
            <v>0</v>
          </cell>
          <cell r="NC31">
            <v>0</v>
          </cell>
          <cell r="ND31">
            <v>0</v>
          </cell>
          <cell r="NE31">
            <v>0</v>
          </cell>
          <cell r="NF31">
            <v>0</v>
          </cell>
          <cell r="NG31">
            <v>0</v>
          </cell>
          <cell r="NH31">
            <v>0</v>
          </cell>
          <cell r="NI31">
            <v>0</v>
          </cell>
          <cell r="NJ31">
            <v>0</v>
          </cell>
          <cell r="NK31">
            <v>0</v>
          </cell>
          <cell r="NL31">
            <v>0</v>
          </cell>
          <cell r="NM31">
            <v>0</v>
          </cell>
          <cell r="NN31">
            <v>0</v>
          </cell>
          <cell r="NO31">
            <v>0</v>
          </cell>
          <cell r="NP31">
            <v>0</v>
          </cell>
          <cell r="NQ31">
            <v>0</v>
          </cell>
          <cell r="NR31">
            <v>0</v>
          </cell>
          <cell r="NS31">
            <v>0</v>
          </cell>
          <cell r="NT31">
            <v>0</v>
          </cell>
          <cell r="NU31">
            <v>0</v>
          </cell>
          <cell r="NV31">
            <v>0</v>
          </cell>
          <cell r="NW31">
            <v>0</v>
          </cell>
          <cell r="NX31">
            <v>0</v>
          </cell>
          <cell r="NY31">
            <v>0</v>
          </cell>
          <cell r="NZ31">
            <v>0</v>
          </cell>
          <cell r="OA31">
            <v>0</v>
          </cell>
          <cell r="OB31">
            <v>0</v>
          </cell>
          <cell r="OC31">
            <v>0</v>
          </cell>
          <cell r="OD31">
            <v>0</v>
          </cell>
          <cell r="OE31">
            <v>0</v>
          </cell>
          <cell r="OF31">
            <v>0</v>
          </cell>
          <cell r="OG31">
            <v>0</v>
          </cell>
          <cell r="OH31">
            <v>0</v>
          </cell>
          <cell r="OI31">
            <v>0</v>
          </cell>
          <cell r="OJ31">
            <v>0</v>
          </cell>
          <cell r="OK31">
            <v>0</v>
          </cell>
          <cell r="OL31">
            <v>0</v>
          </cell>
          <cell r="OM31">
            <v>0</v>
          </cell>
          <cell r="ON31">
            <v>0</v>
          </cell>
          <cell r="OO31">
            <v>0</v>
          </cell>
          <cell r="OP31">
            <v>0</v>
          </cell>
          <cell r="OQ31">
            <v>0</v>
          </cell>
          <cell r="OR31">
            <v>0</v>
          </cell>
          <cell r="OS31">
            <v>0</v>
          </cell>
          <cell r="OT31">
            <v>0</v>
          </cell>
          <cell r="OU31">
            <v>0</v>
          </cell>
          <cell r="OV31">
            <v>0</v>
          </cell>
          <cell r="OW31">
            <v>0</v>
          </cell>
          <cell r="OX31">
            <v>0</v>
          </cell>
          <cell r="OY31">
            <v>0</v>
          </cell>
          <cell r="OZ31">
            <v>0</v>
          </cell>
          <cell r="PA31">
            <v>0</v>
          </cell>
          <cell r="PB31">
            <v>0</v>
          </cell>
          <cell r="PC31">
            <v>0</v>
          </cell>
          <cell r="PD31">
            <v>0</v>
          </cell>
          <cell r="PE31">
            <v>0</v>
          </cell>
          <cell r="PF31">
            <v>0</v>
          </cell>
          <cell r="PG31">
            <v>0</v>
          </cell>
          <cell r="PH31">
            <v>0</v>
          </cell>
          <cell r="PI31">
            <v>0</v>
          </cell>
          <cell r="PJ31">
            <v>0</v>
          </cell>
          <cell r="PK31">
            <v>0</v>
          </cell>
          <cell r="PL31">
            <v>0</v>
          </cell>
          <cell r="PM31">
            <v>0</v>
          </cell>
          <cell r="PN31">
            <v>0</v>
          </cell>
          <cell r="PO31">
            <v>0</v>
          </cell>
          <cell r="PP31">
            <v>0</v>
          </cell>
          <cell r="PQ31">
            <v>0</v>
          </cell>
          <cell r="PR31">
            <v>0</v>
          </cell>
          <cell r="PS31">
            <v>0</v>
          </cell>
        </row>
        <row r="32">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cell r="BL32">
            <v>0</v>
          </cell>
          <cell r="BM32">
            <v>0</v>
          </cell>
          <cell r="BN32">
            <v>0</v>
          </cell>
          <cell r="BO32">
            <v>0</v>
          </cell>
          <cell r="BP32">
            <v>0</v>
          </cell>
          <cell r="BQ32">
            <v>0</v>
          </cell>
          <cell r="BR32">
            <v>0</v>
          </cell>
          <cell r="BS32">
            <v>0</v>
          </cell>
          <cell r="BT32">
            <v>0</v>
          </cell>
          <cell r="BU32">
            <v>0</v>
          </cell>
          <cell r="BV32">
            <v>0</v>
          </cell>
          <cell r="BW32">
            <v>0</v>
          </cell>
          <cell r="BX32">
            <v>0</v>
          </cell>
          <cell r="BY32">
            <v>0</v>
          </cell>
          <cell r="BZ32">
            <v>0</v>
          </cell>
          <cell r="CA32">
            <v>0</v>
          </cell>
          <cell r="CB32">
            <v>0</v>
          </cell>
          <cell r="CC32">
            <v>0</v>
          </cell>
          <cell r="CD32">
            <v>0</v>
          </cell>
          <cell r="CE32">
            <v>0</v>
          </cell>
          <cell r="CF32">
            <v>0</v>
          </cell>
          <cell r="CG32">
            <v>0</v>
          </cell>
          <cell r="CH32">
            <v>0</v>
          </cell>
          <cell r="CI32">
            <v>0</v>
          </cell>
          <cell r="CJ32">
            <v>0</v>
          </cell>
          <cell r="CK32">
            <v>0</v>
          </cell>
          <cell r="CL32">
            <v>0</v>
          </cell>
          <cell r="CM32">
            <v>0</v>
          </cell>
          <cell r="CN32">
            <v>0</v>
          </cell>
          <cell r="CO32">
            <v>0</v>
          </cell>
          <cell r="CP32">
            <v>0</v>
          </cell>
          <cell r="CQ32">
            <v>0</v>
          </cell>
          <cell r="CR32">
            <v>0</v>
          </cell>
          <cell r="CS32">
            <v>0</v>
          </cell>
          <cell r="CT32">
            <v>0</v>
          </cell>
          <cell r="CU32">
            <v>0</v>
          </cell>
          <cell r="CV32">
            <v>0</v>
          </cell>
          <cell r="CW32">
            <v>0</v>
          </cell>
          <cell r="CX32">
            <v>0</v>
          </cell>
          <cell r="CY32">
            <v>0</v>
          </cell>
          <cell r="CZ32">
            <v>0</v>
          </cell>
          <cell r="DA32">
            <v>0</v>
          </cell>
          <cell r="DB32">
            <v>0</v>
          </cell>
          <cell r="DC32">
            <v>0</v>
          </cell>
          <cell r="DD32">
            <v>0</v>
          </cell>
          <cell r="DE32">
            <v>0</v>
          </cell>
          <cell r="DF32">
            <v>0</v>
          </cell>
          <cell r="DG32">
            <v>0</v>
          </cell>
          <cell r="DH32">
            <v>0</v>
          </cell>
          <cell r="DI32">
            <v>0</v>
          </cell>
          <cell r="DJ32">
            <v>0</v>
          </cell>
          <cell r="DK32">
            <v>0</v>
          </cell>
          <cell r="DL32">
            <v>0</v>
          </cell>
          <cell r="DM32">
            <v>0</v>
          </cell>
          <cell r="DN32">
            <v>0</v>
          </cell>
          <cell r="DO32">
            <v>0</v>
          </cell>
          <cell r="DP32">
            <v>0</v>
          </cell>
          <cell r="DQ32">
            <v>0</v>
          </cell>
          <cell r="DR32">
            <v>0</v>
          </cell>
          <cell r="DS32">
            <v>0</v>
          </cell>
          <cell r="DT32">
            <v>0</v>
          </cell>
          <cell r="DU32">
            <v>0</v>
          </cell>
          <cell r="DV32">
            <v>0</v>
          </cell>
          <cell r="DW32">
            <v>0</v>
          </cell>
          <cell r="DX32">
            <v>0</v>
          </cell>
          <cell r="DY32">
            <v>0</v>
          </cell>
          <cell r="DZ32">
            <v>0</v>
          </cell>
          <cell r="EA32">
            <v>0</v>
          </cell>
          <cell r="EB32">
            <v>0</v>
          </cell>
          <cell r="EC32">
            <v>0</v>
          </cell>
          <cell r="ED32">
            <v>0</v>
          </cell>
          <cell r="EE32">
            <v>0</v>
          </cell>
          <cell r="EF32">
            <v>0</v>
          </cell>
          <cell r="EG32">
            <v>0</v>
          </cell>
          <cell r="EH32">
            <v>0</v>
          </cell>
          <cell r="EI32">
            <v>0</v>
          </cell>
          <cell r="EJ32">
            <v>0</v>
          </cell>
          <cell r="EK32">
            <v>0</v>
          </cell>
          <cell r="EL32">
            <v>0</v>
          </cell>
          <cell r="EM32">
            <v>0</v>
          </cell>
          <cell r="EN32">
            <v>0</v>
          </cell>
          <cell r="EO32">
            <v>0</v>
          </cell>
          <cell r="EP32">
            <v>0</v>
          </cell>
          <cell r="EQ32">
            <v>0</v>
          </cell>
          <cell r="ER32">
            <v>0</v>
          </cell>
          <cell r="ES32">
            <v>0</v>
          </cell>
          <cell r="ET32">
            <v>0</v>
          </cell>
          <cell r="EU32">
            <v>0</v>
          </cell>
          <cell r="EV32">
            <v>0</v>
          </cell>
          <cell r="EW32">
            <v>0</v>
          </cell>
          <cell r="EX32">
            <v>0</v>
          </cell>
          <cell r="EY32">
            <v>0</v>
          </cell>
          <cell r="EZ32">
            <v>0</v>
          </cell>
          <cell r="FA32">
            <v>0</v>
          </cell>
          <cell r="FB32">
            <v>0</v>
          </cell>
          <cell r="FC32">
            <v>0</v>
          </cell>
          <cell r="FD32">
            <v>0</v>
          </cell>
          <cell r="FE32">
            <v>0</v>
          </cell>
          <cell r="FF32">
            <v>0</v>
          </cell>
          <cell r="FG32">
            <v>0</v>
          </cell>
          <cell r="FH32">
            <v>0</v>
          </cell>
          <cell r="FI32">
            <v>0</v>
          </cell>
          <cell r="FJ32">
            <v>0</v>
          </cell>
          <cell r="FK32">
            <v>0</v>
          </cell>
          <cell r="FL32">
            <v>0</v>
          </cell>
          <cell r="FM32">
            <v>0</v>
          </cell>
          <cell r="FN32">
            <v>0</v>
          </cell>
          <cell r="FO32">
            <v>0</v>
          </cell>
          <cell r="FP32">
            <v>0</v>
          </cell>
          <cell r="FQ32">
            <v>0</v>
          </cell>
          <cell r="FR32">
            <v>0</v>
          </cell>
          <cell r="FS32">
            <v>0</v>
          </cell>
          <cell r="FT32">
            <v>0</v>
          </cell>
          <cell r="FU32">
            <v>0</v>
          </cell>
          <cell r="FV32">
            <v>0</v>
          </cell>
          <cell r="FW32">
            <v>0</v>
          </cell>
          <cell r="FX32">
            <v>0</v>
          </cell>
          <cell r="FY32">
            <v>0</v>
          </cell>
          <cell r="FZ32">
            <v>0</v>
          </cell>
          <cell r="GA32">
            <v>0</v>
          </cell>
          <cell r="GB32">
            <v>0</v>
          </cell>
          <cell r="GC32">
            <v>0</v>
          </cell>
          <cell r="GD32">
            <v>0</v>
          </cell>
          <cell r="GE32">
            <v>0</v>
          </cell>
          <cell r="GF32">
            <v>0</v>
          </cell>
          <cell r="GG32">
            <v>0</v>
          </cell>
          <cell r="GH32">
            <v>0</v>
          </cell>
          <cell r="GI32">
            <v>0</v>
          </cell>
          <cell r="GJ32">
            <v>0</v>
          </cell>
          <cell r="GK32">
            <v>0</v>
          </cell>
          <cell r="GL32">
            <v>0</v>
          </cell>
          <cell r="GM32">
            <v>0</v>
          </cell>
          <cell r="GN32">
            <v>0</v>
          </cell>
          <cell r="GO32">
            <v>0</v>
          </cell>
          <cell r="GP32">
            <v>0</v>
          </cell>
          <cell r="GQ32">
            <v>0</v>
          </cell>
          <cell r="GR32">
            <v>0</v>
          </cell>
          <cell r="GS32">
            <v>0</v>
          </cell>
          <cell r="GT32">
            <v>0</v>
          </cell>
          <cell r="GU32">
            <v>0</v>
          </cell>
          <cell r="GV32">
            <v>0</v>
          </cell>
          <cell r="GW32">
            <v>0</v>
          </cell>
          <cell r="GX32">
            <v>0</v>
          </cell>
          <cell r="GY32">
            <v>0</v>
          </cell>
          <cell r="GZ32">
            <v>0</v>
          </cell>
          <cell r="HA32">
            <v>0</v>
          </cell>
          <cell r="HB32">
            <v>0</v>
          </cell>
          <cell r="HC32">
            <v>0</v>
          </cell>
          <cell r="HD32">
            <v>0</v>
          </cell>
          <cell r="HE32">
            <v>0</v>
          </cell>
          <cell r="HF32">
            <v>0</v>
          </cell>
          <cell r="HG32">
            <v>0</v>
          </cell>
          <cell r="HH32">
            <v>0</v>
          </cell>
          <cell r="HI32">
            <v>0</v>
          </cell>
          <cell r="HJ32">
            <v>0</v>
          </cell>
          <cell r="HK32">
            <v>0</v>
          </cell>
          <cell r="HL32">
            <v>0</v>
          </cell>
          <cell r="HM32">
            <v>0</v>
          </cell>
          <cell r="HN32">
            <v>0</v>
          </cell>
          <cell r="HO32">
            <v>0</v>
          </cell>
          <cell r="HP32">
            <v>0</v>
          </cell>
          <cell r="HQ32">
            <v>0</v>
          </cell>
          <cell r="HR32">
            <v>0</v>
          </cell>
          <cell r="HS32">
            <v>0</v>
          </cell>
          <cell r="HT32">
            <v>0</v>
          </cell>
          <cell r="HU32">
            <v>0</v>
          </cell>
          <cell r="HV32">
            <v>0</v>
          </cell>
          <cell r="HW32">
            <v>0</v>
          </cell>
          <cell r="HX32">
            <v>0</v>
          </cell>
          <cell r="HY32">
            <v>0</v>
          </cell>
          <cell r="HZ32">
            <v>0</v>
          </cell>
          <cell r="IA32">
            <v>0</v>
          </cell>
          <cell r="IB32">
            <v>0</v>
          </cell>
          <cell r="IC32">
            <v>0</v>
          </cell>
          <cell r="ID32">
            <v>0</v>
          </cell>
          <cell r="IE32">
            <v>0</v>
          </cell>
          <cell r="IF32">
            <v>0</v>
          </cell>
          <cell r="IG32">
            <v>0</v>
          </cell>
          <cell r="IH32">
            <v>0</v>
          </cell>
          <cell r="II32">
            <v>0</v>
          </cell>
          <cell r="IJ32">
            <v>0</v>
          </cell>
          <cell r="IK32">
            <v>0</v>
          </cell>
          <cell r="IL32">
            <v>0</v>
          </cell>
          <cell r="IM32">
            <v>0</v>
          </cell>
          <cell r="IN32">
            <v>0</v>
          </cell>
          <cell r="IO32">
            <v>0</v>
          </cell>
          <cell r="IP32">
            <v>0</v>
          </cell>
          <cell r="IQ32">
            <v>0</v>
          </cell>
          <cell r="IR32">
            <v>0</v>
          </cell>
          <cell r="IS32">
            <v>0</v>
          </cell>
          <cell r="IT32">
            <v>0</v>
          </cell>
          <cell r="IU32">
            <v>0</v>
          </cell>
          <cell r="IV32">
            <v>0</v>
          </cell>
          <cell r="IW32">
            <v>0</v>
          </cell>
          <cell r="IX32">
            <v>0</v>
          </cell>
          <cell r="IY32">
            <v>0</v>
          </cell>
          <cell r="IZ32">
            <v>0</v>
          </cell>
          <cell r="JA32">
            <v>0</v>
          </cell>
          <cell r="JB32">
            <v>0</v>
          </cell>
          <cell r="JC32">
            <v>0</v>
          </cell>
          <cell r="JD32">
            <v>0</v>
          </cell>
          <cell r="JE32">
            <v>0</v>
          </cell>
          <cell r="JF32">
            <v>0</v>
          </cell>
          <cell r="JG32">
            <v>0</v>
          </cell>
          <cell r="JH32">
            <v>0</v>
          </cell>
          <cell r="JI32">
            <v>0</v>
          </cell>
          <cell r="JJ32">
            <v>0</v>
          </cell>
          <cell r="JK32">
            <v>0</v>
          </cell>
          <cell r="JL32">
            <v>0</v>
          </cell>
          <cell r="JM32">
            <v>0</v>
          </cell>
          <cell r="JN32">
            <v>0</v>
          </cell>
          <cell r="JO32">
            <v>0</v>
          </cell>
          <cell r="JP32">
            <v>0</v>
          </cell>
          <cell r="JQ32">
            <v>0</v>
          </cell>
          <cell r="JR32">
            <v>0</v>
          </cell>
          <cell r="JS32">
            <v>0</v>
          </cell>
          <cell r="JT32">
            <v>0</v>
          </cell>
          <cell r="JU32">
            <v>0</v>
          </cell>
          <cell r="JV32">
            <v>0</v>
          </cell>
          <cell r="JW32">
            <v>0</v>
          </cell>
          <cell r="JX32">
            <v>0</v>
          </cell>
          <cell r="JY32">
            <v>0</v>
          </cell>
          <cell r="JZ32">
            <v>0</v>
          </cell>
          <cell r="KA32">
            <v>0</v>
          </cell>
          <cell r="KB32">
            <v>0</v>
          </cell>
          <cell r="KC32">
            <v>0</v>
          </cell>
          <cell r="KD32">
            <v>0</v>
          </cell>
          <cell r="KE32">
            <v>0</v>
          </cell>
          <cell r="KF32">
            <v>0</v>
          </cell>
          <cell r="KG32">
            <v>0</v>
          </cell>
          <cell r="KH32">
            <v>0</v>
          </cell>
          <cell r="KI32">
            <v>0</v>
          </cell>
          <cell r="KJ32">
            <v>0</v>
          </cell>
          <cell r="KK32">
            <v>0</v>
          </cell>
          <cell r="KL32">
            <v>0</v>
          </cell>
          <cell r="KM32">
            <v>0</v>
          </cell>
          <cell r="KN32">
            <v>0</v>
          </cell>
          <cell r="KO32">
            <v>0</v>
          </cell>
          <cell r="KP32">
            <v>0</v>
          </cell>
          <cell r="KQ32">
            <v>0</v>
          </cell>
          <cell r="KR32">
            <v>0</v>
          </cell>
          <cell r="KS32">
            <v>0</v>
          </cell>
          <cell r="KT32">
            <v>0</v>
          </cell>
          <cell r="KU32">
            <v>0</v>
          </cell>
          <cell r="KV32">
            <v>0</v>
          </cell>
          <cell r="KW32">
            <v>0</v>
          </cell>
          <cell r="KX32">
            <v>0</v>
          </cell>
          <cell r="KY32">
            <v>0</v>
          </cell>
          <cell r="KZ32">
            <v>0</v>
          </cell>
          <cell r="LA32">
            <v>0</v>
          </cell>
          <cell r="LB32">
            <v>0</v>
          </cell>
          <cell r="LC32">
            <v>0</v>
          </cell>
          <cell r="LD32">
            <v>0</v>
          </cell>
          <cell r="LE32">
            <v>0</v>
          </cell>
          <cell r="LF32">
            <v>0</v>
          </cell>
          <cell r="LG32">
            <v>0</v>
          </cell>
          <cell r="LH32">
            <v>0</v>
          </cell>
          <cell r="LI32">
            <v>0</v>
          </cell>
          <cell r="LJ32">
            <v>0</v>
          </cell>
          <cell r="LK32">
            <v>0</v>
          </cell>
          <cell r="LL32">
            <v>0</v>
          </cell>
          <cell r="LM32">
            <v>0</v>
          </cell>
          <cell r="LN32">
            <v>0</v>
          </cell>
          <cell r="LO32">
            <v>0</v>
          </cell>
          <cell r="LP32">
            <v>0</v>
          </cell>
          <cell r="LQ32">
            <v>0</v>
          </cell>
          <cell r="LR32">
            <v>0</v>
          </cell>
          <cell r="LS32">
            <v>0</v>
          </cell>
          <cell r="LT32">
            <v>0</v>
          </cell>
          <cell r="LU32">
            <v>0</v>
          </cell>
          <cell r="LV32">
            <v>0</v>
          </cell>
          <cell r="LW32">
            <v>0</v>
          </cell>
          <cell r="LX32">
            <v>0</v>
          </cell>
          <cell r="LY32">
            <v>0</v>
          </cell>
          <cell r="LZ32">
            <v>0</v>
          </cell>
          <cell r="MA32">
            <v>0</v>
          </cell>
          <cell r="MB32">
            <v>0</v>
          </cell>
          <cell r="MC32">
            <v>0</v>
          </cell>
          <cell r="MD32">
            <v>0</v>
          </cell>
          <cell r="ME32">
            <v>0</v>
          </cell>
          <cell r="MF32">
            <v>0</v>
          </cell>
          <cell r="MG32">
            <v>0</v>
          </cell>
          <cell r="MH32">
            <v>0</v>
          </cell>
          <cell r="MI32">
            <v>0</v>
          </cell>
          <cell r="MJ32">
            <v>0</v>
          </cell>
          <cell r="MK32">
            <v>0</v>
          </cell>
          <cell r="ML32">
            <v>0</v>
          </cell>
          <cell r="MM32">
            <v>0</v>
          </cell>
          <cell r="MN32">
            <v>0</v>
          </cell>
          <cell r="MO32">
            <v>0</v>
          </cell>
          <cell r="MP32">
            <v>0</v>
          </cell>
          <cell r="MQ32">
            <v>0</v>
          </cell>
          <cell r="MR32">
            <v>0</v>
          </cell>
          <cell r="MS32">
            <v>0</v>
          </cell>
          <cell r="MT32">
            <v>0</v>
          </cell>
          <cell r="MU32">
            <v>0</v>
          </cell>
          <cell r="MV32">
            <v>0</v>
          </cell>
          <cell r="MW32">
            <v>0</v>
          </cell>
          <cell r="MX32">
            <v>0</v>
          </cell>
          <cell r="MY32">
            <v>0</v>
          </cell>
          <cell r="MZ32">
            <v>0</v>
          </cell>
          <cell r="NA32">
            <v>0</v>
          </cell>
          <cell r="NB32">
            <v>0</v>
          </cell>
          <cell r="NC32">
            <v>0</v>
          </cell>
          <cell r="ND32">
            <v>0</v>
          </cell>
          <cell r="NE32">
            <v>0</v>
          </cell>
          <cell r="NF32">
            <v>0</v>
          </cell>
          <cell r="NG32">
            <v>0</v>
          </cell>
          <cell r="NH32">
            <v>0</v>
          </cell>
          <cell r="NI32">
            <v>0</v>
          </cell>
          <cell r="NJ32">
            <v>0</v>
          </cell>
          <cell r="NK32">
            <v>0</v>
          </cell>
          <cell r="NL32">
            <v>0</v>
          </cell>
          <cell r="NM32">
            <v>0</v>
          </cell>
          <cell r="NN32">
            <v>0</v>
          </cell>
          <cell r="NO32">
            <v>0</v>
          </cell>
          <cell r="NP32">
            <v>0</v>
          </cell>
          <cell r="NQ32">
            <v>0</v>
          </cell>
          <cell r="NR32">
            <v>0</v>
          </cell>
          <cell r="NS32">
            <v>0</v>
          </cell>
          <cell r="NT32">
            <v>0</v>
          </cell>
          <cell r="NU32">
            <v>0</v>
          </cell>
          <cell r="NV32">
            <v>0</v>
          </cell>
          <cell r="NW32">
            <v>0</v>
          </cell>
          <cell r="NX32">
            <v>0</v>
          </cell>
          <cell r="NY32">
            <v>0</v>
          </cell>
          <cell r="NZ32">
            <v>0</v>
          </cell>
          <cell r="OA32">
            <v>0</v>
          </cell>
          <cell r="OB32">
            <v>0</v>
          </cell>
          <cell r="OC32">
            <v>0</v>
          </cell>
          <cell r="OD32">
            <v>0</v>
          </cell>
          <cell r="OE32">
            <v>0</v>
          </cell>
          <cell r="OF32">
            <v>0</v>
          </cell>
          <cell r="OG32">
            <v>0</v>
          </cell>
          <cell r="OH32">
            <v>0</v>
          </cell>
          <cell r="OI32">
            <v>0</v>
          </cell>
          <cell r="OJ32">
            <v>0</v>
          </cell>
          <cell r="OK32">
            <v>0</v>
          </cell>
          <cell r="OL32">
            <v>0</v>
          </cell>
          <cell r="OM32">
            <v>0</v>
          </cell>
          <cell r="ON32">
            <v>0</v>
          </cell>
          <cell r="OO32">
            <v>0</v>
          </cell>
          <cell r="OP32">
            <v>0</v>
          </cell>
          <cell r="OQ32">
            <v>0</v>
          </cell>
          <cell r="OR32">
            <v>0</v>
          </cell>
          <cell r="OS32">
            <v>0</v>
          </cell>
          <cell r="OT32">
            <v>0</v>
          </cell>
          <cell r="OU32">
            <v>0</v>
          </cell>
          <cell r="OV32">
            <v>0</v>
          </cell>
          <cell r="OW32">
            <v>0</v>
          </cell>
          <cell r="OX32">
            <v>0</v>
          </cell>
          <cell r="OY32">
            <v>0</v>
          </cell>
          <cell r="OZ32">
            <v>0</v>
          </cell>
          <cell r="PA32">
            <v>0</v>
          </cell>
          <cell r="PB32">
            <v>0</v>
          </cell>
          <cell r="PC32">
            <v>0</v>
          </cell>
          <cell r="PD32">
            <v>0</v>
          </cell>
          <cell r="PE32">
            <v>0</v>
          </cell>
          <cell r="PF32">
            <v>0</v>
          </cell>
          <cell r="PG32">
            <v>0</v>
          </cell>
          <cell r="PH32">
            <v>0</v>
          </cell>
          <cell r="PI32">
            <v>0</v>
          </cell>
          <cell r="PJ32">
            <v>0</v>
          </cell>
          <cell r="PK32">
            <v>0</v>
          </cell>
          <cell r="PL32">
            <v>0</v>
          </cell>
          <cell r="PM32">
            <v>0</v>
          </cell>
          <cell r="PN32">
            <v>0</v>
          </cell>
          <cell r="PO32">
            <v>0</v>
          </cell>
          <cell r="PP32">
            <v>0</v>
          </cell>
          <cell r="PQ32">
            <v>0</v>
          </cell>
          <cell r="PR32">
            <v>0</v>
          </cell>
          <cell r="PS32">
            <v>0</v>
          </cell>
        </row>
        <row r="33">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0</v>
          </cell>
          <cell r="BP33">
            <v>0</v>
          </cell>
          <cell r="BQ33">
            <v>0</v>
          </cell>
          <cell r="BR33">
            <v>0</v>
          </cell>
          <cell r="BS33">
            <v>0</v>
          </cell>
          <cell r="BT33">
            <v>0</v>
          </cell>
          <cell r="BU33">
            <v>0</v>
          </cell>
          <cell r="BV33">
            <v>0</v>
          </cell>
          <cell r="BW33">
            <v>0</v>
          </cell>
          <cell r="BX33">
            <v>0</v>
          </cell>
          <cell r="BY33">
            <v>0</v>
          </cell>
          <cell r="BZ33">
            <v>0</v>
          </cell>
          <cell r="CA33">
            <v>0</v>
          </cell>
          <cell r="CB33">
            <v>0</v>
          </cell>
          <cell r="CC33">
            <v>0</v>
          </cell>
          <cell r="CD33">
            <v>0</v>
          </cell>
          <cell r="CE33">
            <v>0</v>
          </cell>
          <cell r="CF33">
            <v>0</v>
          </cell>
          <cell r="CG33">
            <v>0</v>
          </cell>
          <cell r="CH33">
            <v>0</v>
          </cell>
          <cell r="CI33">
            <v>0</v>
          </cell>
          <cell r="CJ33">
            <v>0</v>
          </cell>
          <cell r="CK33">
            <v>0</v>
          </cell>
          <cell r="CL33">
            <v>0</v>
          </cell>
          <cell r="CM33">
            <v>0</v>
          </cell>
          <cell r="CN33">
            <v>0</v>
          </cell>
          <cell r="CO33">
            <v>0</v>
          </cell>
          <cell r="CP33">
            <v>0</v>
          </cell>
          <cell r="CQ33">
            <v>0</v>
          </cell>
          <cell r="CR33">
            <v>0</v>
          </cell>
          <cell r="CS33">
            <v>0</v>
          </cell>
          <cell r="CT33">
            <v>0</v>
          </cell>
          <cell r="CU33">
            <v>0</v>
          </cell>
          <cell r="CV33">
            <v>0</v>
          </cell>
          <cell r="CW33">
            <v>0</v>
          </cell>
          <cell r="CX33">
            <v>0</v>
          </cell>
          <cell r="CY33">
            <v>0</v>
          </cell>
          <cell r="CZ33">
            <v>0</v>
          </cell>
          <cell r="DA33">
            <v>0</v>
          </cell>
          <cell r="DB33">
            <v>0</v>
          </cell>
          <cell r="DC33">
            <v>0</v>
          </cell>
          <cell r="DD33">
            <v>0</v>
          </cell>
          <cell r="DE33">
            <v>0</v>
          </cell>
          <cell r="DF33">
            <v>0</v>
          </cell>
          <cell r="DG33">
            <v>0</v>
          </cell>
          <cell r="DH33">
            <v>0</v>
          </cell>
          <cell r="DI33">
            <v>0</v>
          </cell>
          <cell r="DJ33">
            <v>0</v>
          </cell>
          <cell r="DK33">
            <v>0</v>
          </cell>
          <cell r="DL33">
            <v>0</v>
          </cell>
          <cell r="DM33">
            <v>0</v>
          </cell>
          <cell r="DN33">
            <v>0</v>
          </cell>
          <cell r="DO33">
            <v>0</v>
          </cell>
          <cell r="DP33">
            <v>0</v>
          </cell>
          <cell r="DQ33">
            <v>0</v>
          </cell>
          <cell r="DR33">
            <v>0</v>
          </cell>
          <cell r="DS33">
            <v>0</v>
          </cell>
          <cell r="DT33">
            <v>0</v>
          </cell>
          <cell r="DU33">
            <v>0</v>
          </cell>
          <cell r="DV33">
            <v>0</v>
          </cell>
          <cell r="DW33">
            <v>0</v>
          </cell>
          <cell r="DX33">
            <v>0</v>
          </cell>
          <cell r="DY33">
            <v>0</v>
          </cell>
          <cell r="DZ33">
            <v>0</v>
          </cell>
          <cell r="EA33">
            <v>0</v>
          </cell>
          <cell r="EB33">
            <v>0</v>
          </cell>
          <cell r="EC33">
            <v>0</v>
          </cell>
          <cell r="ED33">
            <v>0</v>
          </cell>
          <cell r="EE33">
            <v>0</v>
          </cell>
          <cell r="EF33">
            <v>0</v>
          </cell>
          <cell r="EG33">
            <v>0</v>
          </cell>
          <cell r="EH33">
            <v>0</v>
          </cell>
          <cell r="EI33">
            <v>0</v>
          </cell>
          <cell r="EJ33">
            <v>0</v>
          </cell>
          <cell r="EK33">
            <v>0</v>
          </cell>
          <cell r="EL33">
            <v>0</v>
          </cell>
          <cell r="EM33">
            <v>0</v>
          </cell>
          <cell r="EN33">
            <v>0</v>
          </cell>
          <cell r="EO33">
            <v>0</v>
          </cell>
          <cell r="EP33">
            <v>0</v>
          </cell>
          <cell r="EQ33">
            <v>0</v>
          </cell>
          <cell r="ER33">
            <v>0</v>
          </cell>
          <cell r="ES33">
            <v>0</v>
          </cell>
          <cell r="ET33">
            <v>0</v>
          </cell>
          <cell r="EU33">
            <v>0</v>
          </cell>
          <cell r="EV33">
            <v>0</v>
          </cell>
          <cell r="EW33">
            <v>0</v>
          </cell>
          <cell r="EX33">
            <v>0</v>
          </cell>
          <cell r="EY33">
            <v>0</v>
          </cell>
          <cell r="EZ33">
            <v>0</v>
          </cell>
          <cell r="FA33">
            <v>0</v>
          </cell>
          <cell r="FB33">
            <v>0</v>
          </cell>
          <cell r="FC33">
            <v>0</v>
          </cell>
          <cell r="FD33">
            <v>0</v>
          </cell>
          <cell r="FE33">
            <v>0</v>
          </cell>
          <cell r="FF33">
            <v>0</v>
          </cell>
          <cell r="FG33">
            <v>0</v>
          </cell>
          <cell r="FH33">
            <v>0</v>
          </cell>
          <cell r="FI33">
            <v>0</v>
          </cell>
          <cell r="FJ33">
            <v>0</v>
          </cell>
          <cell r="FK33">
            <v>0</v>
          </cell>
          <cell r="FL33">
            <v>0</v>
          </cell>
          <cell r="FM33">
            <v>0</v>
          </cell>
          <cell r="FN33">
            <v>0</v>
          </cell>
          <cell r="FO33">
            <v>0</v>
          </cell>
          <cell r="FP33">
            <v>0</v>
          </cell>
          <cell r="FQ33">
            <v>0</v>
          </cell>
          <cell r="FR33">
            <v>0</v>
          </cell>
          <cell r="FS33">
            <v>0</v>
          </cell>
          <cell r="FT33">
            <v>0</v>
          </cell>
          <cell r="FU33">
            <v>0</v>
          </cell>
          <cell r="FV33">
            <v>0</v>
          </cell>
          <cell r="FW33">
            <v>0</v>
          </cell>
          <cell r="FX33">
            <v>0</v>
          </cell>
          <cell r="FY33">
            <v>0</v>
          </cell>
          <cell r="FZ33">
            <v>0</v>
          </cell>
          <cell r="GA33">
            <v>0</v>
          </cell>
          <cell r="GB33">
            <v>0</v>
          </cell>
          <cell r="GC33">
            <v>0</v>
          </cell>
          <cell r="GD33">
            <v>0</v>
          </cell>
          <cell r="GE33">
            <v>0</v>
          </cell>
          <cell r="GF33">
            <v>0</v>
          </cell>
          <cell r="GG33">
            <v>0</v>
          </cell>
          <cell r="GH33">
            <v>0</v>
          </cell>
          <cell r="GI33">
            <v>0</v>
          </cell>
          <cell r="GJ33">
            <v>0</v>
          </cell>
          <cell r="GK33">
            <v>0</v>
          </cell>
          <cell r="GL33">
            <v>0</v>
          </cell>
          <cell r="GM33">
            <v>0</v>
          </cell>
          <cell r="GN33">
            <v>0</v>
          </cell>
          <cell r="GO33">
            <v>0</v>
          </cell>
          <cell r="GP33">
            <v>0</v>
          </cell>
          <cell r="GQ33">
            <v>0</v>
          </cell>
          <cell r="GR33">
            <v>0</v>
          </cell>
          <cell r="GS33">
            <v>0</v>
          </cell>
          <cell r="GT33">
            <v>0</v>
          </cell>
          <cell r="GU33">
            <v>0</v>
          </cell>
          <cell r="GV33">
            <v>0</v>
          </cell>
          <cell r="GW33">
            <v>0</v>
          </cell>
          <cell r="GX33">
            <v>0</v>
          </cell>
          <cell r="GY33">
            <v>0</v>
          </cell>
          <cell r="GZ33">
            <v>0</v>
          </cell>
          <cell r="HA33">
            <v>0</v>
          </cell>
          <cell r="HB33">
            <v>0</v>
          </cell>
          <cell r="HC33">
            <v>0</v>
          </cell>
          <cell r="HD33">
            <v>0</v>
          </cell>
          <cell r="HE33">
            <v>0</v>
          </cell>
          <cell r="HF33">
            <v>0</v>
          </cell>
          <cell r="HG33">
            <v>0</v>
          </cell>
          <cell r="HH33">
            <v>0</v>
          </cell>
          <cell r="HI33">
            <v>0</v>
          </cell>
          <cell r="HJ33">
            <v>0</v>
          </cell>
          <cell r="HK33">
            <v>0</v>
          </cell>
          <cell r="HL33">
            <v>0</v>
          </cell>
          <cell r="HM33">
            <v>0</v>
          </cell>
          <cell r="HN33">
            <v>0</v>
          </cell>
          <cell r="HO33">
            <v>0</v>
          </cell>
          <cell r="HP33">
            <v>0</v>
          </cell>
          <cell r="HQ33">
            <v>0</v>
          </cell>
          <cell r="HR33">
            <v>0</v>
          </cell>
          <cell r="HS33">
            <v>0</v>
          </cell>
          <cell r="HT33">
            <v>0</v>
          </cell>
          <cell r="HU33">
            <v>0</v>
          </cell>
          <cell r="HV33">
            <v>0</v>
          </cell>
          <cell r="HW33">
            <v>0</v>
          </cell>
          <cell r="HX33">
            <v>0</v>
          </cell>
          <cell r="HY33">
            <v>0</v>
          </cell>
          <cell r="HZ33">
            <v>0</v>
          </cell>
          <cell r="IA33">
            <v>0</v>
          </cell>
          <cell r="IB33">
            <v>0</v>
          </cell>
          <cell r="IC33">
            <v>0</v>
          </cell>
          <cell r="ID33">
            <v>0</v>
          </cell>
          <cell r="IE33">
            <v>0</v>
          </cell>
          <cell r="IF33">
            <v>0</v>
          </cell>
          <cell r="IG33">
            <v>0</v>
          </cell>
          <cell r="IH33">
            <v>0</v>
          </cell>
          <cell r="II33">
            <v>0</v>
          </cell>
          <cell r="IJ33">
            <v>0</v>
          </cell>
          <cell r="IK33">
            <v>0</v>
          </cell>
          <cell r="IL33">
            <v>0</v>
          </cell>
          <cell r="IM33">
            <v>0</v>
          </cell>
          <cell r="IN33">
            <v>0</v>
          </cell>
          <cell r="IO33">
            <v>0</v>
          </cell>
          <cell r="IP33">
            <v>0</v>
          </cell>
          <cell r="IQ33">
            <v>0</v>
          </cell>
          <cell r="IR33">
            <v>0</v>
          </cell>
          <cell r="IS33">
            <v>0</v>
          </cell>
          <cell r="IT33">
            <v>0</v>
          </cell>
          <cell r="IU33">
            <v>0</v>
          </cell>
          <cell r="IV33">
            <v>0</v>
          </cell>
          <cell r="IW33">
            <v>0</v>
          </cell>
          <cell r="IX33">
            <v>0</v>
          </cell>
          <cell r="IY33">
            <v>0</v>
          </cell>
          <cell r="IZ33">
            <v>0</v>
          </cell>
          <cell r="JA33">
            <v>0</v>
          </cell>
          <cell r="JB33">
            <v>0</v>
          </cell>
          <cell r="JC33">
            <v>0</v>
          </cell>
          <cell r="JD33">
            <v>0</v>
          </cell>
          <cell r="JE33">
            <v>0</v>
          </cell>
          <cell r="JF33">
            <v>0</v>
          </cell>
          <cell r="JG33">
            <v>0</v>
          </cell>
          <cell r="JH33">
            <v>0</v>
          </cell>
          <cell r="JI33">
            <v>0</v>
          </cell>
          <cell r="JJ33">
            <v>0</v>
          </cell>
          <cell r="JK33">
            <v>0</v>
          </cell>
          <cell r="JL33">
            <v>0</v>
          </cell>
          <cell r="JM33">
            <v>0</v>
          </cell>
          <cell r="JN33">
            <v>0</v>
          </cell>
          <cell r="JO33">
            <v>0</v>
          </cell>
          <cell r="JP33">
            <v>0</v>
          </cell>
          <cell r="JQ33">
            <v>0</v>
          </cell>
          <cell r="JR33">
            <v>0</v>
          </cell>
          <cell r="JS33">
            <v>0</v>
          </cell>
          <cell r="JT33">
            <v>0</v>
          </cell>
          <cell r="JU33">
            <v>0</v>
          </cell>
          <cell r="JV33">
            <v>0</v>
          </cell>
          <cell r="JW33">
            <v>0</v>
          </cell>
          <cell r="JX33">
            <v>0</v>
          </cell>
          <cell r="JY33">
            <v>0</v>
          </cell>
          <cell r="JZ33">
            <v>0</v>
          </cell>
          <cell r="KA33">
            <v>0</v>
          </cell>
          <cell r="KB33">
            <v>0</v>
          </cell>
          <cell r="KC33">
            <v>0</v>
          </cell>
          <cell r="KD33">
            <v>0</v>
          </cell>
          <cell r="KE33">
            <v>0</v>
          </cell>
          <cell r="KF33">
            <v>0</v>
          </cell>
          <cell r="KG33">
            <v>0</v>
          </cell>
          <cell r="KH33">
            <v>0</v>
          </cell>
          <cell r="KI33">
            <v>0</v>
          </cell>
          <cell r="KJ33">
            <v>0</v>
          </cell>
          <cell r="KK33">
            <v>0</v>
          </cell>
          <cell r="KL33">
            <v>0</v>
          </cell>
          <cell r="KM33">
            <v>0</v>
          </cell>
          <cell r="KN33">
            <v>0</v>
          </cell>
          <cell r="KO33">
            <v>0</v>
          </cell>
          <cell r="KP33">
            <v>0</v>
          </cell>
          <cell r="KQ33">
            <v>0</v>
          </cell>
          <cell r="KR33">
            <v>0</v>
          </cell>
          <cell r="KS33">
            <v>0</v>
          </cell>
          <cell r="KT33">
            <v>0</v>
          </cell>
          <cell r="KU33">
            <v>0</v>
          </cell>
          <cell r="KV33">
            <v>0</v>
          </cell>
          <cell r="KW33">
            <v>0</v>
          </cell>
          <cell r="KX33">
            <v>0</v>
          </cell>
          <cell r="KY33">
            <v>0</v>
          </cell>
          <cell r="KZ33">
            <v>0</v>
          </cell>
          <cell r="LA33">
            <v>0</v>
          </cell>
          <cell r="LB33">
            <v>0</v>
          </cell>
          <cell r="LC33">
            <v>0</v>
          </cell>
          <cell r="LD33">
            <v>0</v>
          </cell>
          <cell r="LE33">
            <v>0</v>
          </cell>
          <cell r="LF33">
            <v>0</v>
          </cell>
          <cell r="LG33">
            <v>0</v>
          </cell>
          <cell r="LH33">
            <v>0</v>
          </cell>
          <cell r="LI33">
            <v>0</v>
          </cell>
          <cell r="LJ33">
            <v>0</v>
          </cell>
          <cell r="LK33">
            <v>0</v>
          </cell>
          <cell r="LL33">
            <v>0</v>
          </cell>
          <cell r="LM33">
            <v>0</v>
          </cell>
          <cell r="LN33">
            <v>0</v>
          </cell>
          <cell r="LO33">
            <v>0</v>
          </cell>
          <cell r="LP33">
            <v>0</v>
          </cell>
          <cell r="LQ33">
            <v>0</v>
          </cell>
          <cell r="LR33">
            <v>0</v>
          </cell>
          <cell r="LS33">
            <v>0</v>
          </cell>
          <cell r="LT33">
            <v>0</v>
          </cell>
          <cell r="LU33">
            <v>0</v>
          </cell>
          <cell r="LV33">
            <v>0</v>
          </cell>
          <cell r="LW33">
            <v>0</v>
          </cell>
          <cell r="LX33">
            <v>0</v>
          </cell>
          <cell r="LY33">
            <v>0</v>
          </cell>
          <cell r="LZ33">
            <v>0</v>
          </cell>
          <cell r="MA33">
            <v>0</v>
          </cell>
          <cell r="MB33">
            <v>0</v>
          </cell>
          <cell r="MC33">
            <v>0</v>
          </cell>
          <cell r="MD33">
            <v>0</v>
          </cell>
          <cell r="ME33">
            <v>0</v>
          </cell>
          <cell r="MF33">
            <v>0</v>
          </cell>
          <cell r="MG33">
            <v>0</v>
          </cell>
          <cell r="MH33">
            <v>0</v>
          </cell>
          <cell r="MI33">
            <v>0</v>
          </cell>
          <cell r="MJ33">
            <v>0</v>
          </cell>
          <cell r="MK33">
            <v>0</v>
          </cell>
          <cell r="ML33">
            <v>0</v>
          </cell>
          <cell r="MM33">
            <v>0</v>
          </cell>
          <cell r="MN33">
            <v>0</v>
          </cell>
          <cell r="MO33">
            <v>0</v>
          </cell>
          <cell r="MP33">
            <v>0</v>
          </cell>
          <cell r="MQ33">
            <v>0</v>
          </cell>
          <cell r="MR33">
            <v>0</v>
          </cell>
          <cell r="MS33">
            <v>0</v>
          </cell>
          <cell r="MT33">
            <v>0</v>
          </cell>
          <cell r="MU33">
            <v>0</v>
          </cell>
          <cell r="MV33">
            <v>0</v>
          </cell>
          <cell r="MW33">
            <v>0</v>
          </cell>
          <cell r="MX33">
            <v>0</v>
          </cell>
          <cell r="MY33">
            <v>0</v>
          </cell>
          <cell r="MZ33">
            <v>0</v>
          </cell>
          <cell r="NA33">
            <v>0</v>
          </cell>
          <cell r="NB33">
            <v>0</v>
          </cell>
          <cell r="NC33">
            <v>0</v>
          </cell>
          <cell r="ND33">
            <v>0</v>
          </cell>
          <cell r="NE33">
            <v>0</v>
          </cell>
          <cell r="NF33">
            <v>0</v>
          </cell>
          <cell r="NG33">
            <v>0</v>
          </cell>
          <cell r="NH33">
            <v>0</v>
          </cell>
          <cell r="NI33">
            <v>0</v>
          </cell>
          <cell r="NJ33">
            <v>0</v>
          </cell>
          <cell r="NK33">
            <v>0</v>
          </cell>
          <cell r="NL33">
            <v>0</v>
          </cell>
          <cell r="NM33">
            <v>0</v>
          </cell>
          <cell r="NN33">
            <v>0</v>
          </cell>
          <cell r="NO33">
            <v>0</v>
          </cell>
          <cell r="NP33">
            <v>0</v>
          </cell>
          <cell r="NQ33">
            <v>0</v>
          </cell>
          <cell r="NR33">
            <v>0</v>
          </cell>
          <cell r="NS33">
            <v>0</v>
          </cell>
          <cell r="NT33">
            <v>0</v>
          </cell>
          <cell r="NU33">
            <v>0</v>
          </cell>
          <cell r="NV33">
            <v>0</v>
          </cell>
          <cell r="NW33">
            <v>0</v>
          </cell>
          <cell r="NX33">
            <v>0</v>
          </cell>
          <cell r="NY33">
            <v>0</v>
          </cell>
          <cell r="NZ33">
            <v>0</v>
          </cell>
          <cell r="OA33">
            <v>0</v>
          </cell>
          <cell r="OB33">
            <v>0</v>
          </cell>
          <cell r="OC33">
            <v>0</v>
          </cell>
          <cell r="OD33">
            <v>0</v>
          </cell>
          <cell r="OE33">
            <v>0</v>
          </cell>
          <cell r="OF33">
            <v>0</v>
          </cell>
          <cell r="OG33">
            <v>0</v>
          </cell>
          <cell r="OH33">
            <v>0</v>
          </cell>
          <cell r="OI33">
            <v>0</v>
          </cell>
          <cell r="OJ33">
            <v>0</v>
          </cell>
          <cell r="OK33">
            <v>0</v>
          </cell>
          <cell r="OL33">
            <v>0</v>
          </cell>
          <cell r="OM33">
            <v>0</v>
          </cell>
          <cell r="ON33">
            <v>0</v>
          </cell>
          <cell r="OO33">
            <v>0</v>
          </cell>
          <cell r="OP33">
            <v>0</v>
          </cell>
          <cell r="OQ33">
            <v>0</v>
          </cell>
          <cell r="OR33">
            <v>0</v>
          </cell>
          <cell r="OS33">
            <v>0</v>
          </cell>
          <cell r="OT33">
            <v>0</v>
          </cell>
          <cell r="OU33">
            <v>0</v>
          </cell>
          <cell r="OV33">
            <v>0</v>
          </cell>
          <cell r="OW33">
            <v>0</v>
          </cell>
          <cell r="OX33">
            <v>0</v>
          </cell>
          <cell r="OY33">
            <v>0</v>
          </cell>
          <cell r="OZ33">
            <v>0</v>
          </cell>
          <cell r="PA33">
            <v>0</v>
          </cell>
          <cell r="PB33">
            <v>0</v>
          </cell>
          <cell r="PC33">
            <v>0</v>
          </cell>
          <cell r="PD33">
            <v>0</v>
          </cell>
          <cell r="PE33">
            <v>0</v>
          </cell>
          <cell r="PF33">
            <v>0</v>
          </cell>
          <cell r="PG33">
            <v>0</v>
          </cell>
          <cell r="PH33">
            <v>0</v>
          </cell>
          <cell r="PI33">
            <v>0</v>
          </cell>
          <cell r="PJ33">
            <v>0</v>
          </cell>
          <cell r="PK33">
            <v>0</v>
          </cell>
          <cell r="PL33">
            <v>0</v>
          </cell>
          <cell r="PM33">
            <v>0</v>
          </cell>
          <cell r="PN33">
            <v>0</v>
          </cell>
          <cell r="PO33">
            <v>0</v>
          </cell>
          <cell r="PP33">
            <v>0</v>
          </cell>
          <cell r="PQ33">
            <v>0</v>
          </cell>
          <cell r="PR33">
            <v>0</v>
          </cell>
          <cell r="PS33">
            <v>0</v>
          </cell>
        </row>
        <row r="34">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0</v>
          </cell>
          <cell r="BP34">
            <v>0</v>
          </cell>
          <cell r="BQ34">
            <v>0</v>
          </cell>
          <cell r="BR34">
            <v>0</v>
          </cell>
          <cell r="BS34">
            <v>0</v>
          </cell>
          <cell r="BT34">
            <v>0</v>
          </cell>
          <cell r="BU34">
            <v>0</v>
          </cell>
          <cell r="BV34">
            <v>0</v>
          </cell>
          <cell r="BW34">
            <v>0</v>
          </cell>
          <cell r="BX34">
            <v>0</v>
          </cell>
          <cell r="BY34">
            <v>0</v>
          </cell>
          <cell r="BZ34">
            <v>0</v>
          </cell>
          <cell r="CA34">
            <v>0</v>
          </cell>
          <cell r="CB34">
            <v>0</v>
          </cell>
          <cell r="CC34">
            <v>0</v>
          </cell>
          <cell r="CD34">
            <v>0</v>
          </cell>
          <cell r="CE34">
            <v>0</v>
          </cell>
          <cell r="CF34">
            <v>0</v>
          </cell>
          <cell r="CG34">
            <v>0</v>
          </cell>
          <cell r="CH34">
            <v>0</v>
          </cell>
          <cell r="CI34">
            <v>0</v>
          </cell>
          <cell r="CJ34">
            <v>0</v>
          </cell>
          <cell r="CK34">
            <v>0</v>
          </cell>
          <cell r="CL34">
            <v>0</v>
          </cell>
          <cell r="CM34">
            <v>0</v>
          </cell>
          <cell r="CN34">
            <v>0</v>
          </cell>
          <cell r="CO34">
            <v>0</v>
          </cell>
          <cell r="CP34">
            <v>0</v>
          </cell>
          <cell r="CQ34">
            <v>0</v>
          </cell>
          <cell r="CR34">
            <v>0</v>
          </cell>
          <cell r="CS34">
            <v>0</v>
          </cell>
          <cell r="CT34">
            <v>0</v>
          </cell>
          <cell r="CU34">
            <v>0</v>
          </cell>
          <cell r="CV34">
            <v>0</v>
          </cell>
          <cell r="CW34">
            <v>0</v>
          </cell>
          <cell r="CX34">
            <v>0</v>
          </cell>
          <cell r="CY34">
            <v>0</v>
          </cell>
          <cell r="CZ34">
            <v>0</v>
          </cell>
          <cell r="DA34">
            <v>0</v>
          </cell>
          <cell r="DB34">
            <v>0</v>
          </cell>
          <cell r="DC34">
            <v>0</v>
          </cell>
          <cell r="DD34">
            <v>0</v>
          </cell>
          <cell r="DE34">
            <v>0</v>
          </cell>
          <cell r="DF34">
            <v>0</v>
          </cell>
          <cell r="DG34">
            <v>0</v>
          </cell>
          <cell r="DH34">
            <v>0</v>
          </cell>
          <cell r="DI34">
            <v>0</v>
          </cell>
          <cell r="DJ34">
            <v>0</v>
          </cell>
          <cell r="DK34">
            <v>0</v>
          </cell>
          <cell r="DL34">
            <v>0</v>
          </cell>
          <cell r="DM34">
            <v>0</v>
          </cell>
          <cell r="DN34">
            <v>0</v>
          </cell>
          <cell r="DO34">
            <v>0</v>
          </cell>
          <cell r="DP34">
            <v>0</v>
          </cell>
          <cell r="DQ34">
            <v>0</v>
          </cell>
          <cell r="DR34">
            <v>0</v>
          </cell>
          <cell r="DS34">
            <v>0</v>
          </cell>
          <cell r="DT34">
            <v>0</v>
          </cell>
          <cell r="DU34">
            <v>0</v>
          </cell>
          <cell r="DV34">
            <v>0</v>
          </cell>
          <cell r="DW34">
            <v>0</v>
          </cell>
          <cell r="DX34">
            <v>0</v>
          </cell>
          <cell r="DY34">
            <v>0</v>
          </cell>
          <cell r="DZ34">
            <v>0</v>
          </cell>
          <cell r="EA34">
            <v>0</v>
          </cell>
          <cell r="EB34">
            <v>0</v>
          </cell>
          <cell r="EC34">
            <v>0</v>
          </cell>
          <cell r="ED34">
            <v>0</v>
          </cell>
          <cell r="EE34">
            <v>0</v>
          </cell>
          <cell r="EF34">
            <v>0</v>
          </cell>
          <cell r="EG34">
            <v>0</v>
          </cell>
          <cell r="EH34">
            <v>0</v>
          </cell>
          <cell r="EI34">
            <v>0</v>
          </cell>
          <cell r="EJ34">
            <v>0</v>
          </cell>
          <cell r="EK34">
            <v>0</v>
          </cell>
          <cell r="EL34">
            <v>0</v>
          </cell>
          <cell r="EM34">
            <v>0</v>
          </cell>
          <cell r="EN34">
            <v>0</v>
          </cell>
          <cell r="EO34">
            <v>0</v>
          </cell>
          <cell r="EP34">
            <v>0</v>
          </cell>
          <cell r="EQ34">
            <v>0</v>
          </cell>
          <cell r="ER34">
            <v>0</v>
          </cell>
          <cell r="ES34">
            <v>0</v>
          </cell>
          <cell r="ET34">
            <v>0</v>
          </cell>
          <cell r="EU34">
            <v>0</v>
          </cell>
          <cell r="EV34">
            <v>0</v>
          </cell>
          <cell r="EW34">
            <v>0</v>
          </cell>
          <cell r="EX34">
            <v>0</v>
          </cell>
          <cell r="EY34">
            <v>0</v>
          </cell>
          <cell r="EZ34">
            <v>0</v>
          </cell>
          <cell r="FA34">
            <v>0</v>
          </cell>
          <cell r="FB34">
            <v>0</v>
          </cell>
          <cell r="FC34">
            <v>0</v>
          </cell>
          <cell r="FD34">
            <v>0</v>
          </cell>
          <cell r="FE34">
            <v>0</v>
          </cell>
          <cell r="FF34">
            <v>0</v>
          </cell>
          <cell r="FG34">
            <v>0</v>
          </cell>
          <cell r="FH34">
            <v>0</v>
          </cell>
          <cell r="FI34">
            <v>0</v>
          </cell>
          <cell r="FJ34">
            <v>0</v>
          </cell>
          <cell r="FK34">
            <v>0</v>
          </cell>
          <cell r="FL34">
            <v>0</v>
          </cell>
          <cell r="FM34">
            <v>0</v>
          </cell>
          <cell r="FN34">
            <v>0</v>
          </cell>
          <cell r="FO34">
            <v>0</v>
          </cell>
          <cell r="FP34">
            <v>0</v>
          </cell>
          <cell r="FQ34">
            <v>0</v>
          </cell>
          <cell r="FR34">
            <v>0</v>
          </cell>
          <cell r="FS34">
            <v>0</v>
          </cell>
          <cell r="FT34">
            <v>0</v>
          </cell>
          <cell r="FU34">
            <v>0</v>
          </cell>
          <cell r="FV34">
            <v>0</v>
          </cell>
          <cell r="FW34">
            <v>0</v>
          </cell>
          <cell r="FX34">
            <v>0</v>
          </cell>
          <cell r="FY34">
            <v>0</v>
          </cell>
          <cell r="FZ34">
            <v>0</v>
          </cell>
          <cell r="GA34">
            <v>0</v>
          </cell>
          <cell r="GB34">
            <v>0</v>
          </cell>
          <cell r="GC34">
            <v>0</v>
          </cell>
          <cell r="GD34">
            <v>0</v>
          </cell>
          <cell r="GE34">
            <v>0</v>
          </cell>
          <cell r="GF34">
            <v>0</v>
          </cell>
          <cell r="GG34">
            <v>0</v>
          </cell>
          <cell r="GH34">
            <v>0</v>
          </cell>
          <cell r="GI34">
            <v>0</v>
          </cell>
          <cell r="GJ34">
            <v>0</v>
          </cell>
          <cell r="GK34">
            <v>0</v>
          </cell>
          <cell r="GL34">
            <v>0</v>
          </cell>
          <cell r="GM34">
            <v>0</v>
          </cell>
          <cell r="GN34">
            <v>0</v>
          </cell>
          <cell r="GO34">
            <v>0</v>
          </cell>
          <cell r="GP34">
            <v>0</v>
          </cell>
          <cell r="GQ34">
            <v>0</v>
          </cell>
          <cell r="GR34">
            <v>0</v>
          </cell>
          <cell r="GS34">
            <v>0</v>
          </cell>
          <cell r="GT34">
            <v>0</v>
          </cell>
          <cell r="GU34">
            <v>0</v>
          </cell>
          <cell r="GV34">
            <v>0</v>
          </cell>
          <cell r="GW34">
            <v>0</v>
          </cell>
          <cell r="GX34">
            <v>0</v>
          </cell>
          <cell r="GY34">
            <v>0</v>
          </cell>
          <cell r="GZ34">
            <v>0</v>
          </cell>
          <cell r="HA34">
            <v>0</v>
          </cell>
          <cell r="HB34">
            <v>0</v>
          </cell>
          <cell r="HC34">
            <v>0</v>
          </cell>
          <cell r="HD34">
            <v>0</v>
          </cell>
          <cell r="HE34">
            <v>0</v>
          </cell>
          <cell r="HF34">
            <v>0</v>
          </cell>
          <cell r="HG34">
            <v>0</v>
          </cell>
          <cell r="HH34">
            <v>0</v>
          </cell>
          <cell r="HI34">
            <v>0</v>
          </cell>
          <cell r="HJ34">
            <v>0</v>
          </cell>
          <cell r="HK34">
            <v>0</v>
          </cell>
          <cell r="HL34">
            <v>0</v>
          </cell>
          <cell r="HM34">
            <v>0</v>
          </cell>
          <cell r="HN34">
            <v>0</v>
          </cell>
          <cell r="HO34">
            <v>0</v>
          </cell>
          <cell r="HP34">
            <v>0</v>
          </cell>
          <cell r="HQ34">
            <v>0</v>
          </cell>
          <cell r="HR34">
            <v>0</v>
          </cell>
          <cell r="HS34">
            <v>0</v>
          </cell>
          <cell r="HT34">
            <v>0</v>
          </cell>
          <cell r="HU34">
            <v>0</v>
          </cell>
          <cell r="HV34">
            <v>0</v>
          </cell>
          <cell r="HW34">
            <v>0</v>
          </cell>
          <cell r="HX34">
            <v>0</v>
          </cell>
          <cell r="HY34">
            <v>0</v>
          </cell>
          <cell r="HZ34">
            <v>0</v>
          </cell>
          <cell r="IA34">
            <v>0</v>
          </cell>
          <cell r="IB34">
            <v>0</v>
          </cell>
          <cell r="IC34">
            <v>0</v>
          </cell>
          <cell r="ID34">
            <v>0</v>
          </cell>
          <cell r="IE34">
            <v>0</v>
          </cell>
          <cell r="IF34">
            <v>0</v>
          </cell>
          <cell r="IG34">
            <v>0</v>
          </cell>
          <cell r="IH34">
            <v>0</v>
          </cell>
          <cell r="II34">
            <v>0</v>
          </cell>
          <cell r="IJ34">
            <v>0</v>
          </cell>
          <cell r="IK34">
            <v>0</v>
          </cell>
          <cell r="IL34">
            <v>0</v>
          </cell>
          <cell r="IM34">
            <v>0</v>
          </cell>
          <cell r="IN34">
            <v>0</v>
          </cell>
          <cell r="IO34">
            <v>0</v>
          </cell>
          <cell r="IP34">
            <v>0</v>
          </cell>
          <cell r="IQ34">
            <v>0</v>
          </cell>
          <cell r="IR34">
            <v>0</v>
          </cell>
          <cell r="IS34">
            <v>0</v>
          </cell>
          <cell r="IT34">
            <v>0</v>
          </cell>
          <cell r="IU34">
            <v>0</v>
          </cell>
          <cell r="IV34">
            <v>0</v>
          </cell>
          <cell r="IW34">
            <v>0</v>
          </cell>
          <cell r="IX34">
            <v>0</v>
          </cell>
          <cell r="IY34">
            <v>0</v>
          </cell>
          <cell r="IZ34">
            <v>0</v>
          </cell>
          <cell r="JA34">
            <v>0</v>
          </cell>
          <cell r="JB34">
            <v>0</v>
          </cell>
          <cell r="JC34">
            <v>0</v>
          </cell>
          <cell r="JD34">
            <v>0</v>
          </cell>
          <cell r="JE34">
            <v>0</v>
          </cell>
          <cell r="JF34">
            <v>0</v>
          </cell>
          <cell r="JG34">
            <v>0</v>
          </cell>
          <cell r="JH34">
            <v>0</v>
          </cell>
          <cell r="JI34">
            <v>0</v>
          </cell>
          <cell r="JJ34">
            <v>0</v>
          </cell>
          <cell r="JK34">
            <v>0</v>
          </cell>
          <cell r="JL34">
            <v>0</v>
          </cell>
          <cell r="JM34">
            <v>0</v>
          </cell>
          <cell r="JN34">
            <v>0</v>
          </cell>
          <cell r="JO34">
            <v>0</v>
          </cell>
          <cell r="JP34">
            <v>0</v>
          </cell>
          <cell r="JQ34">
            <v>0</v>
          </cell>
          <cell r="JR34">
            <v>0</v>
          </cell>
          <cell r="JS34">
            <v>0</v>
          </cell>
          <cell r="JT34">
            <v>0</v>
          </cell>
          <cell r="JU34">
            <v>0</v>
          </cell>
          <cell r="JV34">
            <v>0</v>
          </cell>
          <cell r="JW34">
            <v>0</v>
          </cell>
          <cell r="JX34">
            <v>0</v>
          </cell>
          <cell r="JY34">
            <v>0</v>
          </cell>
          <cell r="JZ34">
            <v>0</v>
          </cell>
          <cell r="KA34">
            <v>0</v>
          </cell>
          <cell r="KB34">
            <v>0</v>
          </cell>
          <cell r="KC34">
            <v>0</v>
          </cell>
          <cell r="KD34">
            <v>0</v>
          </cell>
          <cell r="KE34">
            <v>0</v>
          </cell>
          <cell r="KF34">
            <v>0</v>
          </cell>
          <cell r="KG34">
            <v>0</v>
          </cell>
          <cell r="KH34">
            <v>0</v>
          </cell>
          <cell r="KI34">
            <v>0</v>
          </cell>
          <cell r="KJ34">
            <v>0</v>
          </cell>
          <cell r="KK34">
            <v>0</v>
          </cell>
          <cell r="KL34">
            <v>0</v>
          </cell>
          <cell r="KM34">
            <v>0</v>
          </cell>
          <cell r="KN34">
            <v>0</v>
          </cell>
          <cell r="KO34">
            <v>0</v>
          </cell>
          <cell r="KP34">
            <v>0</v>
          </cell>
          <cell r="KQ34">
            <v>0</v>
          </cell>
          <cell r="KR34">
            <v>0</v>
          </cell>
          <cell r="KS34">
            <v>0</v>
          </cell>
          <cell r="KT34">
            <v>0</v>
          </cell>
          <cell r="KU34">
            <v>0</v>
          </cell>
          <cell r="KV34">
            <v>0</v>
          </cell>
          <cell r="KW34">
            <v>0</v>
          </cell>
          <cell r="KX34">
            <v>0</v>
          </cell>
          <cell r="KY34">
            <v>0</v>
          </cell>
          <cell r="KZ34">
            <v>0</v>
          </cell>
          <cell r="LA34">
            <v>0</v>
          </cell>
          <cell r="LB34">
            <v>0</v>
          </cell>
          <cell r="LC34">
            <v>0</v>
          </cell>
          <cell r="LD34">
            <v>0</v>
          </cell>
          <cell r="LE34">
            <v>0</v>
          </cell>
          <cell r="LF34">
            <v>0</v>
          </cell>
          <cell r="LG34">
            <v>0</v>
          </cell>
          <cell r="LH34">
            <v>0</v>
          </cell>
          <cell r="LI34">
            <v>0</v>
          </cell>
          <cell r="LJ34">
            <v>0</v>
          </cell>
          <cell r="LK34">
            <v>0</v>
          </cell>
          <cell r="LL34">
            <v>0</v>
          </cell>
          <cell r="LM34">
            <v>0</v>
          </cell>
          <cell r="LN34">
            <v>0</v>
          </cell>
          <cell r="LO34">
            <v>0</v>
          </cell>
          <cell r="LP34">
            <v>0</v>
          </cell>
          <cell r="LQ34">
            <v>0</v>
          </cell>
          <cell r="LR34">
            <v>0</v>
          </cell>
          <cell r="LS34">
            <v>0</v>
          </cell>
          <cell r="LT34">
            <v>0</v>
          </cell>
          <cell r="LU34">
            <v>0</v>
          </cell>
          <cell r="LV34">
            <v>0</v>
          </cell>
          <cell r="LW34">
            <v>0</v>
          </cell>
          <cell r="LX34">
            <v>0</v>
          </cell>
          <cell r="LY34">
            <v>0</v>
          </cell>
          <cell r="LZ34">
            <v>0</v>
          </cell>
          <cell r="MA34">
            <v>0</v>
          </cell>
          <cell r="MB34">
            <v>0</v>
          </cell>
          <cell r="MC34">
            <v>0</v>
          </cell>
          <cell r="MD34">
            <v>0</v>
          </cell>
          <cell r="ME34">
            <v>0</v>
          </cell>
          <cell r="MF34">
            <v>0</v>
          </cell>
          <cell r="MG34">
            <v>0</v>
          </cell>
          <cell r="MH34">
            <v>0</v>
          </cell>
          <cell r="MI34">
            <v>0</v>
          </cell>
          <cell r="MJ34">
            <v>0</v>
          </cell>
          <cell r="MK34">
            <v>0</v>
          </cell>
          <cell r="ML34">
            <v>0</v>
          </cell>
          <cell r="MM34">
            <v>0</v>
          </cell>
          <cell r="MN34">
            <v>0</v>
          </cell>
          <cell r="MO34">
            <v>0</v>
          </cell>
          <cell r="MP34">
            <v>0</v>
          </cell>
          <cell r="MQ34">
            <v>0</v>
          </cell>
          <cell r="MR34">
            <v>0</v>
          </cell>
          <cell r="MS34">
            <v>0</v>
          </cell>
          <cell r="MT34">
            <v>0</v>
          </cell>
          <cell r="MU34">
            <v>0</v>
          </cell>
          <cell r="MV34">
            <v>0</v>
          </cell>
          <cell r="MW34">
            <v>0</v>
          </cell>
          <cell r="MX34">
            <v>0</v>
          </cell>
          <cell r="MY34">
            <v>0</v>
          </cell>
          <cell r="MZ34">
            <v>0</v>
          </cell>
          <cell r="NA34">
            <v>0</v>
          </cell>
          <cell r="NB34">
            <v>0</v>
          </cell>
          <cell r="NC34">
            <v>0</v>
          </cell>
          <cell r="ND34">
            <v>0</v>
          </cell>
          <cell r="NE34">
            <v>0</v>
          </cell>
          <cell r="NF34">
            <v>0</v>
          </cell>
          <cell r="NG34">
            <v>0</v>
          </cell>
          <cell r="NH34">
            <v>0</v>
          </cell>
          <cell r="NI34">
            <v>0</v>
          </cell>
          <cell r="NJ34">
            <v>0</v>
          </cell>
          <cell r="NK34">
            <v>0</v>
          </cell>
          <cell r="NL34">
            <v>0</v>
          </cell>
          <cell r="NM34">
            <v>0</v>
          </cell>
          <cell r="NN34">
            <v>0</v>
          </cell>
          <cell r="NO34">
            <v>0</v>
          </cell>
          <cell r="NP34">
            <v>0</v>
          </cell>
          <cell r="NQ34">
            <v>0</v>
          </cell>
          <cell r="NR34">
            <v>0</v>
          </cell>
          <cell r="NS34">
            <v>0</v>
          </cell>
          <cell r="NT34">
            <v>0</v>
          </cell>
          <cell r="NU34">
            <v>0</v>
          </cell>
          <cell r="NV34">
            <v>0</v>
          </cell>
          <cell r="NW34">
            <v>0</v>
          </cell>
          <cell r="NX34">
            <v>0</v>
          </cell>
          <cell r="NY34">
            <v>0</v>
          </cell>
          <cell r="NZ34">
            <v>0</v>
          </cell>
          <cell r="OA34">
            <v>0</v>
          </cell>
          <cell r="OB34">
            <v>0</v>
          </cell>
          <cell r="OC34">
            <v>0</v>
          </cell>
          <cell r="OD34">
            <v>0</v>
          </cell>
          <cell r="OE34">
            <v>0</v>
          </cell>
          <cell r="OF34">
            <v>0</v>
          </cell>
          <cell r="OG34">
            <v>0</v>
          </cell>
          <cell r="OH34">
            <v>0</v>
          </cell>
          <cell r="OI34">
            <v>0</v>
          </cell>
          <cell r="OJ34">
            <v>0</v>
          </cell>
          <cell r="OK34">
            <v>0</v>
          </cell>
          <cell r="OL34">
            <v>0</v>
          </cell>
          <cell r="OM34">
            <v>0</v>
          </cell>
          <cell r="ON34">
            <v>0</v>
          </cell>
          <cell r="OO34">
            <v>0</v>
          </cell>
          <cell r="OP34">
            <v>0</v>
          </cell>
          <cell r="OQ34">
            <v>0</v>
          </cell>
          <cell r="OR34">
            <v>0</v>
          </cell>
          <cell r="OS34">
            <v>0</v>
          </cell>
          <cell r="OT34">
            <v>0</v>
          </cell>
          <cell r="OU34">
            <v>0</v>
          </cell>
          <cell r="OV34">
            <v>0</v>
          </cell>
          <cell r="OW34">
            <v>0</v>
          </cell>
          <cell r="OX34">
            <v>0</v>
          </cell>
          <cell r="OY34">
            <v>0</v>
          </cell>
          <cell r="OZ34">
            <v>0</v>
          </cell>
          <cell r="PA34">
            <v>0</v>
          </cell>
          <cell r="PB34">
            <v>0</v>
          </cell>
          <cell r="PC34">
            <v>0</v>
          </cell>
          <cell r="PD34">
            <v>0</v>
          </cell>
          <cell r="PE34">
            <v>0</v>
          </cell>
          <cell r="PF34">
            <v>0</v>
          </cell>
          <cell r="PG34">
            <v>0</v>
          </cell>
          <cell r="PH34">
            <v>0</v>
          </cell>
          <cell r="PI34">
            <v>0</v>
          </cell>
          <cell r="PJ34">
            <v>0</v>
          </cell>
          <cell r="PK34">
            <v>0</v>
          </cell>
          <cell r="PL34">
            <v>0</v>
          </cell>
          <cell r="PM34">
            <v>0</v>
          </cell>
          <cell r="PN34">
            <v>0</v>
          </cell>
          <cell r="PO34">
            <v>0</v>
          </cell>
          <cell r="PP34">
            <v>0</v>
          </cell>
          <cell r="PQ34">
            <v>0</v>
          </cell>
          <cell r="PR34">
            <v>0</v>
          </cell>
          <cell r="PS34">
            <v>0</v>
          </cell>
        </row>
        <row r="35">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cell r="BL35">
            <v>0</v>
          </cell>
          <cell r="BM35">
            <v>0</v>
          </cell>
          <cell r="BN35">
            <v>0</v>
          </cell>
          <cell r="BO35">
            <v>0</v>
          </cell>
          <cell r="BP35">
            <v>0</v>
          </cell>
          <cell r="BQ35">
            <v>0</v>
          </cell>
          <cell r="BR35">
            <v>0</v>
          </cell>
          <cell r="BS35">
            <v>0</v>
          </cell>
          <cell r="BT35">
            <v>0</v>
          </cell>
          <cell r="BU35">
            <v>0</v>
          </cell>
          <cell r="BV35">
            <v>0</v>
          </cell>
          <cell r="BW35">
            <v>0</v>
          </cell>
          <cell r="BX35">
            <v>0</v>
          </cell>
          <cell r="BY35">
            <v>0</v>
          </cell>
          <cell r="BZ35">
            <v>0</v>
          </cell>
          <cell r="CA35">
            <v>0</v>
          </cell>
          <cell r="CB35">
            <v>0</v>
          </cell>
          <cell r="CC35">
            <v>0</v>
          </cell>
          <cell r="CD35">
            <v>0</v>
          </cell>
          <cell r="CE35">
            <v>0</v>
          </cell>
          <cell r="CF35">
            <v>0</v>
          </cell>
          <cell r="CG35">
            <v>0</v>
          </cell>
          <cell r="CH35">
            <v>0</v>
          </cell>
          <cell r="CI35">
            <v>0</v>
          </cell>
          <cell r="CJ35">
            <v>0</v>
          </cell>
          <cell r="CK35">
            <v>0</v>
          </cell>
          <cell r="CL35">
            <v>0</v>
          </cell>
          <cell r="CM35">
            <v>0</v>
          </cell>
          <cell r="CN35">
            <v>0</v>
          </cell>
          <cell r="CO35">
            <v>0</v>
          </cell>
          <cell r="CP35">
            <v>0</v>
          </cell>
          <cell r="CQ35">
            <v>0</v>
          </cell>
          <cell r="CR35">
            <v>0</v>
          </cell>
          <cell r="CS35">
            <v>0</v>
          </cell>
          <cell r="CT35">
            <v>0</v>
          </cell>
          <cell r="CU35">
            <v>0</v>
          </cell>
          <cell r="CV35">
            <v>0</v>
          </cell>
          <cell r="CW35">
            <v>0</v>
          </cell>
          <cell r="CX35">
            <v>0</v>
          </cell>
          <cell r="CY35">
            <v>0</v>
          </cell>
          <cell r="CZ35">
            <v>0</v>
          </cell>
          <cell r="DA35">
            <v>0</v>
          </cell>
          <cell r="DB35">
            <v>0</v>
          </cell>
          <cell r="DC35">
            <v>0</v>
          </cell>
          <cell r="DD35">
            <v>0</v>
          </cell>
          <cell r="DE35">
            <v>0</v>
          </cell>
          <cell r="DF35">
            <v>0</v>
          </cell>
          <cell r="DG35">
            <v>0</v>
          </cell>
          <cell r="DH35">
            <v>0</v>
          </cell>
          <cell r="DI35">
            <v>0</v>
          </cell>
          <cell r="DJ35">
            <v>0</v>
          </cell>
          <cell r="DK35">
            <v>0</v>
          </cell>
          <cell r="DL35">
            <v>0</v>
          </cell>
          <cell r="DM35">
            <v>0</v>
          </cell>
          <cell r="DN35">
            <v>0</v>
          </cell>
          <cell r="DO35">
            <v>0</v>
          </cell>
          <cell r="DP35">
            <v>0</v>
          </cell>
          <cell r="DQ35">
            <v>0</v>
          </cell>
          <cell r="DR35">
            <v>0</v>
          </cell>
          <cell r="DS35">
            <v>0</v>
          </cell>
          <cell r="DT35">
            <v>0</v>
          </cell>
          <cell r="DU35">
            <v>0</v>
          </cell>
          <cell r="DV35">
            <v>0</v>
          </cell>
          <cell r="DW35">
            <v>0</v>
          </cell>
          <cell r="DX35">
            <v>0</v>
          </cell>
          <cell r="DY35">
            <v>0</v>
          </cell>
          <cell r="DZ35">
            <v>0</v>
          </cell>
          <cell r="EA35">
            <v>0</v>
          </cell>
          <cell r="EB35">
            <v>0</v>
          </cell>
          <cell r="EC35">
            <v>0</v>
          </cell>
          <cell r="ED35">
            <v>0</v>
          </cell>
          <cell r="EE35">
            <v>0</v>
          </cell>
          <cell r="EF35">
            <v>0</v>
          </cell>
          <cell r="EG35">
            <v>0</v>
          </cell>
          <cell r="EH35">
            <v>0</v>
          </cell>
          <cell r="EI35">
            <v>0</v>
          </cell>
          <cell r="EJ35">
            <v>0</v>
          </cell>
          <cell r="EK35">
            <v>0</v>
          </cell>
          <cell r="EL35">
            <v>0</v>
          </cell>
          <cell r="EM35">
            <v>0</v>
          </cell>
          <cell r="EN35">
            <v>0</v>
          </cell>
          <cell r="EO35">
            <v>0</v>
          </cell>
          <cell r="EP35">
            <v>0</v>
          </cell>
          <cell r="EQ35">
            <v>0</v>
          </cell>
          <cell r="ER35">
            <v>0</v>
          </cell>
          <cell r="ES35">
            <v>0</v>
          </cell>
          <cell r="ET35">
            <v>0</v>
          </cell>
          <cell r="EU35">
            <v>0</v>
          </cell>
          <cell r="EV35">
            <v>0</v>
          </cell>
          <cell r="EW35">
            <v>0</v>
          </cell>
          <cell r="EX35">
            <v>0</v>
          </cell>
          <cell r="EY35">
            <v>0</v>
          </cell>
          <cell r="EZ35">
            <v>0</v>
          </cell>
          <cell r="FA35">
            <v>0</v>
          </cell>
          <cell r="FB35">
            <v>0</v>
          </cell>
          <cell r="FC35">
            <v>0</v>
          </cell>
          <cell r="FD35">
            <v>0</v>
          </cell>
          <cell r="FE35">
            <v>0</v>
          </cell>
          <cell r="FF35">
            <v>0</v>
          </cell>
          <cell r="FG35">
            <v>0</v>
          </cell>
          <cell r="FH35">
            <v>0</v>
          </cell>
          <cell r="FI35">
            <v>0</v>
          </cell>
          <cell r="FJ35">
            <v>0</v>
          </cell>
          <cell r="FK35">
            <v>0</v>
          </cell>
          <cell r="FL35">
            <v>0</v>
          </cell>
          <cell r="FM35">
            <v>0</v>
          </cell>
          <cell r="FN35">
            <v>0</v>
          </cell>
          <cell r="FO35">
            <v>0</v>
          </cell>
          <cell r="FP35">
            <v>0</v>
          </cell>
          <cell r="FQ35">
            <v>0</v>
          </cell>
          <cell r="FR35">
            <v>0</v>
          </cell>
          <cell r="FS35">
            <v>0</v>
          </cell>
          <cell r="FT35">
            <v>0</v>
          </cell>
          <cell r="FU35">
            <v>0</v>
          </cell>
          <cell r="FV35">
            <v>0</v>
          </cell>
          <cell r="FW35">
            <v>0</v>
          </cell>
          <cell r="FX35">
            <v>0</v>
          </cell>
          <cell r="FY35">
            <v>0</v>
          </cell>
          <cell r="FZ35">
            <v>0</v>
          </cell>
          <cell r="GA35">
            <v>0</v>
          </cell>
          <cell r="GB35">
            <v>0</v>
          </cell>
          <cell r="GC35">
            <v>0</v>
          </cell>
          <cell r="GD35">
            <v>0</v>
          </cell>
          <cell r="GE35">
            <v>0</v>
          </cell>
          <cell r="GF35">
            <v>0</v>
          </cell>
          <cell r="GG35">
            <v>0</v>
          </cell>
          <cell r="GH35">
            <v>0</v>
          </cell>
          <cell r="GI35">
            <v>0</v>
          </cell>
          <cell r="GJ35">
            <v>0</v>
          </cell>
          <cell r="GK35">
            <v>0</v>
          </cell>
          <cell r="GL35">
            <v>0</v>
          </cell>
          <cell r="GM35">
            <v>0</v>
          </cell>
          <cell r="GN35">
            <v>0</v>
          </cell>
          <cell r="GO35">
            <v>0</v>
          </cell>
          <cell r="GP35">
            <v>0</v>
          </cell>
          <cell r="GQ35">
            <v>0</v>
          </cell>
          <cell r="GR35">
            <v>0</v>
          </cell>
          <cell r="GS35">
            <v>0</v>
          </cell>
          <cell r="GT35">
            <v>0</v>
          </cell>
          <cell r="GU35">
            <v>0</v>
          </cell>
          <cell r="GV35">
            <v>0</v>
          </cell>
          <cell r="GW35">
            <v>0</v>
          </cell>
          <cell r="GX35">
            <v>0</v>
          </cell>
          <cell r="GY35">
            <v>0</v>
          </cell>
          <cell r="GZ35">
            <v>0</v>
          </cell>
          <cell r="HA35">
            <v>0</v>
          </cell>
          <cell r="HB35">
            <v>0</v>
          </cell>
          <cell r="HC35">
            <v>0</v>
          </cell>
          <cell r="HD35">
            <v>0</v>
          </cell>
          <cell r="HE35">
            <v>0</v>
          </cell>
          <cell r="HF35">
            <v>0</v>
          </cell>
          <cell r="HG35">
            <v>0</v>
          </cell>
          <cell r="HH35">
            <v>0</v>
          </cell>
          <cell r="HI35">
            <v>0</v>
          </cell>
          <cell r="HJ35">
            <v>0</v>
          </cell>
          <cell r="HK35">
            <v>0</v>
          </cell>
          <cell r="HL35">
            <v>0</v>
          </cell>
          <cell r="HM35">
            <v>0</v>
          </cell>
          <cell r="HN35">
            <v>0</v>
          </cell>
          <cell r="HO35">
            <v>0</v>
          </cell>
          <cell r="HP35">
            <v>0</v>
          </cell>
          <cell r="HQ35">
            <v>0</v>
          </cell>
          <cell r="HR35">
            <v>0</v>
          </cell>
          <cell r="HS35">
            <v>0</v>
          </cell>
          <cell r="HT35">
            <v>0</v>
          </cell>
          <cell r="HU35">
            <v>0</v>
          </cell>
          <cell r="HV35">
            <v>0</v>
          </cell>
          <cell r="HW35">
            <v>0</v>
          </cell>
          <cell r="HX35">
            <v>0</v>
          </cell>
          <cell r="HY35">
            <v>0</v>
          </cell>
          <cell r="HZ35">
            <v>0</v>
          </cell>
          <cell r="IA35">
            <v>0</v>
          </cell>
          <cell r="IB35">
            <v>0</v>
          </cell>
          <cell r="IC35">
            <v>0</v>
          </cell>
          <cell r="ID35">
            <v>0</v>
          </cell>
          <cell r="IE35">
            <v>0</v>
          </cell>
          <cell r="IF35">
            <v>0</v>
          </cell>
          <cell r="IG35">
            <v>0</v>
          </cell>
          <cell r="IH35">
            <v>0</v>
          </cell>
          <cell r="II35">
            <v>0</v>
          </cell>
          <cell r="IJ35">
            <v>0</v>
          </cell>
          <cell r="IK35">
            <v>0</v>
          </cell>
          <cell r="IL35">
            <v>0</v>
          </cell>
          <cell r="IM35">
            <v>0</v>
          </cell>
          <cell r="IN35">
            <v>0</v>
          </cell>
          <cell r="IO35">
            <v>0</v>
          </cell>
          <cell r="IP35">
            <v>0</v>
          </cell>
          <cell r="IQ35">
            <v>0</v>
          </cell>
          <cell r="IR35">
            <v>0</v>
          </cell>
          <cell r="IS35">
            <v>0</v>
          </cell>
          <cell r="IT35">
            <v>0</v>
          </cell>
          <cell r="IU35">
            <v>0</v>
          </cell>
          <cell r="IV35">
            <v>0</v>
          </cell>
          <cell r="IW35">
            <v>0</v>
          </cell>
          <cell r="IX35">
            <v>0</v>
          </cell>
          <cell r="IY35">
            <v>0</v>
          </cell>
          <cell r="IZ35">
            <v>0</v>
          </cell>
          <cell r="JA35">
            <v>0</v>
          </cell>
          <cell r="JB35">
            <v>0</v>
          </cell>
          <cell r="JC35">
            <v>0</v>
          </cell>
          <cell r="JD35">
            <v>0</v>
          </cell>
          <cell r="JE35">
            <v>0</v>
          </cell>
          <cell r="JF35">
            <v>0</v>
          </cell>
          <cell r="JG35">
            <v>0</v>
          </cell>
          <cell r="JH35">
            <v>0</v>
          </cell>
          <cell r="JI35">
            <v>0</v>
          </cell>
          <cell r="JJ35">
            <v>0</v>
          </cell>
          <cell r="JK35">
            <v>0</v>
          </cell>
          <cell r="JL35">
            <v>0</v>
          </cell>
          <cell r="JM35">
            <v>0</v>
          </cell>
          <cell r="JN35">
            <v>0</v>
          </cell>
          <cell r="JO35">
            <v>0</v>
          </cell>
          <cell r="JP35">
            <v>0</v>
          </cell>
          <cell r="JQ35">
            <v>0</v>
          </cell>
          <cell r="JR35">
            <v>0</v>
          </cell>
          <cell r="JS35">
            <v>0</v>
          </cell>
          <cell r="JT35">
            <v>0</v>
          </cell>
          <cell r="JU35">
            <v>0</v>
          </cell>
          <cell r="JV35">
            <v>0</v>
          </cell>
          <cell r="JW35">
            <v>0</v>
          </cell>
          <cell r="JX35">
            <v>0</v>
          </cell>
          <cell r="JY35">
            <v>0</v>
          </cell>
          <cell r="JZ35">
            <v>0</v>
          </cell>
          <cell r="KA35">
            <v>0</v>
          </cell>
          <cell r="KB35">
            <v>0</v>
          </cell>
          <cell r="KC35">
            <v>0</v>
          </cell>
          <cell r="KD35">
            <v>0</v>
          </cell>
          <cell r="KE35">
            <v>0</v>
          </cell>
          <cell r="KF35">
            <v>0</v>
          </cell>
          <cell r="KG35">
            <v>0</v>
          </cell>
          <cell r="KH35">
            <v>0</v>
          </cell>
          <cell r="KI35">
            <v>0</v>
          </cell>
          <cell r="KJ35">
            <v>0</v>
          </cell>
          <cell r="KK35">
            <v>0</v>
          </cell>
          <cell r="KL35">
            <v>0</v>
          </cell>
          <cell r="KM35">
            <v>0</v>
          </cell>
          <cell r="KN35">
            <v>0</v>
          </cell>
          <cell r="KO35">
            <v>0</v>
          </cell>
          <cell r="KP35">
            <v>0</v>
          </cell>
          <cell r="KQ35">
            <v>0</v>
          </cell>
          <cell r="KR35">
            <v>0</v>
          </cell>
          <cell r="KS35">
            <v>0</v>
          </cell>
          <cell r="KT35">
            <v>0</v>
          </cell>
          <cell r="KU35">
            <v>0</v>
          </cell>
          <cell r="KV35">
            <v>0</v>
          </cell>
          <cell r="KW35">
            <v>0</v>
          </cell>
          <cell r="KX35">
            <v>0</v>
          </cell>
          <cell r="KY35">
            <v>0</v>
          </cell>
          <cell r="KZ35">
            <v>0</v>
          </cell>
          <cell r="LA35">
            <v>0</v>
          </cell>
          <cell r="LB35">
            <v>0</v>
          </cell>
          <cell r="LC35">
            <v>0</v>
          </cell>
          <cell r="LD35">
            <v>0</v>
          </cell>
          <cell r="LE35">
            <v>0</v>
          </cell>
          <cell r="LF35">
            <v>0</v>
          </cell>
          <cell r="LG35">
            <v>0</v>
          </cell>
          <cell r="LH35">
            <v>0</v>
          </cell>
          <cell r="LI35">
            <v>0</v>
          </cell>
          <cell r="LJ35">
            <v>0</v>
          </cell>
          <cell r="LK35">
            <v>0</v>
          </cell>
          <cell r="LL35">
            <v>0</v>
          </cell>
          <cell r="LM35">
            <v>0</v>
          </cell>
          <cell r="LN35">
            <v>0</v>
          </cell>
          <cell r="LO35">
            <v>0</v>
          </cell>
          <cell r="LP35">
            <v>0</v>
          </cell>
          <cell r="LQ35">
            <v>0</v>
          </cell>
          <cell r="LR35">
            <v>0</v>
          </cell>
          <cell r="LS35">
            <v>0</v>
          </cell>
          <cell r="LT35">
            <v>0</v>
          </cell>
          <cell r="LU35">
            <v>0</v>
          </cell>
          <cell r="LV35">
            <v>0</v>
          </cell>
          <cell r="LW35">
            <v>0</v>
          </cell>
          <cell r="LX35">
            <v>0</v>
          </cell>
          <cell r="LY35">
            <v>0</v>
          </cell>
          <cell r="LZ35">
            <v>0</v>
          </cell>
          <cell r="MA35">
            <v>0</v>
          </cell>
          <cell r="MB35">
            <v>0</v>
          </cell>
          <cell r="MC35">
            <v>0</v>
          </cell>
          <cell r="MD35">
            <v>0</v>
          </cell>
          <cell r="ME35">
            <v>0</v>
          </cell>
          <cell r="MF35">
            <v>0</v>
          </cell>
          <cell r="MG35">
            <v>0</v>
          </cell>
          <cell r="MH35">
            <v>0</v>
          </cell>
          <cell r="MI35">
            <v>0</v>
          </cell>
          <cell r="MJ35">
            <v>0</v>
          </cell>
          <cell r="MK35">
            <v>0</v>
          </cell>
          <cell r="ML35">
            <v>0</v>
          </cell>
          <cell r="MM35">
            <v>0</v>
          </cell>
          <cell r="MN35">
            <v>0</v>
          </cell>
          <cell r="MO35">
            <v>0</v>
          </cell>
          <cell r="MP35">
            <v>0</v>
          </cell>
          <cell r="MQ35">
            <v>0</v>
          </cell>
          <cell r="MR35">
            <v>0</v>
          </cell>
          <cell r="MS35">
            <v>0</v>
          </cell>
          <cell r="MT35">
            <v>0</v>
          </cell>
          <cell r="MU35">
            <v>0</v>
          </cell>
          <cell r="MV35">
            <v>0</v>
          </cell>
          <cell r="MW35">
            <v>0</v>
          </cell>
          <cell r="MX35">
            <v>0</v>
          </cell>
          <cell r="MY35">
            <v>0</v>
          </cell>
          <cell r="MZ35">
            <v>0</v>
          </cell>
          <cell r="NA35">
            <v>0</v>
          </cell>
          <cell r="NB35">
            <v>0</v>
          </cell>
          <cell r="NC35">
            <v>0</v>
          </cell>
          <cell r="ND35">
            <v>0</v>
          </cell>
          <cell r="NE35">
            <v>0</v>
          </cell>
          <cell r="NF35">
            <v>0</v>
          </cell>
          <cell r="NG35">
            <v>0</v>
          </cell>
          <cell r="NH35">
            <v>0</v>
          </cell>
          <cell r="NI35">
            <v>0</v>
          </cell>
          <cell r="NJ35">
            <v>0</v>
          </cell>
          <cell r="NK35">
            <v>0</v>
          </cell>
          <cell r="NL35">
            <v>0</v>
          </cell>
          <cell r="NM35">
            <v>0</v>
          </cell>
          <cell r="NN35">
            <v>0</v>
          </cell>
          <cell r="NO35">
            <v>0</v>
          </cell>
          <cell r="NP35">
            <v>0</v>
          </cell>
          <cell r="NQ35">
            <v>0</v>
          </cell>
          <cell r="NR35">
            <v>0</v>
          </cell>
          <cell r="NS35">
            <v>0</v>
          </cell>
          <cell r="NT35">
            <v>0</v>
          </cell>
          <cell r="NU35">
            <v>0</v>
          </cell>
          <cell r="NV35">
            <v>0</v>
          </cell>
          <cell r="NW35">
            <v>0</v>
          </cell>
          <cell r="NX35">
            <v>0</v>
          </cell>
          <cell r="NY35">
            <v>0</v>
          </cell>
          <cell r="NZ35">
            <v>0</v>
          </cell>
          <cell r="OA35">
            <v>0</v>
          </cell>
          <cell r="OB35">
            <v>0</v>
          </cell>
          <cell r="OC35">
            <v>0</v>
          </cell>
          <cell r="OD35">
            <v>0</v>
          </cell>
          <cell r="OE35">
            <v>0</v>
          </cell>
          <cell r="OF35">
            <v>0</v>
          </cell>
          <cell r="OG35">
            <v>0</v>
          </cell>
          <cell r="OH35">
            <v>0</v>
          </cell>
          <cell r="OI35">
            <v>0</v>
          </cell>
          <cell r="OJ35">
            <v>0</v>
          </cell>
          <cell r="OK35">
            <v>0</v>
          </cell>
          <cell r="OL35">
            <v>0</v>
          </cell>
          <cell r="OM35">
            <v>0</v>
          </cell>
          <cell r="ON35">
            <v>0</v>
          </cell>
          <cell r="OO35">
            <v>0</v>
          </cell>
          <cell r="OP35">
            <v>0</v>
          </cell>
          <cell r="OQ35">
            <v>0</v>
          </cell>
          <cell r="OR35">
            <v>0</v>
          </cell>
          <cell r="OS35">
            <v>0</v>
          </cell>
          <cell r="OT35">
            <v>0</v>
          </cell>
          <cell r="OU35">
            <v>0</v>
          </cell>
          <cell r="OV35">
            <v>0</v>
          </cell>
          <cell r="OW35">
            <v>0</v>
          </cell>
          <cell r="OX35">
            <v>0</v>
          </cell>
          <cell r="OY35">
            <v>0</v>
          </cell>
          <cell r="OZ35">
            <v>0</v>
          </cell>
          <cell r="PA35">
            <v>0</v>
          </cell>
          <cell r="PB35">
            <v>0</v>
          </cell>
          <cell r="PC35">
            <v>0</v>
          </cell>
          <cell r="PD35">
            <v>0</v>
          </cell>
          <cell r="PE35">
            <v>0</v>
          </cell>
          <cell r="PF35">
            <v>0</v>
          </cell>
          <cell r="PG35">
            <v>0</v>
          </cell>
          <cell r="PH35">
            <v>0</v>
          </cell>
          <cell r="PI35">
            <v>0</v>
          </cell>
          <cell r="PJ35">
            <v>0</v>
          </cell>
          <cell r="PK35">
            <v>0</v>
          </cell>
          <cell r="PL35">
            <v>0</v>
          </cell>
          <cell r="PM35">
            <v>0</v>
          </cell>
          <cell r="PN35">
            <v>0</v>
          </cell>
          <cell r="PO35">
            <v>0</v>
          </cell>
          <cell r="PP35">
            <v>0</v>
          </cell>
          <cell r="PQ35">
            <v>0</v>
          </cell>
          <cell r="PR35">
            <v>0</v>
          </cell>
          <cell r="PS35">
            <v>0</v>
          </cell>
        </row>
        <row r="36">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v>
          </cell>
          <cell r="BV36">
            <v>0</v>
          </cell>
          <cell r="BW36">
            <v>0</v>
          </cell>
          <cell r="BX36">
            <v>0</v>
          </cell>
          <cell r="BY36">
            <v>0</v>
          </cell>
          <cell r="BZ36">
            <v>0</v>
          </cell>
          <cell r="CA36">
            <v>0</v>
          </cell>
          <cell r="CB36">
            <v>0</v>
          </cell>
          <cell r="CC36">
            <v>0</v>
          </cell>
          <cell r="CD36">
            <v>0</v>
          </cell>
          <cell r="CE36">
            <v>0</v>
          </cell>
          <cell r="CF36">
            <v>0</v>
          </cell>
          <cell r="CG36">
            <v>0</v>
          </cell>
          <cell r="CH36">
            <v>0</v>
          </cell>
          <cell r="CI36">
            <v>0</v>
          </cell>
          <cell r="CJ36">
            <v>0</v>
          </cell>
          <cell r="CK36">
            <v>0</v>
          </cell>
          <cell r="CL36">
            <v>0</v>
          </cell>
          <cell r="CM36">
            <v>0</v>
          </cell>
          <cell r="CN36">
            <v>0</v>
          </cell>
          <cell r="CO36">
            <v>0</v>
          </cell>
          <cell r="CP36">
            <v>0</v>
          </cell>
          <cell r="CQ36">
            <v>0</v>
          </cell>
          <cell r="CR36">
            <v>0</v>
          </cell>
          <cell r="CS36">
            <v>0</v>
          </cell>
          <cell r="CT36">
            <v>0</v>
          </cell>
          <cell r="CU36">
            <v>0</v>
          </cell>
          <cell r="CV36">
            <v>0</v>
          </cell>
          <cell r="CW36">
            <v>0</v>
          </cell>
          <cell r="CX36">
            <v>0</v>
          </cell>
          <cell r="CY36">
            <v>0</v>
          </cell>
          <cell r="CZ36">
            <v>0</v>
          </cell>
          <cell r="DA36">
            <v>0</v>
          </cell>
          <cell r="DB36">
            <v>0</v>
          </cell>
          <cell r="DC36">
            <v>0</v>
          </cell>
          <cell r="DD36">
            <v>0</v>
          </cell>
          <cell r="DE36">
            <v>0</v>
          </cell>
          <cell r="DF36">
            <v>0</v>
          </cell>
          <cell r="DG36">
            <v>0</v>
          </cell>
          <cell r="DH36">
            <v>0</v>
          </cell>
          <cell r="DI36">
            <v>0</v>
          </cell>
          <cell r="DJ36">
            <v>0</v>
          </cell>
          <cell r="DK36">
            <v>0</v>
          </cell>
          <cell r="DL36">
            <v>0</v>
          </cell>
          <cell r="DM36">
            <v>0</v>
          </cell>
          <cell r="DN36">
            <v>0</v>
          </cell>
          <cell r="DO36">
            <v>0</v>
          </cell>
          <cell r="DP36">
            <v>0</v>
          </cell>
          <cell r="DQ36">
            <v>0</v>
          </cell>
          <cell r="DR36">
            <v>0</v>
          </cell>
          <cell r="DS36">
            <v>0</v>
          </cell>
          <cell r="DT36">
            <v>0</v>
          </cell>
          <cell r="DU36">
            <v>0</v>
          </cell>
          <cell r="DV36">
            <v>0</v>
          </cell>
          <cell r="DW36">
            <v>0</v>
          </cell>
          <cell r="DX36">
            <v>0</v>
          </cell>
          <cell r="DY36">
            <v>0</v>
          </cell>
          <cell r="DZ36">
            <v>0</v>
          </cell>
          <cell r="EA36">
            <v>0</v>
          </cell>
          <cell r="EB36">
            <v>0</v>
          </cell>
          <cell r="EC36">
            <v>0</v>
          </cell>
          <cell r="ED36">
            <v>0</v>
          </cell>
          <cell r="EE36">
            <v>0</v>
          </cell>
          <cell r="EF36">
            <v>0</v>
          </cell>
          <cell r="EG36">
            <v>0</v>
          </cell>
          <cell r="EH36">
            <v>0</v>
          </cell>
          <cell r="EI36">
            <v>0</v>
          </cell>
          <cell r="EJ36">
            <v>0</v>
          </cell>
          <cell r="EK36">
            <v>0</v>
          </cell>
          <cell r="EL36">
            <v>0</v>
          </cell>
          <cell r="EM36">
            <v>0</v>
          </cell>
          <cell r="EN36">
            <v>0</v>
          </cell>
          <cell r="EO36">
            <v>0</v>
          </cell>
          <cell r="EP36">
            <v>0</v>
          </cell>
          <cell r="EQ36">
            <v>0</v>
          </cell>
          <cell r="ER36">
            <v>0</v>
          </cell>
          <cell r="ES36">
            <v>0</v>
          </cell>
          <cell r="ET36">
            <v>0</v>
          </cell>
          <cell r="EU36">
            <v>0</v>
          </cell>
          <cell r="EV36">
            <v>0</v>
          </cell>
          <cell r="EW36">
            <v>0</v>
          </cell>
          <cell r="EX36">
            <v>0</v>
          </cell>
          <cell r="EY36">
            <v>0</v>
          </cell>
          <cell r="EZ36">
            <v>0</v>
          </cell>
          <cell r="FA36">
            <v>0</v>
          </cell>
          <cell r="FB36">
            <v>0</v>
          </cell>
          <cell r="FC36">
            <v>0</v>
          </cell>
          <cell r="FD36">
            <v>0</v>
          </cell>
          <cell r="FE36">
            <v>0</v>
          </cell>
          <cell r="FF36">
            <v>0</v>
          </cell>
          <cell r="FG36">
            <v>0</v>
          </cell>
          <cell r="FH36">
            <v>0</v>
          </cell>
          <cell r="FI36">
            <v>0</v>
          </cell>
          <cell r="FJ36">
            <v>0</v>
          </cell>
          <cell r="FK36">
            <v>0</v>
          </cell>
          <cell r="FL36">
            <v>0</v>
          </cell>
          <cell r="FM36">
            <v>0</v>
          </cell>
          <cell r="FN36">
            <v>0</v>
          </cell>
          <cell r="FO36">
            <v>0</v>
          </cell>
          <cell r="FP36">
            <v>0</v>
          </cell>
          <cell r="FQ36">
            <v>0</v>
          </cell>
          <cell r="FR36">
            <v>0</v>
          </cell>
          <cell r="FS36">
            <v>0</v>
          </cell>
          <cell r="FT36">
            <v>0</v>
          </cell>
          <cell r="FU36">
            <v>0</v>
          </cell>
          <cell r="FV36">
            <v>0</v>
          </cell>
          <cell r="FW36">
            <v>0</v>
          </cell>
          <cell r="FX36">
            <v>0</v>
          </cell>
          <cell r="FY36">
            <v>0</v>
          </cell>
          <cell r="FZ36">
            <v>0</v>
          </cell>
          <cell r="GA36">
            <v>0</v>
          </cell>
          <cell r="GB36">
            <v>0</v>
          </cell>
          <cell r="GC36">
            <v>0</v>
          </cell>
          <cell r="GD36">
            <v>0</v>
          </cell>
          <cell r="GE36">
            <v>0</v>
          </cell>
          <cell r="GF36">
            <v>0</v>
          </cell>
          <cell r="GG36">
            <v>0</v>
          </cell>
          <cell r="GH36">
            <v>0</v>
          </cell>
          <cell r="GI36">
            <v>0</v>
          </cell>
          <cell r="GJ36">
            <v>0</v>
          </cell>
          <cell r="GK36">
            <v>0</v>
          </cell>
          <cell r="GL36">
            <v>0</v>
          </cell>
          <cell r="GM36">
            <v>0</v>
          </cell>
          <cell r="GN36">
            <v>0</v>
          </cell>
          <cell r="GO36">
            <v>0</v>
          </cell>
          <cell r="GP36">
            <v>0</v>
          </cell>
          <cell r="GQ36">
            <v>0</v>
          </cell>
          <cell r="GR36">
            <v>0</v>
          </cell>
          <cell r="GS36">
            <v>0</v>
          </cell>
          <cell r="GT36">
            <v>0</v>
          </cell>
          <cell r="GU36">
            <v>0</v>
          </cell>
          <cell r="GV36">
            <v>0</v>
          </cell>
          <cell r="GW36">
            <v>0</v>
          </cell>
          <cell r="GX36">
            <v>0</v>
          </cell>
          <cell r="GY36">
            <v>0</v>
          </cell>
          <cell r="GZ36">
            <v>0</v>
          </cell>
          <cell r="HA36">
            <v>0</v>
          </cell>
          <cell r="HB36">
            <v>0</v>
          </cell>
          <cell r="HC36">
            <v>0</v>
          </cell>
          <cell r="HD36">
            <v>0</v>
          </cell>
          <cell r="HE36">
            <v>0</v>
          </cell>
          <cell r="HF36">
            <v>0</v>
          </cell>
          <cell r="HG36">
            <v>0</v>
          </cell>
          <cell r="HH36">
            <v>0</v>
          </cell>
          <cell r="HI36">
            <v>0</v>
          </cell>
          <cell r="HJ36">
            <v>0</v>
          </cell>
          <cell r="HK36">
            <v>0</v>
          </cell>
          <cell r="HL36">
            <v>0</v>
          </cell>
          <cell r="HM36">
            <v>0</v>
          </cell>
          <cell r="HN36">
            <v>0</v>
          </cell>
          <cell r="HO36">
            <v>0</v>
          </cell>
          <cell r="HP36">
            <v>0</v>
          </cell>
          <cell r="HQ36">
            <v>0</v>
          </cell>
          <cell r="HR36">
            <v>0</v>
          </cell>
          <cell r="HS36">
            <v>0</v>
          </cell>
          <cell r="HT36">
            <v>0</v>
          </cell>
          <cell r="HU36">
            <v>0</v>
          </cell>
          <cell r="HV36">
            <v>0</v>
          </cell>
          <cell r="HW36">
            <v>0</v>
          </cell>
          <cell r="HX36">
            <v>0</v>
          </cell>
          <cell r="HY36">
            <v>0</v>
          </cell>
          <cell r="HZ36">
            <v>0</v>
          </cell>
          <cell r="IA36">
            <v>0</v>
          </cell>
          <cell r="IB36">
            <v>0</v>
          </cell>
          <cell r="IC36">
            <v>0</v>
          </cell>
          <cell r="ID36">
            <v>0</v>
          </cell>
          <cell r="IE36">
            <v>0</v>
          </cell>
          <cell r="IF36">
            <v>0</v>
          </cell>
          <cell r="IG36">
            <v>0</v>
          </cell>
          <cell r="IH36">
            <v>0</v>
          </cell>
          <cell r="II36">
            <v>0</v>
          </cell>
          <cell r="IJ36">
            <v>0</v>
          </cell>
          <cell r="IK36">
            <v>0</v>
          </cell>
          <cell r="IL36">
            <v>0</v>
          </cell>
          <cell r="IM36">
            <v>0</v>
          </cell>
          <cell r="IN36">
            <v>0</v>
          </cell>
          <cell r="IO36">
            <v>0</v>
          </cell>
          <cell r="IP36">
            <v>0</v>
          </cell>
          <cell r="IQ36">
            <v>0</v>
          </cell>
          <cell r="IR36">
            <v>0</v>
          </cell>
          <cell r="IS36">
            <v>0</v>
          </cell>
          <cell r="IT36">
            <v>0</v>
          </cell>
          <cell r="IU36">
            <v>0</v>
          </cell>
          <cell r="IV36">
            <v>0</v>
          </cell>
          <cell r="IW36">
            <v>0</v>
          </cell>
          <cell r="IX36">
            <v>0</v>
          </cell>
          <cell r="IY36">
            <v>0</v>
          </cell>
          <cell r="IZ36">
            <v>0</v>
          </cell>
          <cell r="JA36">
            <v>0</v>
          </cell>
          <cell r="JB36">
            <v>0</v>
          </cell>
          <cell r="JC36">
            <v>0</v>
          </cell>
          <cell r="JD36">
            <v>0</v>
          </cell>
          <cell r="JE36">
            <v>0</v>
          </cell>
          <cell r="JF36">
            <v>0</v>
          </cell>
          <cell r="JG36">
            <v>0</v>
          </cell>
          <cell r="JH36">
            <v>0</v>
          </cell>
          <cell r="JI36">
            <v>0</v>
          </cell>
          <cell r="JJ36">
            <v>0</v>
          </cell>
          <cell r="JK36">
            <v>0</v>
          </cell>
          <cell r="JL36">
            <v>0</v>
          </cell>
          <cell r="JM36">
            <v>0</v>
          </cell>
          <cell r="JN36">
            <v>0</v>
          </cell>
          <cell r="JO36">
            <v>0</v>
          </cell>
          <cell r="JP36">
            <v>0</v>
          </cell>
          <cell r="JQ36">
            <v>0</v>
          </cell>
          <cell r="JR36">
            <v>0</v>
          </cell>
          <cell r="JS36">
            <v>0</v>
          </cell>
          <cell r="JT36">
            <v>0</v>
          </cell>
          <cell r="JU36">
            <v>0</v>
          </cell>
          <cell r="JV36">
            <v>0</v>
          </cell>
          <cell r="JW36">
            <v>0</v>
          </cell>
          <cell r="JX36">
            <v>0</v>
          </cell>
          <cell r="JY36">
            <v>0</v>
          </cell>
          <cell r="JZ36">
            <v>0</v>
          </cell>
          <cell r="KA36">
            <v>0</v>
          </cell>
          <cell r="KB36">
            <v>0</v>
          </cell>
          <cell r="KC36">
            <v>0</v>
          </cell>
          <cell r="KD36">
            <v>0</v>
          </cell>
          <cell r="KE36">
            <v>0</v>
          </cell>
          <cell r="KF36">
            <v>0</v>
          </cell>
          <cell r="KG36">
            <v>0</v>
          </cell>
          <cell r="KH36">
            <v>0</v>
          </cell>
          <cell r="KI36">
            <v>0</v>
          </cell>
          <cell r="KJ36">
            <v>0</v>
          </cell>
          <cell r="KK36">
            <v>0</v>
          </cell>
          <cell r="KL36">
            <v>0</v>
          </cell>
          <cell r="KM36">
            <v>0</v>
          </cell>
          <cell r="KN36">
            <v>0</v>
          </cell>
          <cell r="KO36">
            <v>0</v>
          </cell>
          <cell r="KP36">
            <v>0</v>
          </cell>
          <cell r="KQ36">
            <v>0</v>
          </cell>
          <cell r="KR36">
            <v>0</v>
          </cell>
          <cell r="KS36">
            <v>0</v>
          </cell>
          <cell r="KT36">
            <v>0</v>
          </cell>
          <cell r="KU36">
            <v>0</v>
          </cell>
          <cell r="KV36">
            <v>0</v>
          </cell>
          <cell r="KW36">
            <v>0</v>
          </cell>
          <cell r="KX36">
            <v>0</v>
          </cell>
          <cell r="KY36">
            <v>0</v>
          </cell>
          <cell r="KZ36">
            <v>0</v>
          </cell>
          <cell r="LA36">
            <v>0</v>
          </cell>
          <cell r="LB36">
            <v>0</v>
          </cell>
          <cell r="LC36">
            <v>0</v>
          </cell>
          <cell r="LD36">
            <v>0</v>
          </cell>
          <cell r="LE36">
            <v>0</v>
          </cell>
          <cell r="LF36">
            <v>0</v>
          </cell>
          <cell r="LG36">
            <v>0</v>
          </cell>
          <cell r="LH36">
            <v>0</v>
          </cell>
          <cell r="LI36">
            <v>0</v>
          </cell>
          <cell r="LJ36">
            <v>0</v>
          </cell>
          <cell r="LK36">
            <v>0</v>
          </cell>
          <cell r="LL36">
            <v>0</v>
          </cell>
          <cell r="LM36">
            <v>0</v>
          </cell>
          <cell r="LN36">
            <v>0</v>
          </cell>
          <cell r="LO36">
            <v>0</v>
          </cell>
          <cell r="LP36">
            <v>0</v>
          </cell>
          <cell r="LQ36">
            <v>0</v>
          </cell>
          <cell r="LR36">
            <v>0</v>
          </cell>
          <cell r="LS36">
            <v>0</v>
          </cell>
          <cell r="LT36">
            <v>0</v>
          </cell>
          <cell r="LU36">
            <v>0</v>
          </cell>
          <cell r="LV36">
            <v>0</v>
          </cell>
          <cell r="LW36">
            <v>0</v>
          </cell>
          <cell r="LX36">
            <v>0</v>
          </cell>
          <cell r="LY36">
            <v>0</v>
          </cell>
          <cell r="LZ36">
            <v>0</v>
          </cell>
          <cell r="MA36">
            <v>0</v>
          </cell>
          <cell r="MB36">
            <v>0</v>
          </cell>
          <cell r="MC36">
            <v>0</v>
          </cell>
          <cell r="MD36">
            <v>0</v>
          </cell>
          <cell r="ME36">
            <v>0</v>
          </cell>
          <cell r="MF36">
            <v>0</v>
          </cell>
          <cell r="MG36">
            <v>0</v>
          </cell>
          <cell r="MH36">
            <v>0</v>
          </cell>
          <cell r="MI36">
            <v>0</v>
          </cell>
          <cell r="MJ36">
            <v>0</v>
          </cell>
          <cell r="MK36">
            <v>0</v>
          </cell>
          <cell r="ML36">
            <v>0</v>
          </cell>
          <cell r="MM36">
            <v>0</v>
          </cell>
          <cell r="MN36">
            <v>0</v>
          </cell>
          <cell r="MO36">
            <v>0</v>
          </cell>
          <cell r="MP36">
            <v>0</v>
          </cell>
          <cell r="MQ36">
            <v>0</v>
          </cell>
          <cell r="MR36">
            <v>0</v>
          </cell>
          <cell r="MS36">
            <v>0</v>
          </cell>
          <cell r="MT36">
            <v>0</v>
          </cell>
          <cell r="MU36">
            <v>0</v>
          </cell>
          <cell r="MV36">
            <v>0</v>
          </cell>
          <cell r="MW36">
            <v>0</v>
          </cell>
          <cell r="MX36">
            <v>0</v>
          </cell>
          <cell r="MY36">
            <v>0</v>
          </cell>
          <cell r="MZ36">
            <v>0</v>
          </cell>
          <cell r="NA36">
            <v>0</v>
          </cell>
          <cell r="NB36">
            <v>0</v>
          </cell>
          <cell r="NC36">
            <v>0</v>
          </cell>
          <cell r="ND36">
            <v>0</v>
          </cell>
          <cell r="NE36">
            <v>0</v>
          </cell>
          <cell r="NF36">
            <v>0</v>
          </cell>
          <cell r="NG36">
            <v>0</v>
          </cell>
          <cell r="NH36">
            <v>0</v>
          </cell>
          <cell r="NI36">
            <v>0</v>
          </cell>
          <cell r="NJ36">
            <v>0</v>
          </cell>
          <cell r="NK36">
            <v>0</v>
          </cell>
          <cell r="NL36">
            <v>0</v>
          </cell>
          <cell r="NM36">
            <v>0</v>
          </cell>
          <cell r="NN36">
            <v>0</v>
          </cell>
          <cell r="NO36">
            <v>0</v>
          </cell>
          <cell r="NP36">
            <v>0</v>
          </cell>
          <cell r="NQ36">
            <v>0</v>
          </cell>
          <cell r="NR36">
            <v>0</v>
          </cell>
          <cell r="NS36">
            <v>0</v>
          </cell>
          <cell r="NT36">
            <v>0</v>
          </cell>
          <cell r="NU36">
            <v>0</v>
          </cell>
          <cell r="NV36">
            <v>0</v>
          </cell>
          <cell r="NW36">
            <v>0</v>
          </cell>
          <cell r="NX36">
            <v>0</v>
          </cell>
          <cell r="NY36">
            <v>0</v>
          </cell>
          <cell r="NZ36">
            <v>0</v>
          </cell>
          <cell r="OA36">
            <v>0</v>
          </cell>
          <cell r="OB36">
            <v>0</v>
          </cell>
          <cell r="OC36">
            <v>0</v>
          </cell>
          <cell r="OD36">
            <v>0</v>
          </cell>
          <cell r="OE36">
            <v>0</v>
          </cell>
          <cell r="OF36">
            <v>0</v>
          </cell>
          <cell r="OG36">
            <v>0</v>
          </cell>
          <cell r="OH36">
            <v>0</v>
          </cell>
          <cell r="OI36">
            <v>0</v>
          </cell>
          <cell r="OJ36">
            <v>0</v>
          </cell>
          <cell r="OK36">
            <v>0</v>
          </cell>
          <cell r="OL36">
            <v>0</v>
          </cell>
          <cell r="OM36">
            <v>0</v>
          </cell>
          <cell r="ON36">
            <v>0</v>
          </cell>
          <cell r="OO36">
            <v>0</v>
          </cell>
          <cell r="OP36">
            <v>0</v>
          </cell>
          <cell r="OQ36">
            <v>0</v>
          </cell>
          <cell r="OR36">
            <v>0</v>
          </cell>
          <cell r="OS36">
            <v>0</v>
          </cell>
          <cell r="OT36">
            <v>0</v>
          </cell>
          <cell r="OU36">
            <v>0</v>
          </cell>
          <cell r="OV36">
            <v>0</v>
          </cell>
          <cell r="OW36">
            <v>0</v>
          </cell>
          <cell r="OX36">
            <v>0</v>
          </cell>
          <cell r="OY36">
            <v>0</v>
          </cell>
          <cell r="OZ36">
            <v>0</v>
          </cell>
          <cell r="PA36">
            <v>0</v>
          </cell>
          <cell r="PB36">
            <v>0</v>
          </cell>
          <cell r="PC36">
            <v>0</v>
          </cell>
          <cell r="PD36">
            <v>0</v>
          </cell>
          <cell r="PE36">
            <v>0</v>
          </cell>
          <cell r="PF36">
            <v>0</v>
          </cell>
          <cell r="PG36">
            <v>0</v>
          </cell>
          <cell r="PH36">
            <v>0</v>
          </cell>
          <cell r="PI36">
            <v>0</v>
          </cell>
          <cell r="PJ36">
            <v>0</v>
          </cell>
          <cell r="PK36">
            <v>0</v>
          </cell>
          <cell r="PL36">
            <v>0</v>
          </cell>
          <cell r="PM36">
            <v>0</v>
          </cell>
          <cell r="PN36">
            <v>0</v>
          </cell>
          <cell r="PO36">
            <v>0</v>
          </cell>
          <cell r="PP36">
            <v>0</v>
          </cell>
          <cell r="PQ36">
            <v>0</v>
          </cell>
          <cell r="PR36">
            <v>0</v>
          </cell>
          <cell r="PS36">
            <v>0</v>
          </cell>
        </row>
        <row r="37">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0</v>
          </cell>
          <cell r="BV37">
            <v>0</v>
          </cell>
          <cell r="BW37">
            <v>0</v>
          </cell>
          <cell r="BX37">
            <v>0</v>
          </cell>
          <cell r="BY37">
            <v>0</v>
          </cell>
          <cell r="BZ37">
            <v>0</v>
          </cell>
          <cell r="CA37">
            <v>0</v>
          </cell>
          <cell r="CB37">
            <v>0</v>
          </cell>
          <cell r="CC37">
            <v>0</v>
          </cell>
          <cell r="CD37">
            <v>0</v>
          </cell>
          <cell r="CE37">
            <v>0</v>
          </cell>
          <cell r="CF37">
            <v>0</v>
          </cell>
          <cell r="CG37">
            <v>0</v>
          </cell>
          <cell r="CH37">
            <v>0</v>
          </cell>
          <cell r="CI37">
            <v>0</v>
          </cell>
          <cell r="CJ37">
            <v>0</v>
          </cell>
          <cell r="CK37">
            <v>0</v>
          </cell>
          <cell r="CL37">
            <v>0</v>
          </cell>
          <cell r="CM37">
            <v>0</v>
          </cell>
          <cell r="CN37">
            <v>0</v>
          </cell>
          <cell r="CO37">
            <v>0</v>
          </cell>
          <cell r="CP37">
            <v>0</v>
          </cell>
          <cell r="CQ37">
            <v>0</v>
          </cell>
          <cell r="CR37">
            <v>0</v>
          </cell>
          <cell r="CS37">
            <v>0</v>
          </cell>
          <cell r="CT37">
            <v>0</v>
          </cell>
          <cell r="CU37">
            <v>0</v>
          </cell>
          <cell r="CV37">
            <v>0</v>
          </cell>
          <cell r="CW37">
            <v>0</v>
          </cell>
          <cell r="CX37">
            <v>0</v>
          </cell>
          <cell r="CY37">
            <v>0</v>
          </cell>
          <cell r="CZ37">
            <v>0</v>
          </cell>
          <cell r="DA37">
            <v>0</v>
          </cell>
          <cell r="DB37">
            <v>0</v>
          </cell>
          <cell r="DC37">
            <v>0</v>
          </cell>
          <cell r="DD37">
            <v>0</v>
          </cell>
          <cell r="DE37">
            <v>0</v>
          </cell>
          <cell r="DF37">
            <v>0</v>
          </cell>
          <cell r="DG37">
            <v>0</v>
          </cell>
          <cell r="DH37">
            <v>0</v>
          </cell>
          <cell r="DI37">
            <v>0</v>
          </cell>
          <cell r="DJ37">
            <v>0</v>
          </cell>
          <cell r="DK37">
            <v>0</v>
          </cell>
          <cell r="DL37">
            <v>0</v>
          </cell>
          <cell r="DM37">
            <v>0</v>
          </cell>
          <cell r="DN37">
            <v>0</v>
          </cell>
          <cell r="DO37">
            <v>0</v>
          </cell>
          <cell r="DP37">
            <v>0</v>
          </cell>
          <cell r="DQ37">
            <v>0</v>
          </cell>
          <cell r="DR37">
            <v>0</v>
          </cell>
          <cell r="DS37">
            <v>0</v>
          </cell>
          <cell r="DT37">
            <v>0</v>
          </cell>
          <cell r="DU37">
            <v>0</v>
          </cell>
          <cell r="DV37">
            <v>0</v>
          </cell>
          <cell r="DW37">
            <v>0</v>
          </cell>
          <cell r="DX37">
            <v>0</v>
          </cell>
          <cell r="DY37">
            <v>0</v>
          </cell>
          <cell r="DZ37">
            <v>0</v>
          </cell>
          <cell r="EA37">
            <v>0</v>
          </cell>
          <cell r="EB37">
            <v>0</v>
          </cell>
          <cell r="EC37">
            <v>0</v>
          </cell>
          <cell r="ED37">
            <v>0</v>
          </cell>
          <cell r="EE37">
            <v>0</v>
          </cell>
          <cell r="EF37">
            <v>0</v>
          </cell>
          <cell r="EG37">
            <v>0</v>
          </cell>
          <cell r="EH37">
            <v>0</v>
          </cell>
          <cell r="EI37">
            <v>0</v>
          </cell>
          <cell r="EJ37">
            <v>0</v>
          </cell>
          <cell r="EK37">
            <v>0</v>
          </cell>
          <cell r="EL37">
            <v>0</v>
          </cell>
          <cell r="EM37">
            <v>0</v>
          </cell>
          <cell r="EN37">
            <v>0</v>
          </cell>
          <cell r="EO37">
            <v>0</v>
          </cell>
          <cell r="EP37">
            <v>0</v>
          </cell>
          <cell r="EQ37">
            <v>0</v>
          </cell>
          <cell r="ER37">
            <v>0</v>
          </cell>
          <cell r="ES37">
            <v>0</v>
          </cell>
          <cell r="ET37">
            <v>0</v>
          </cell>
          <cell r="EU37">
            <v>0</v>
          </cell>
          <cell r="EV37">
            <v>0</v>
          </cell>
          <cell r="EW37">
            <v>0</v>
          </cell>
          <cell r="EX37">
            <v>0</v>
          </cell>
          <cell r="EY37">
            <v>0</v>
          </cell>
          <cell r="EZ37">
            <v>0</v>
          </cell>
          <cell r="FA37">
            <v>0</v>
          </cell>
          <cell r="FB37">
            <v>0</v>
          </cell>
          <cell r="FC37">
            <v>0</v>
          </cell>
          <cell r="FD37">
            <v>0</v>
          </cell>
          <cell r="FE37">
            <v>0</v>
          </cell>
          <cell r="FF37">
            <v>0</v>
          </cell>
          <cell r="FG37">
            <v>0</v>
          </cell>
          <cell r="FH37">
            <v>0</v>
          </cell>
          <cell r="FI37">
            <v>0</v>
          </cell>
          <cell r="FJ37">
            <v>0</v>
          </cell>
          <cell r="FK37">
            <v>0</v>
          </cell>
          <cell r="FL37">
            <v>0</v>
          </cell>
          <cell r="FM37">
            <v>0</v>
          </cell>
          <cell r="FN37">
            <v>0</v>
          </cell>
          <cell r="FO37">
            <v>0</v>
          </cell>
          <cell r="FP37">
            <v>0</v>
          </cell>
          <cell r="FQ37">
            <v>0</v>
          </cell>
          <cell r="FR37">
            <v>0</v>
          </cell>
          <cell r="FS37">
            <v>0</v>
          </cell>
          <cell r="FT37">
            <v>0</v>
          </cell>
          <cell r="FU37">
            <v>0</v>
          </cell>
          <cell r="FV37">
            <v>0</v>
          </cell>
          <cell r="FW37">
            <v>0</v>
          </cell>
          <cell r="FX37">
            <v>0</v>
          </cell>
          <cell r="FY37">
            <v>0</v>
          </cell>
          <cell r="FZ37">
            <v>0</v>
          </cell>
          <cell r="GA37">
            <v>0</v>
          </cell>
          <cell r="GB37">
            <v>0</v>
          </cell>
          <cell r="GC37">
            <v>0</v>
          </cell>
          <cell r="GD37">
            <v>0</v>
          </cell>
          <cell r="GE37">
            <v>0</v>
          </cell>
          <cell r="GF37">
            <v>0</v>
          </cell>
          <cell r="GG37">
            <v>0</v>
          </cell>
          <cell r="GH37">
            <v>0</v>
          </cell>
          <cell r="GI37">
            <v>0</v>
          </cell>
          <cell r="GJ37">
            <v>0</v>
          </cell>
          <cell r="GK37">
            <v>0</v>
          </cell>
          <cell r="GL37">
            <v>0</v>
          </cell>
          <cell r="GM37">
            <v>0</v>
          </cell>
          <cell r="GN37">
            <v>0</v>
          </cell>
          <cell r="GO37">
            <v>0</v>
          </cell>
          <cell r="GP37">
            <v>0</v>
          </cell>
          <cell r="GQ37">
            <v>0</v>
          </cell>
          <cell r="GR37">
            <v>0</v>
          </cell>
          <cell r="GS37">
            <v>0</v>
          </cell>
          <cell r="GT37">
            <v>0</v>
          </cell>
          <cell r="GU37">
            <v>0</v>
          </cell>
          <cell r="GV37">
            <v>0</v>
          </cell>
          <cell r="GW37">
            <v>0</v>
          </cell>
          <cell r="GX37">
            <v>0</v>
          </cell>
          <cell r="GY37">
            <v>0</v>
          </cell>
          <cell r="GZ37">
            <v>0</v>
          </cell>
          <cell r="HA37">
            <v>0</v>
          </cell>
          <cell r="HB37">
            <v>0</v>
          </cell>
          <cell r="HC37">
            <v>0</v>
          </cell>
          <cell r="HD37">
            <v>0</v>
          </cell>
          <cell r="HE37">
            <v>0</v>
          </cell>
          <cell r="HF37">
            <v>0</v>
          </cell>
          <cell r="HG37">
            <v>0</v>
          </cell>
          <cell r="HH37">
            <v>0</v>
          </cell>
          <cell r="HI37">
            <v>0</v>
          </cell>
          <cell r="HJ37">
            <v>0</v>
          </cell>
          <cell r="HK37">
            <v>0</v>
          </cell>
          <cell r="HL37">
            <v>0</v>
          </cell>
          <cell r="HM37">
            <v>0</v>
          </cell>
          <cell r="HN37">
            <v>0</v>
          </cell>
          <cell r="HO37">
            <v>0</v>
          </cell>
          <cell r="HP37">
            <v>0</v>
          </cell>
          <cell r="HQ37">
            <v>0</v>
          </cell>
          <cell r="HR37">
            <v>0</v>
          </cell>
          <cell r="HS37">
            <v>0</v>
          </cell>
          <cell r="HT37">
            <v>0</v>
          </cell>
          <cell r="HU37">
            <v>0</v>
          </cell>
          <cell r="HV37">
            <v>0</v>
          </cell>
          <cell r="HW37">
            <v>0</v>
          </cell>
          <cell r="HX37">
            <v>0</v>
          </cell>
          <cell r="HY37">
            <v>0</v>
          </cell>
          <cell r="HZ37">
            <v>0</v>
          </cell>
          <cell r="IA37">
            <v>0</v>
          </cell>
          <cell r="IB37">
            <v>0</v>
          </cell>
          <cell r="IC37">
            <v>0</v>
          </cell>
          <cell r="ID37">
            <v>0</v>
          </cell>
          <cell r="IE37">
            <v>0</v>
          </cell>
          <cell r="IF37">
            <v>0</v>
          </cell>
          <cell r="IG37">
            <v>0</v>
          </cell>
          <cell r="IH37">
            <v>0</v>
          </cell>
          <cell r="II37">
            <v>0</v>
          </cell>
          <cell r="IJ37">
            <v>0</v>
          </cell>
          <cell r="IK37">
            <v>0</v>
          </cell>
          <cell r="IL37">
            <v>0</v>
          </cell>
          <cell r="IM37">
            <v>0</v>
          </cell>
          <cell r="IN37">
            <v>0</v>
          </cell>
          <cell r="IO37">
            <v>0</v>
          </cell>
          <cell r="IP37">
            <v>0</v>
          </cell>
          <cell r="IQ37">
            <v>0</v>
          </cell>
          <cell r="IR37">
            <v>0</v>
          </cell>
          <cell r="IS37">
            <v>0</v>
          </cell>
          <cell r="IT37">
            <v>0</v>
          </cell>
          <cell r="IU37">
            <v>0</v>
          </cell>
          <cell r="IV37">
            <v>0</v>
          </cell>
          <cell r="IW37">
            <v>0</v>
          </cell>
          <cell r="IX37">
            <v>0</v>
          </cell>
          <cell r="IY37">
            <v>0</v>
          </cell>
          <cell r="IZ37">
            <v>0</v>
          </cell>
          <cell r="JA37">
            <v>0</v>
          </cell>
          <cell r="JB37">
            <v>0</v>
          </cell>
          <cell r="JC37">
            <v>0</v>
          </cell>
          <cell r="JD37">
            <v>0</v>
          </cell>
          <cell r="JE37">
            <v>0</v>
          </cell>
          <cell r="JF37">
            <v>0</v>
          </cell>
          <cell r="JG37">
            <v>0</v>
          </cell>
          <cell r="JH37">
            <v>0</v>
          </cell>
          <cell r="JI37">
            <v>0</v>
          </cell>
          <cell r="JJ37">
            <v>0</v>
          </cell>
          <cell r="JK37">
            <v>0</v>
          </cell>
          <cell r="JL37">
            <v>0</v>
          </cell>
          <cell r="JM37">
            <v>0</v>
          </cell>
          <cell r="JN37">
            <v>0</v>
          </cell>
          <cell r="JO37">
            <v>0</v>
          </cell>
          <cell r="JP37">
            <v>0</v>
          </cell>
          <cell r="JQ37">
            <v>0</v>
          </cell>
          <cell r="JR37">
            <v>0</v>
          </cell>
          <cell r="JS37">
            <v>0</v>
          </cell>
          <cell r="JT37">
            <v>0</v>
          </cell>
          <cell r="JU37">
            <v>0</v>
          </cell>
          <cell r="JV37">
            <v>0</v>
          </cell>
          <cell r="JW37">
            <v>0</v>
          </cell>
          <cell r="JX37">
            <v>0</v>
          </cell>
          <cell r="JY37">
            <v>0</v>
          </cell>
          <cell r="JZ37">
            <v>0</v>
          </cell>
          <cell r="KA37">
            <v>0</v>
          </cell>
          <cell r="KB37">
            <v>0</v>
          </cell>
          <cell r="KC37">
            <v>0</v>
          </cell>
          <cell r="KD37">
            <v>0</v>
          </cell>
          <cell r="KE37">
            <v>0</v>
          </cell>
          <cell r="KF37">
            <v>0</v>
          </cell>
          <cell r="KG37">
            <v>0</v>
          </cell>
          <cell r="KH37">
            <v>0</v>
          </cell>
          <cell r="KI37">
            <v>0</v>
          </cell>
          <cell r="KJ37">
            <v>0</v>
          </cell>
          <cell r="KK37">
            <v>0</v>
          </cell>
          <cell r="KL37">
            <v>0</v>
          </cell>
          <cell r="KM37">
            <v>0</v>
          </cell>
          <cell r="KN37">
            <v>0</v>
          </cell>
          <cell r="KO37">
            <v>0</v>
          </cell>
          <cell r="KP37">
            <v>0</v>
          </cell>
          <cell r="KQ37">
            <v>0</v>
          </cell>
          <cell r="KR37">
            <v>0</v>
          </cell>
          <cell r="KS37">
            <v>0</v>
          </cell>
          <cell r="KT37">
            <v>0</v>
          </cell>
          <cell r="KU37">
            <v>0</v>
          </cell>
          <cell r="KV37">
            <v>0</v>
          </cell>
          <cell r="KW37">
            <v>0</v>
          </cell>
          <cell r="KX37">
            <v>0</v>
          </cell>
          <cell r="KY37">
            <v>0</v>
          </cell>
          <cell r="KZ37">
            <v>0</v>
          </cell>
          <cell r="LA37">
            <v>0</v>
          </cell>
          <cell r="LB37">
            <v>0</v>
          </cell>
          <cell r="LC37">
            <v>0</v>
          </cell>
          <cell r="LD37">
            <v>0</v>
          </cell>
          <cell r="LE37">
            <v>0</v>
          </cell>
          <cell r="LF37">
            <v>0</v>
          </cell>
          <cell r="LG37">
            <v>0</v>
          </cell>
          <cell r="LH37">
            <v>0</v>
          </cell>
          <cell r="LI37">
            <v>0</v>
          </cell>
          <cell r="LJ37">
            <v>0</v>
          </cell>
          <cell r="LK37">
            <v>0</v>
          </cell>
          <cell r="LL37">
            <v>0</v>
          </cell>
          <cell r="LM37">
            <v>0</v>
          </cell>
          <cell r="LN37">
            <v>0</v>
          </cell>
          <cell r="LO37">
            <v>0</v>
          </cell>
          <cell r="LP37">
            <v>0</v>
          </cell>
          <cell r="LQ37">
            <v>0</v>
          </cell>
          <cell r="LR37">
            <v>0</v>
          </cell>
          <cell r="LS37">
            <v>0</v>
          </cell>
          <cell r="LT37">
            <v>0</v>
          </cell>
          <cell r="LU37">
            <v>0</v>
          </cell>
          <cell r="LV37">
            <v>0</v>
          </cell>
          <cell r="LW37">
            <v>0</v>
          </cell>
          <cell r="LX37">
            <v>0</v>
          </cell>
          <cell r="LY37">
            <v>0</v>
          </cell>
          <cell r="LZ37">
            <v>0</v>
          </cell>
          <cell r="MA37">
            <v>0</v>
          </cell>
          <cell r="MB37">
            <v>0</v>
          </cell>
          <cell r="MC37">
            <v>0</v>
          </cell>
          <cell r="MD37">
            <v>0</v>
          </cell>
          <cell r="ME37">
            <v>0</v>
          </cell>
          <cell r="MF37">
            <v>0</v>
          </cell>
          <cell r="MG37">
            <v>0</v>
          </cell>
          <cell r="MH37">
            <v>0</v>
          </cell>
          <cell r="MI37">
            <v>0</v>
          </cell>
          <cell r="MJ37">
            <v>0</v>
          </cell>
          <cell r="MK37">
            <v>0</v>
          </cell>
          <cell r="ML37">
            <v>0</v>
          </cell>
          <cell r="MM37">
            <v>0</v>
          </cell>
          <cell r="MN37">
            <v>0</v>
          </cell>
          <cell r="MO37">
            <v>0</v>
          </cell>
          <cell r="MP37">
            <v>0</v>
          </cell>
          <cell r="MQ37">
            <v>0</v>
          </cell>
          <cell r="MR37">
            <v>0</v>
          </cell>
          <cell r="MS37">
            <v>0</v>
          </cell>
          <cell r="MT37">
            <v>0</v>
          </cell>
          <cell r="MU37">
            <v>0</v>
          </cell>
          <cell r="MV37">
            <v>0</v>
          </cell>
          <cell r="MW37">
            <v>0</v>
          </cell>
          <cell r="MX37">
            <v>0</v>
          </cell>
          <cell r="MY37">
            <v>0</v>
          </cell>
          <cell r="MZ37">
            <v>0</v>
          </cell>
          <cell r="NA37">
            <v>0</v>
          </cell>
          <cell r="NB37">
            <v>0</v>
          </cell>
          <cell r="NC37">
            <v>0</v>
          </cell>
          <cell r="ND37">
            <v>0</v>
          </cell>
          <cell r="NE37">
            <v>0</v>
          </cell>
          <cell r="NF37">
            <v>0</v>
          </cell>
          <cell r="NG37">
            <v>0</v>
          </cell>
          <cell r="NH37">
            <v>0</v>
          </cell>
          <cell r="NI37">
            <v>0</v>
          </cell>
          <cell r="NJ37">
            <v>0</v>
          </cell>
          <cell r="NK37">
            <v>0</v>
          </cell>
          <cell r="NL37">
            <v>0</v>
          </cell>
          <cell r="NM37">
            <v>0</v>
          </cell>
          <cell r="NN37">
            <v>0</v>
          </cell>
          <cell r="NO37">
            <v>0</v>
          </cell>
          <cell r="NP37">
            <v>0</v>
          </cell>
          <cell r="NQ37">
            <v>0</v>
          </cell>
          <cell r="NR37">
            <v>0</v>
          </cell>
          <cell r="NS37">
            <v>0</v>
          </cell>
          <cell r="NT37">
            <v>0</v>
          </cell>
          <cell r="NU37">
            <v>0</v>
          </cell>
          <cell r="NV37">
            <v>0</v>
          </cell>
          <cell r="NW37">
            <v>0</v>
          </cell>
          <cell r="NX37">
            <v>0</v>
          </cell>
          <cell r="NY37">
            <v>0</v>
          </cell>
          <cell r="NZ37">
            <v>0</v>
          </cell>
          <cell r="OA37">
            <v>0</v>
          </cell>
          <cell r="OB37">
            <v>0</v>
          </cell>
          <cell r="OC37">
            <v>0</v>
          </cell>
          <cell r="OD37">
            <v>0</v>
          </cell>
          <cell r="OE37">
            <v>0</v>
          </cell>
          <cell r="OF37">
            <v>0</v>
          </cell>
          <cell r="OG37">
            <v>0</v>
          </cell>
          <cell r="OH37">
            <v>0</v>
          </cell>
          <cell r="OI37">
            <v>0</v>
          </cell>
          <cell r="OJ37">
            <v>0</v>
          </cell>
          <cell r="OK37">
            <v>0</v>
          </cell>
          <cell r="OL37">
            <v>0</v>
          </cell>
          <cell r="OM37">
            <v>0</v>
          </cell>
          <cell r="ON37">
            <v>0</v>
          </cell>
          <cell r="OO37">
            <v>0</v>
          </cell>
          <cell r="OP37">
            <v>0</v>
          </cell>
          <cell r="OQ37">
            <v>0</v>
          </cell>
          <cell r="OR37">
            <v>0</v>
          </cell>
          <cell r="OS37">
            <v>0</v>
          </cell>
          <cell r="OT37">
            <v>0</v>
          </cell>
          <cell r="OU37">
            <v>0</v>
          </cell>
          <cell r="OV37">
            <v>0</v>
          </cell>
          <cell r="OW37">
            <v>0</v>
          </cell>
          <cell r="OX37">
            <v>0</v>
          </cell>
          <cell r="OY37">
            <v>0</v>
          </cell>
          <cell r="OZ37">
            <v>0</v>
          </cell>
          <cell r="PA37">
            <v>0</v>
          </cell>
          <cell r="PB37">
            <v>0</v>
          </cell>
          <cell r="PC37">
            <v>0</v>
          </cell>
          <cell r="PD37">
            <v>0</v>
          </cell>
          <cell r="PE37">
            <v>0</v>
          </cell>
          <cell r="PF37">
            <v>0</v>
          </cell>
          <cell r="PG37">
            <v>0</v>
          </cell>
          <cell r="PH37">
            <v>0</v>
          </cell>
          <cell r="PI37">
            <v>0</v>
          </cell>
          <cell r="PJ37">
            <v>0</v>
          </cell>
          <cell r="PK37">
            <v>0</v>
          </cell>
          <cell r="PL37">
            <v>0</v>
          </cell>
          <cell r="PM37">
            <v>0</v>
          </cell>
          <cell r="PN37">
            <v>0</v>
          </cell>
          <cell r="PO37">
            <v>0</v>
          </cell>
          <cell r="PP37">
            <v>0</v>
          </cell>
          <cell r="PQ37">
            <v>0</v>
          </cell>
          <cell r="PR37">
            <v>0</v>
          </cell>
          <cell r="PS37">
            <v>0</v>
          </cell>
        </row>
        <row r="38">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cell r="BL38">
            <v>0</v>
          </cell>
          <cell r="BM38">
            <v>0</v>
          </cell>
          <cell r="BN38">
            <v>0</v>
          </cell>
          <cell r="BO38">
            <v>0</v>
          </cell>
          <cell r="BP38">
            <v>0</v>
          </cell>
          <cell r="BQ38">
            <v>0</v>
          </cell>
          <cell r="BR38">
            <v>0</v>
          </cell>
          <cell r="BS38">
            <v>0</v>
          </cell>
          <cell r="BT38">
            <v>0</v>
          </cell>
          <cell r="BU38">
            <v>0</v>
          </cell>
          <cell r="BV38">
            <v>0</v>
          </cell>
          <cell r="BW38">
            <v>0</v>
          </cell>
          <cell r="BX38">
            <v>0</v>
          </cell>
          <cell r="BY38">
            <v>0</v>
          </cell>
          <cell r="BZ38">
            <v>0</v>
          </cell>
          <cell r="CA38">
            <v>0</v>
          </cell>
          <cell r="CB38">
            <v>0</v>
          </cell>
          <cell r="CC38">
            <v>0</v>
          </cell>
          <cell r="CD38">
            <v>0</v>
          </cell>
          <cell r="CE38">
            <v>0</v>
          </cell>
          <cell r="CF38">
            <v>0</v>
          </cell>
          <cell r="CG38">
            <v>0</v>
          </cell>
          <cell r="CH38">
            <v>0</v>
          </cell>
          <cell r="CI38">
            <v>0</v>
          </cell>
          <cell r="CJ38">
            <v>0</v>
          </cell>
          <cell r="CK38">
            <v>0</v>
          </cell>
          <cell r="CL38">
            <v>0</v>
          </cell>
          <cell r="CM38">
            <v>0</v>
          </cell>
          <cell r="CN38">
            <v>0</v>
          </cell>
          <cell r="CO38">
            <v>0</v>
          </cell>
          <cell r="CP38">
            <v>0</v>
          </cell>
          <cell r="CQ38">
            <v>0</v>
          </cell>
          <cell r="CR38">
            <v>0</v>
          </cell>
          <cell r="CS38">
            <v>0</v>
          </cell>
          <cell r="CT38">
            <v>0</v>
          </cell>
          <cell r="CU38">
            <v>0</v>
          </cell>
          <cell r="CV38">
            <v>0</v>
          </cell>
          <cell r="CW38">
            <v>0</v>
          </cell>
          <cell r="CX38">
            <v>0</v>
          </cell>
          <cell r="CY38">
            <v>0</v>
          </cell>
          <cell r="CZ38">
            <v>0</v>
          </cell>
          <cell r="DA38">
            <v>0</v>
          </cell>
          <cell r="DB38">
            <v>0</v>
          </cell>
          <cell r="DC38">
            <v>0</v>
          </cell>
          <cell r="DD38">
            <v>0</v>
          </cell>
          <cell r="DE38">
            <v>0</v>
          </cell>
          <cell r="DF38">
            <v>0</v>
          </cell>
          <cell r="DG38">
            <v>0</v>
          </cell>
          <cell r="DH38">
            <v>0</v>
          </cell>
          <cell r="DI38">
            <v>0</v>
          </cell>
          <cell r="DJ38">
            <v>0</v>
          </cell>
          <cell r="DK38">
            <v>0</v>
          </cell>
          <cell r="DL38">
            <v>0</v>
          </cell>
          <cell r="DM38">
            <v>0</v>
          </cell>
          <cell r="DN38">
            <v>0</v>
          </cell>
          <cell r="DO38">
            <v>0</v>
          </cell>
          <cell r="DP38">
            <v>0</v>
          </cell>
          <cell r="DQ38">
            <v>0</v>
          </cell>
          <cell r="DR38">
            <v>0</v>
          </cell>
          <cell r="DS38">
            <v>0</v>
          </cell>
          <cell r="DT38">
            <v>0</v>
          </cell>
          <cell r="DU38">
            <v>0</v>
          </cell>
          <cell r="DV38">
            <v>0</v>
          </cell>
          <cell r="DW38">
            <v>0</v>
          </cell>
          <cell r="DX38">
            <v>0</v>
          </cell>
          <cell r="DY38">
            <v>0</v>
          </cell>
          <cell r="DZ38">
            <v>0</v>
          </cell>
          <cell r="EA38">
            <v>0</v>
          </cell>
          <cell r="EB38">
            <v>0</v>
          </cell>
          <cell r="EC38">
            <v>0</v>
          </cell>
          <cell r="ED38">
            <v>0</v>
          </cell>
          <cell r="EE38">
            <v>0</v>
          </cell>
          <cell r="EF38">
            <v>0</v>
          </cell>
          <cell r="EG38">
            <v>0</v>
          </cell>
          <cell r="EH38">
            <v>0</v>
          </cell>
          <cell r="EI38">
            <v>0</v>
          </cell>
          <cell r="EJ38">
            <v>0</v>
          </cell>
          <cell r="EK38">
            <v>0</v>
          </cell>
          <cell r="EL38">
            <v>0</v>
          </cell>
          <cell r="EM38">
            <v>0</v>
          </cell>
          <cell r="EN38">
            <v>0</v>
          </cell>
          <cell r="EO38">
            <v>0</v>
          </cell>
          <cell r="EP38">
            <v>0</v>
          </cell>
          <cell r="EQ38">
            <v>0</v>
          </cell>
          <cell r="ER38">
            <v>0</v>
          </cell>
          <cell r="ES38">
            <v>0</v>
          </cell>
          <cell r="ET38">
            <v>0</v>
          </cell>
          <cell r="EU38">
            <v>0</v>
          </cell>
          <cell r="EV38">
            <v>0</v>
          </cell>
          <cell r="EW38">
            <v>0</v>
          </cell>
          <cell r="EX38">
            <v>0</v>
          </cell>
          <cell r="EY38">
            <v>0</v>
          </cell>
          <cell r="EZ38">
            <v>0</v>
          </cell>
          <cell r="FA38">
            <v>0</v>
          </cell>
          <cell r="FB38">
            <v>0</v>
          </cell>
          <cell r="FC38">
            <v>0</v>
          </cell>
          <cell r="FD38">
            <v>0</v>
          </cell>
          <cell r="FE38">
            <v>0</v>
          </cell>
          <cell r="FF38">
            <v>0</v>
          </cell>
          <cell r="FG38">
            <v>0</v>
          </cell>
          <cell r="FH38">
            <v>0</v>
          </cell>
          <cell r="FI38">
            <v>0</v>
          </cell>
          <cell r="FJ38">
            <v>0</v>
          </cell>
          <cell r="FK38">
            <v>0</v>
          </cell>
          <cell r="FL38">
            <v>0</v>
          </cell>
          <cell r="FM38">
            <v>0</v>
          </cell>
          <cell r="FN38">
            <v>0</v>
          </cell>
          <cell r="FO38">
            <v>0</v>
          </cell>
          <cell r="FP38">
            <v>0</v>
          </cell>
          <cell r="FQ38">
            <v>0</v>
          </cell>
          <cell r="FR38">
            <v>0</v>
          </cell>
          <cell r="FS38">
            <v>0</v>
          </cell>
          <cell r="FT38">
            <v>0</v>
          </cell>
          <cell r="FU38">
            <v>0</v>
          </cell>
          <cell r="FV38">
            <v>0</v>
          </cell>
          <cell r="FW38">
            <v>0</v>
          </cell>
          <cell r="FX38">
            <v>0</v>
          </cell>
          <cell r="FY38">
            <v>0</v>
          </cell>
          <cell r="FZ38">
            <v>0</v>
          </cell>
          <cell r="GA38">
            <v>0</v>
          </cell>
          <cell r="GB38">
            <v>0</v>
          </cell>
          <cell r="GC38">
            <v>0</v>
          </cell>
          <cell r="GD38">
            <v>0</v>
          </cell>
          <cell r="GE38">
            <v>0</v>
          </cell>
          <cell r="GF38">
            <v>0</v>
          </cell>
          <cell r="GG38">
            <v>0</v>
          </cell>
          <cell r="GH38">
            <v>0</v>
          </cell>
          <cell r="GI38">
            <v>0</v>
          </cell>
          <cell r="GJ38">
            <v>0</v>
          </cell>
          <cell r="GK38">
            <v>0</v>
          </cell>
          <cell r="GL38">
            <v>0</v>
          </cell>
          <cell r="GM38">
            <v>0</v>
          </cell>
          <cell r="GN38">
            <v>0</v>
          </cell>
          <cell r="GO38">
            <v>0</v>
          </cell>
          <cell r="GP38">
            <v>0</v>
          </cell>
          <cell r="GQ38">
            <v>0</v>
          </cell>
          <cell r="GR38">
            <v>0</v>
          </cell>
          <cell r="GS38">
            <v>0</v>
          </cell>
          <cell r="GT38">
            <v>0</v>
          </cell>
          <cell r="GU38">
            <v>0</v>
          </cell>
          <cell r="GV38">
            <v>0</v>
          </cell>
          <cell r="GW38">
            <v>0</v>
          </cell>
          <cell r="GX38">
            <v>0</v>
          </cell>
          <cell r="GY38">
            <v>0</v>
          </cell>
          <cell r="GZ38">
            <v>0</v>
          </cell>
          <cell r="HA38">
            <v>0</v>
          </cell>
          <cell r="HB38">
            <v>0</v>
          </cell>
          <cell r="HC38">
            <v>0</v>
          </cell>
          <cell r="HD38">
            <v>0</v>
          </cell>
          <cell r="HE38">
            <v>0</v>
          </cell>
          <cell r="HF38">
            <v>0</v>
          </cell>
          <cell r="HG38">
            <v>0</v>
          </cell>
          <cell r="HH38">
            <v>0</v>
          </cell>
          <cell r="HI38">
            <v>0</v>
          </cell>
          <cell r="HJ38">
            <v>0</v>
          </cell>
          <cell r="HK38">
            <v>0</v>
          </cell>
          <cell r="HL38">
            <v>0</v>
          </cell>
          <cell r="HM38">
            <v>0</v>
          </cell>
          <cell r="HN38">
            <v>0</v>
          </cell>
          <cell r="HO38">
            <v>0</v>
          </cell>
          <cell r="HP38">
            <v>0</v>
          </cell>
          <cell r="HQ38">
            <v>0</v>
          </cell>
          <cell r="HR38">
            <v>0</v>
          </cell>
          <cell r="HS38">
            <v>0</v>
          </cell>
          <cell r="HT38">
            <v>0</v>
          </cell>
          <cell r="HU38">
            <v>0</v>
          </cell>
          <cell r="HV38">
            <v>0</v>
          </cell>
          <cell r="HW38">
            <v>0</v>
          </cell>
          <cell r="HX38">
            <v>0</v>
          </cell>
          <cell r="HY38">
            <v>0</v>
          </cell>
          <cell r="HZ38">
            <v>0</v>
          </cell>
          <cell r="IA38">
            <v>0</v>
          </cell>
          <cell r="IB38">
            <v>0</v>
          </cell>
          <cell r="IC38">
            <v>0</v>
          </cell>
          <cell r="ID38">
            <v>0</v>
          </cell>
          <cell r="IE38">
            <v>0</v>
          </cell>
          <cell r="IF38">
            <v>0</v>
          </cell>
          <cell r="IG38">
            <v>0</v>
          </cell>
          <cell r="IH38">
            <v>0</v>
          </cell>
          <cell r="II38">
            <v>0</v>
          </cell>
          <cell r="IJ38">
            <v>0</v>
          </cell>
          <cell r="IK38">
            <v>0</v>
          </cell>
          <cell r="IL38">
            <v>0</v>
          </cell>
          <cell r="IM38">
            <v>0</v>
          </cell>
          <cell r="IN38">
            <v>0</v>
          </cell>
          <cell r="IO38">
            <v>0</v>
          </cell>
          <cell r="IP38">
            <v>0</v>
          </cell>
          <cell r="IQ38">
            <v>0</v>
          </cell>
          <cell r="IR38">
            <v>0</v>
          </cell>
          <cell r="IS38">
            <v>0</v>
          </cell>
          <cell r="IT38">
            <v>0</v>
          </cell>
          <cell r="IU38">
            <v>0</v>
          </cell>
          <cell r="IV38">
            <v>0</v>
          </cell>
          <cell r="IW38">
            <v>0</v>
          </cell>
          <cell r="IX38">
            <v>0</v>
          </cell>
          <cell r="IY38">
            <v>0</v>
          </cell>
          <cell r="IZ38">
            <v>0</v>
          </cell>
          <cell r="JA38">
            <v>0</v>
          </cell>
          <cell r="JB38">
            <v>0</v>
          </cell>
          <cell r="JC38">
            <v>0</v>
          </cell>
          <cell r="JD38">
            <v>0</v>
          </cell>
          <cell r="JE38">
            <v>0</v>
          </cell>
          <cell r="JF38">
            <v>0</v>
          </cell>
          <cell r="JG38">
            <v>0</v>
          </cell>
          <cell r="JH38">
            <v>0</v>
          </cell>
          <cell r="JI38">
            <v>0</v>
          </cell>
          <cell r="JJ38">
            <v>0</v>
          </cell>
          <cell r="JK38">
            <v>0</v>
          </cell>
          <cell r="JL38">
            <v>0</v>
          </cell>
          <cell r="JM38">
            <v>0</v>
          </cell>
          <cell r="JN38">
            <v>0</v>
          </cell>
          <cell r="JO38">
            <v>0</v>
          </cell>
          <cell r="JP38">
            <v>0</v>
          </cell>
          <cell r="JQ38">
            <v>0</v>
          </cell>
          <cell r="JR38">
            <v>0</v>
          </cell>
          <cell r="JS38">
            <v>0</v>
          </cell>
          <cell r="JT38">
            <v>0</v>
          </cell>
          <cell r="JU38">
            <v>0</v>
          </cell>
          <cell r="JV38">
            <v>0</v>
          </cell>
          <cell r="JW38">
            <v>0</v>
          </cell>
          <cell r="JX38">
            <v>0</v>
          </cell>
          <cell r="JY38">
            <v>0</v>
          </cell>
          <cell r="JZ38">
            <v>0</v>
          </cell>
          <cell r="KA38">
            <v>0</v>
          </cell>
          <cell r="KB38">
            <v>0</v>
          </cell>
          <cell r="KC38">
            <v>0</v>
          </cell>
          <cell r="KD38">
            <v>0</v>
          </cell>
          <cell r="KE38">
            <v>0</v>
          </cell>
          <cell r="KF38">
            <v>0</v>
          </cell>
          <cell r="KG38">
            <v>0</v>
          </cell>
          <cell r="KH38">
            <v>0</v>
          </cell>
          <cell r="KI38">
            <v>0</v>
          </cell>
          <cell r="KJ38">
            <v>0</v>
          </cell>
          <cell r="KK38">
            <v>0</v>
          </cell>
          <cell r="KL38">
            <v>0</v>
          </cell>
          <cell r="KM38">
            <v>0</v>
          </cell>
          <cell r="KN38">
            <v>0</v>
          </cell>
          <cell r="KO38">
            <v>0</v>
          </cell>
          <cell r="KP38">
            <v>0</v>
          </cell>
          <cell r="KQ38">
            <v>0</v>
          </cell>
          <cell r="KR38">
            <v>0</v>
          </cell>
          <cell r="KS38">
            <v>0</v>
          </cell>
          <cell r="KT38">
            <v>0</v>
          </cell>
          <cell r="KU38">
            <v>0</v>
          </cell>
          <cell r="KV38">
            <v>0</v>
          </cell>
          <cell r="KW38">
            <v>0</v>
          </cell>
          <cell r="KX38">
            <v>0</v>
          </cell>
          <cell r="KY38">
            <v>0</v>
          </cell>
          <cell r="KZ38">
            <v>0</v>
          </cell>
          <cell r="LA38">
            <v>0</v>
          </cell>
          <cell r="LB38">
            <v>0</v>
          </cell>
          <cell r="LC38">
            <v>0</v>
          </cell>
          <cell r="LD38">
            <v>0</v>
          </cell>
          <cell r="LE38">
            <v>0</v>
          </cell>
          <cell r="LF38">
            <v>0</v>
          </cell>
          <cell r="LG38">
            <v>0</v>
          </cell>
          <cell r="LH38">
            <v>0</v>
          </cell>
          <cell r="LI38">
            <v>0</v>
          </cell>
          <cell r="LJ38">
            <v>0</v>
          </cell>
          <cell r="LK38">
            <v>0</v>
          </cell>
          <cell r="LL38">
            <v>0</v>
          </cell>
          <cell r="LM38">
            <v>0</v>
          </cell>
          <cell r="LN38">
            <v>0</v>
          </cell>
          <cell r="LO38">
            <v>0</v>
          </cell>
          <cell r="LP38">
            <v>0</v>
          </cell>
          <cell r="LQ38">
            <v>0</v>
          </cell>
          <cell r="LR38">
            <v>0</v>
          </cell>
          <cell r="LS38">
            <v>0</v>
          </cell>
          <cell r="LT38">
            <v>0</v>
          </cell>
          <cell r="LU38">
            <v>0</v>
          </cell>
          <cell r="LV38">
            <v>0</v>
          </cell>
          <cell r="LW38">
            <v>0</v>
          </cell>
          <cell r="LX38">
            <v>0</v>
          </cell>
          <cell r="LY38">
            <v>0</v>
          </cell>
          <cell r="LZ38">
            <v>0</v>
          </cell>
          <cell r="MA38">
            <v>0</v>
          </cell>
          <cell r="MB38">
            <v>0</v>
          </cell>
          <cell r="MC38">
            <v>0</v>
          </cell>
          <cell r="MD38">
            <v>0</v>
          </cell>
          <cell r="ME38">
            <v>0</v>
          </cell>
          <cell r="MF38">
            <v>0</v>
          </cell>
          <cell r="MG38">
            <v>0</v>
          </cell>
          <cell r="MH38">
            <v>0</v>
          </cell>
          <cell r="MI38">
            <v>0</v>
          </cell>
          <cell r="MJ38">
            <v>0</v>
          </cell>
          <cell r="MK38">
            <v>0</v>
          </cell>
          <cell r="ML38">
            <v>0</v>
          </cell>
          <cell r="MM38">
            <v>0</v>
          </cell>
          <cell r="MN38">
            <v>0</v>
          </cell>
          <cell r="MO38">
            <v>0</v>
          </cell>
          <cell r="MP38">
            <v>0</v>
          </cell>
          <cell r="MQ38">
            <v>0</v>
          </cell>
          <cell r="MR38">
            <v>0</v>
          </cell>
          <cell r="MS38">
            <v>0</v>
          </cell>
          <cell r="MT38">
            <v>0</v>
          </cell>
          <cell r="MU38">
            <v>0</v>
          </cell>
          <cell r="MV38">
            <v>0</v>
          </cell>
          <cell r="MW38">
            <v>0</v>
          </cell>
          <cell r="MX38">
            <v>0</v>
          </cell>
          <cell r="MY38">
            <v>0</v>
          </cell>
          <cell r="MZ38">
            <v>0</v>
          </cell>
          <cell r="NA38">
            <v>0</v>
          </cell>
          <cell r="NB38">
            <v>0</v>
          </cell>
          <cell r="NC38">
            <v>0</v>
          </cell>
          <cell r="ND38">
            <v>0</v>
          </cell>
          <cell r="NE38">
            <v>0</v>
          </cell>
          <cell r="NF38">
            <v>0</v>
          </cell>
          <cell r="NG38">
            <v>0</v>
          </cell>
          <cell r="NH38">
            <v>0</v>
          </cell>
          <cell r="NI38">
            <v>0</v>
          </cell>
          <cell r="NJ38">
            <v>0</v>
          </cell>
          <cell r="NK38">
            <v>0</v>
          </cell>
          <cell r="NL38">
            <v>0</v>
          </cell>
          <cell r="NM38">
            <v>0</v>
          </cell>
          <cell r="NN38">
            <v>0</v>
          </cell>
          <cell r="NO38">
            <v>0</v>
          </cell>
          <cell r="NP38">
            <v>0</v>
          </cell>
          <cell r="NQ38">
            <v>0</v>
          </cell>
          <cell r="NR38">
            <v>0</v>
          </cell>
          <cell r="NS38">
            <v>0</v>
          </cell>
          <cell r="NT38">
            <v>0</v>
          </cell>
          <cell r="NU38">
            <v>0</v>
          </cell>
          <cell r="NV38">
            <v>0</v>
          </cell>
          <cell r="NW38">
            <v>0</v>
          </cell>
          <cell r="NX38">
            <v>0</v>
          </cell>
          <cell r="NY38">
            <v>0</v>
          </cell>
          <cell r="NZ38">
            <v>0</v>
          </cell>
          <cell r="OA38">
            <v>0</v>
          </cell>
          <cell r="OB38">
            <v>0</v>
          </cell>
          <cell r="OC38">
            <v>0</v>
          </cell>
          <cell r="OD38">
            <v>0</v>
          </cell>
          <cell r="OE38">
            <v>0</v>
          </cell>
          <cell r="OF38">
            <v>0</v>
          </cell>
          <cell r="OG38">
            <v>0</v>
          </cell>
          <cell r="OH38">
            <v>0</v>
          </cell>
          <cell r="OI38">
            <v>0</v>
          </cell>
          <cell r="OJ38">
            <v>0</v>
          </cell>
          <cell r="OK38">
            <v>0</v>
          </cell>
          <cell r="OL38">
            <v>0</v>
          </cell>
          <cell r="OM38">
            <v>0</v>
          </cell>
          <cell r="ON38">
            <v>0</v>
          </cell>
          <cell r="OO38">
            <v>0</v>
          </cell>
          <cell r="OP38">
            <v>0</v>
          </cell>
          <cell r="OQ38">
            <v>0</v>
          </cell>
          <cell r="OR38">
            <v>0</v>
          </cell>
          <cell r="OS38">
            <v>0</v>
          </cell>
          <cell r="OT38">
            <v>0</v>
          </cell>
          <cell r="OU38">
            <v>0</v>
          </cell>
          <cell r="OV38">
            <v>0</v>
          </cell>
          <cell r="OW38">
            <v>0</v>
          </cell>
          <cell r="OX38">
            <v>0</v>
          </cell>
          <cell r="OY38">
            <v>0</v>
          </cell>
          <cell r="OZ38">
            <v>0</v>
          </cell>
          <cell r="PA38">
            <v>0</v>
          </cell>
          <cell r="PB38">
            <v>0</v>
          </cell>
          <cell r="PC38">
            <v>0</v>
          </cell>
          <cell r="PD38">
            <v>0</v>
          </cell>
          <cell r="PE38">
            <v>0</v>
          </cell>
          <cell r="PF38">
            <v>0</v>
          </cell>
          <cell r="PG38">
            <v>0</v>
          </cell>
          <cell r="PH38">
            <v>0</v>
          </cell>
          <cell r="PI38">
            <v>0</v>
          </cell>
          <cell r="PJ38">
            <v>0</v>
          </cell>
          <cell r="PK38">
            <v>0</v>
          </cell>
          <cell r="PL38">
            <v>0</v>
          </cell>
          <cell r="PM38">
            <v>0</v>
          </cell>
          <cell r="PN38">
            <v>0</v>
          </cell>
          <cell r="PO38">
            <v>0</v>
          </cell>
          <cell r="PP38">
            <v>0</v>
          </cell>
          <cell r="PQ38">
            <v>0</v>
          </cell>
          <cell r="PR38">
            <v>0</v>
          </cell>
          <cell r="PS38">
            <v>0</v>
          </cell>
        </row>
        <row r="39">
          <cell r="P39">
            <v>0</v>
          </cell>
          <cell r="Q39">
            <v>0</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cell r="BL39">
            <v>0</v>
          </cell>
          <cell r="BM39">
            <v>0</v>
          </cell>
          <cell r="BN39">
            <v>0</v>
          </cell>
          <cell r="BO39">
            <v>0</v>
          </cell>
          <cell r="BP39">
            <v>0</v>
          </cell>
          <cell r="BQ39">
            <v>0</v>
          </cell>
          <cell r="BR39">
            <v>0</v>
          </cell>
          <cell r="BS39">
            <v>0</v>
          </cell>
          <cell r="BT39">
            <v>0</v>
          </cell>
          <cell r="BU39">
            <v>0</v>
          </cell>
          <cell r="BV39">
            <v>0</v>
          </cell>
          <cell r="BW39">
            <v>0</v>
          </cell>
          <cell r="BX39">
            <v>0</v>
          </cell>
          <cell r="BY39">
            <v>0</v>
          </cell>
          <cell r="BZ39">
            <v>0</v>
          </cell>
          <cell r="CA39">
            <v>0</v>
          </cell>
          <cell r="CB39">
            <v>0</v>
          </cell>
          <cell r="CC39">
            <v>0</v>
          </cell>
          <cell r="CD39">
            <v>0</v>
          </cell>
          <cell r="CE39">
            <v>0</v>
          </cell>
          <cell r="CF39">
            <v>0</v>
          </cell>
          <cell r="CG39">
            <v>0</v>
          </cell>
          <cell r="CH39">
            <v>0</v>
          </cell>
          <cell r="CI39">
            <v>0</v>
          </cell>
          <cell r="CJ39">
            <v>0</v>
          </cell>
          <cell r="CK39">
            <v>0</v>
          </cell>
          <cell r="CL39">
            <v>0</v>
          </cell>
          <cell r="CM39">
            <v>0</v>
          </cell>
          <cell r="CN39">
            <v>0</v>
          </cell>
          <cell r="CO39">
            <v>0</v>
          </cell>
          <cell r="CP39">
            <v>0</v>
          </cell>
          <cell r="CQ39">
            <v>0</v>
          </cell>
          <cell r="CR39">
            <v>0</v>
          </cell>
          <cell r="CS39">
            <v>0</v>
          </cell>
          <cell r="CT39">
            <v>0</v>
          </cell>
          <cell r="CU39">
            <v>0</v>
          </cell>
          <cell r="CV39">
            <v>0</v>
          </cell>
          <cell r="CW39">
            <v>0</v>
          </cell>
          <cell r="CX39">
            <v>0</v>
          </cell>
          <cell r="CY39">
            <v>0</v>
          </cell>
          <cell r="CZ39">
            <v>0</v>
          </cell>
          <cell r="DA39">
            <v>0</v>
          </cell>
          <cell r="DB39">
            <v>0</v>
          </cell>
          <cell r="DC39">
            <v>0</v>
          </cell>
          <cell r="DD39">
            <v>0</v>
          </cell>
          <cell r="DE39">
            <v>0</v>
          </cell>
          <cell r="DF39">
            <v>0</v>
          </cell>
          <cell r="DG39">
            <v>0</v>
          </cell>
          <cell r="DH39">
            <v>0</v>
          </cell>
          <cell r="DI39">
            <v>0</v>
          </cell>
          <cell r="DJ39">
            <v>0</v>
          </cell>
          <cell r="DK39">
            <v>0</v>
          </cell>
          <cell r="DL39">
            <v>0</v>
          </cell>
          <cell r="DM39">
            <v>0</v>
          </cell>
          <cell r="DN39">
            <v>0</v>
          </cell>
          <cell r="DO39">
            <v>0</v>
          </cell>
          <cell r="DP39">
            <v>0</v>
          </cell>
          <cell r="DQ39">
            <v>0</v>
          </cell>
          <cell r="DR39">
            <v>0</v>
          </cell>
          <cell r="DS39">
            <v>0</v>
          </cell>
          <cell r="DT39">
            <v>0</v>
          </cell>
          <cell r="DU39">
            <v>0</v>
          </cell>
          <cell r="DV39">
            <v>0</v>
          </cell>
          <cell r="DW39">
            <v>0</v>
          </cell>
          <cell r="DX39">
            <v>0</v>
          </cell>
          <cell r="DY39">
            <v>0</v>
          </cell>
          <cell r="DZ39">
            <v>0</v>
          </cell>
          <cell r="EA39">
            <v>0</v>
          </cell>
          <cell r="EB39">
            <v>0</v>
          </cell>
          <cell r="EC39">
            <v>0</v>
          </cell>
          <cell r="ED39">
            <v>0</v>
          </cell>
          <cell r="EE39">
            <v>0</v>
          </cell>
          <cell r="EF39">
            <v>0</v>
          </cell>
          <cell r="EG39">
            <v>0</v>
          </cell>
          <cell r="EH39">
            <v>0</v>
          </cell>
          <cell r="EI39">
            <v>0</v>
          </cell>
          <cell r="EJ39">
            <v>0</v>
          </cell>
          <cell r="EK39">
            <v>0</v>
          </cell>
          <cell r="EL39">
            <v>0</v>
          </cell>
          <cell r="EM39">
            <v>0</v>
          </cell>
          <cell r="EN39">
            <v>0</v>
          </cell>
          <cell r="EO39">
            <v>0</v>
          </cell>
          <cell r="EP39">
            <v>0</v>
          </cell>
          <cell r="EQ39">
            <v>0</v>
          </cell>
          <cell r="ER39">
            <v>0</v>
          </cell>
          <cell r="ES39">
            <v>0</v>
          </cell>
          <cell r="ET39">
            <v>0</v>
          </cell>
          <cell r="EU39">
            <v>0</v>
          </cell>
          <cell r="EV39">
            <v>0</v>
          </cell>
          <cell r="EW39">
            <v>0</v>
          </cell>
          <cell r="EX39">
            <v>0</v>
          </cell>
          <cell r="EY39">
            <v>0</v>
          </cell>
          <cell r="EZ39">
            <v>0</v>
          </cell>
          <cell r="FA39">
            <v>0</v>
          </cell>
          <cell r="FB39">
            <v>0</v>
          </cell>
          <cell r="FC39">
            <v>0</v>
          </cell>
          <cell r="FD39">
            <v>0</v>
          </cell>
          <cell r="FE39">
            <v>0</v>
          </cell>
          <cell r="FF39">
            <v>0</v>
          </cell>
          <cell r="FG39">
            <v>0</v>
          </cell>
          <cell r="FH39">
            <v>0</v>
          </cell>
          <cell r="FI39">
            <v>0</v>
          </cell>
          <cell r="FJ39">
            <v>0</v>
          </cell>
          <cell r="FK39">
            <v>0</v>
          </cell>
          <cell r="FL39">
            <v>0</v>
          </cell>
          <cell r="FM39">
            <v>0</v>
          </cell>
          <cell r="FN39">
            <v>0</v>
          </cell>
          <cell r="FO39">
            <v>0</v>
          </cell>
          <cell r="FP39">
            <v>0</v>
          </cell>
          <cell r="FQ39">
            <v>0</v>
          </cell>
          <cell r="FR39">
            <v>0</v>
          </cell>
          <cell r="FS39">
            <v>0</v>
          </cell>
          <cell r="FT39">
            <v>0</v>
          </cell>
          <cell r="FU39">
            <v>0</v>
          </cell>
          <cell r="FV39">
            <v>0</v>
          </cell>
          <cell r="FW39">
            <v>0</v>
          </cell>
          <cell r="FX39">
            <v>0</v>
          </cell>
          <cell r="FY39">
            <v>0</v>
          </cell>
          <cell r="FZ39">
            <v>0</v>
          </cell>
          <cell r="GA39">
            <v>0</v>
          </cell>
          <cell r="GB39">
            <v>0</v>
          </cell>
          <cell r="GC39">
            <v>0</v>
          </cell>
          <cell r="GD39">
            <v>0</v>
          </cell>
          <cell r="GE39">
            <v>0</v>
          </cell>
          <cell r="GF39">
            <v>0</v>
          </cell>
          <cell r="GG39">
            <v>0</v>
          </cell>
          <cell r="GH39">
            <v>0</v>
          </cell>
          <cell r="GI39">
            <v>0</v>
          </cell>
          <cell r="GJ39">
            <v>0</v>
          </cell>
          <cell r="GK39">
            <v>0</v>
          </cell>
          <cell r="GL39">
            <v>0</v>
          </cell>
          <cell r="GM39">
            <v>0</v>
          </cell>
          <cell r="GN39">
            <v>0</v>
          </cell>
          <cell r="GO39">
            <v>0</v>
          </cell>
          <cell r="GP39">
            <v>0</v>
          </cell>
          <cell r="GQ39">
            <v>0</v>
          </cell>
          <cell r="GR39">
            <v>0</v>
          </cell>
          <cell r="GS39">
            <v>0</v>
          </cell>
          <cell r="GT39">
            <v>0</v>
          </cell>
          <cell r="GU39">
            <v>0</v>
          </cell>
          <cell r="GV39">
            <v>0</v>
          </cell>
          <cell r="GW39">
            <v>0</v>
          </cell>
          <cell r="GX39">
            <v>0</v>
          </cell>
          <cell r="GY39">
            <v>0</v>
          </cell>
          <cell r="GZ39">
            <v>0</v>
          </cell>
          <cell r="HA39">
            <v>0</v>
          </cell>
          <cell r="HB39">
            <v>0</v>
          </cell>
          <cell r="HC39">
            <v>0</v>
          </cell>
          <cell r="HD39">
            <v>0</v>
          </cell>
          <cell r="HE39">
            <v>0</v>
          </cell>
          <cell r="HF39">
            <v>0</v>
          </cell>
          <cell r="HG39">
            <v>0</v>
          </cell>
          <cell r="HH39">
            <v>0</v>
          </cell>
          <cell r="HI39">
            <v>0</v>
          </cell>
          <cell r="HJ39">
            <v>0</v>
          </cell>
          <cell r="HK39">
            <v>0</v>
          </cell>
          <cell r="HL39">
            <v>0</v>
          </cell>
          <cell r="HM39">
            <v>0</v>
          </cell>
          <cell r="HN39">
            <v>0</v>
          </cell>
          <cell r="HO39">
            <v>0</v>
          </cell>
          <cell r="HP39">
            <v>0</v>
          </cell>
          <cell r="HQ39">
            <v>0</v>
          </cell>
          <cell r="HR39">
            <v>0</v>
          </cell>
          <cell r="HS39">
            <v>0</v>
          </cell>
          <cell r="HT39">
            <v>0</v>
          </cell>
          <cell r="HU39">
            <v>0</v>
          </cell>
          <cell r="HV39">
            <v>0</v>
          </cell>
          <cell r="HW39">
            <v>0</v>
          </cell>
          <cell r="HX39">
            <v>0</v>
          </cell>
          <cell r="HY39">
            <v>0</v>
          </cell>
          <cell r="HZ39">
            <v>0</v>
          </cell>
          <cell r="IA39">
            <v>0</v>
          </cell>
          <cell r="IB39">
            <v>0</v>
          </cell>
          <cell r="IC39">
            <v>0</v>
          </cell>
          <cell r="ID39">
            <v>0</v>
          </cell>
          <cell r="IE39">
            <v>0</v>
          </cell>
          <cell r="IF39">
            <v>0</v>
          </cell>
          <cell r="IG39">
            <v>0</v>
          </cell>
          <cell r="IH39">
            <v>0</v>
          </cell>
          <cell r="II39">
            <v>0</v>
          </cell>
          <cell r="IJ39">
            <v>0</v>
          </cell>
          <cell r="IK39">
            <v>0</v>
          </cell>
          <cell r="IL39">
            <v>0</v>
          </cell>
          <cell r="IM39">
            <v>0</v>
          </cell>
          <cell r="IN39">
            <v>0</v>
          </cell>
          <cell r="IO39">
            <v>0</v>
          </cell>
          <cell r="IP39">
            <v>0</v>
          </cell>
          <cell r="IQ39">
            <v>0</v>
          </cell>
          <cell r="IR39">
            <v>0</v>
          </cell>
          <cell r="IS39">
            <v>0</v>
          </cell>
          <cell r="IT39">
            <v>0</v>
          </cell>
          <cell r="IU39">
            <v>0</v>
          </cell>
          <cell r="IV39">
            <v>0</v>
          </cell>
          <cell r="IW39">
            <v>0</v>
          </cell>
          <cell r="IX39">
            <v>0</v>
          </cell>
          <cell r="IY39">
            <v>0</v>
          </cell>
          <cell r="IZ39">
            <v>0</v>
          </cell>
          <cell r="JA39">
            <v>0</v>
          </cell>
          <cell r="JB39">
            <v>0</v>
          </cell>
          <cell r="JC39">
            <v>0</v>
          </cell>
          <cell r="JD39">
            <v>0</v>
          </cell>
          <cell r="JE39">
            <v>0</v>
          </cell>
          <cell r="JF39">
            <v>0</v>
          </cell>
          <cell r="JG39">
            <v>0</v>
          </cell>
          <cell r="JH39">
            <v>0</v>
          </cell>
          <cell r="JI39">
            <v>0</v>
          </cell>
          <cell r="JJ39">
            <v>0</v>
          </cell>
          <cell r="JK39">
            <v>0</v>
          </cell>
          <cell r="JL39">
            <v>0</v>
          </cell>
          <cell r="JM39">
            <v>0</v>
          </cell>
          <cell r="JN39">
            <v>0</v>
          </cell>
          <cell r="JO39">
            <v>0</v>
          </cell>
          <cell r="JP39">
            <v>0</v>
          </cell>
          <cell r="JQ39">
            <v>0</v>
          </cell>
          <cell r="JR39">
            <v>0</v>
          </cell>
          <cell r="JS39">
            <v>0</v>
          </cell>
          <cell r="JT39">
            <v>0</v>
          </cell>
          <cell r="JU39">
            <v>0</v>
          </cell>
          <cell r="JV39">
            <v>0</v>
          </cell>
          <cell r="JW39">
            <v>0</v>
          </cell>
          <cell r="JX39">
            <v>0</v>
          </cell>
          <cell r="JY39">
            <v>0</v>
          </cell>
          <cell r="JZ39">
            <v>0</v>
          </cell>
          <cell r="KA39">
            <v>0</v>
          </cell>
          <cell r="KB39">
            <v>0</v>
          </cell>
          <cell r="KC39">
            <v>0</v>
          </cell>
          <cell r="KD39">
            <v>0</v>
          </cell>
          <cell r="KE39">
            <v>0</v>
          </cell>
          <cell r="KF39">
            <v>0</v>
          </cell>
          <cell r="KG39">
            <v>0</v>
          </cell>
          <cell r="KH39">
            <v>0</v>
          </cell>
          <cell r="KI39">
            <v>0</v>
          </cell>
          <cell r="KJ39">
            <v>0</v>
          </cell>
          <cell r="KK39">
            <v>0</v>
          </cell>
          <cell r="KL39">
            <v>0</v>
          </cell>
          <cell r="KM39">
            <v>0</v>
          </cell>
          <cell r="KN39">
            <v>0</v>
          </cell>
          <cell r="KO39">
            <v>0</v>
          </cell>
          <cell r="KP39">
            <v>0</v>
          </cell>
          <cell r="KQ39">
            <v>0</v>
          </cell>
          <cell r="KR39">
            <v>0</v>
          </cell>
          <cell r="KS39">
            <v>0</v>
          </cell>
          <cell r="KT39">
            <v>0</v>
          </cell>
          <cell r="KU39">
            <v>0</v>
          </cell>
          <cell r="KV39">
            <v>0</v>
          </cell>
          <cell r="KW39">
            <v>0</v>
          </cell>
          <cell r="KX39">
            <v>0</v>
          </cell>
          <cell r="KY39">
            <v>0</v>
          </cell>
          <cell r="KZ39">
            <v>0</v>
          </cell>
          <cell r="LA39">
            <v>0</v>
          </cell>
          <cell r="LB39">
            <v>0</v>
          </cell>
          <cell r="LC39">
            <v>0</v>
          </cell>
          <cell r="LD39">
            <v>0</v>
          </cell>
          <cell r="LE39">
            <v>0</v>
          </cell>
          <cell r="LF39">
            <v>0</v>
          </cell>
          <cell r="LG39">
            <v>0</v>
          </cell>
          <cell r="LH39">
            <v>0</v>
          </cell>
          <cell r="LI39">
            <v>0</v>
          </cell>
          <cell r="LJ39">
            <v>0</v>
          </cell>
          <cell r="LK39">
            <v>0</v>
          </cell>
          <cell r="LL39">
            <v>0</v>
          </cell>
          <cell r="LM39">
            <v>0</v>
          </cell>
          <cell r="LN39">
            <v>0</v>
          </cell>
          <cell r="LO39">
            <v>0</v>
          </cell>
          <cell r="LP39">
            <v>0</v>
          </cell>
          <cell r="LQ39">
            <v>0</v>
          </cell>
          <cell r="LR39">
            <v>0</v>
          </cell>
          <cell r="LS39">
            <v>0</v>
          </cell>
          <cell r="LT39">
            <v>0</v>
          </cell>
          <cell r="LU39">
            <v>0</v>
          </cell>
          <cell r="LV39">
            <v>0</v>
          </cell>
          <cell r="LW39">
            <v>0</v>
          </cell>
          <cell r="LX39">
            <v>0</v>
          </cell>
          <cell r="LY39">
            <v>0</v>
          </cell>
          <cell r="LZ39">
            <v>0</v>
          </cell>
          <cell r="MA39">
            <v>0</v>
          </cell>
          <cell r="MB39">
            <v>0</v>
          </cell>
          <cell r="MC39">
            <v>0</v>
          </cell>
          <cell r="MD39">
            <v>0</v>
          </cell>
          <cell r="ME39">
            <v>0</v>
          </cell>
          <cell r="MF39">
            <v>0</v>
          </cell>
          <cell r="MG39">
            <v>0</v>
          </cell>
          <cell r="MH39">
            <v>0</v>
          </cell>
          <cell r="MI39">
            <v>0</v>
          </cell>
          <cell r="MJ39">
            <v>0</v>
          </cell>
          <cell r="MK39">
            <v>0</v>
          </cell>
          <cell r="ML39">
            <v>0</v>
          </cell>
          <cell r="MM39">
            <v>0</v>
          </cell>
          <cell r="MN39">
            <v>0</v>
          </cell>
          <cell r="MO39">
            <v>0</v>
          </cell>
          <cell r="MP39">
            <v>0</v>
          </cell>
          <cell r="MQ39">
            <v>0</v>
          </cell>
          <cell r="MR39">
            <v>0</v>
          </cell>
          <cell r="MS39">
            <v>0</v>
          </cell>
          <cell r="MT39">
            <v>0</v>
          </cell>
          <cell r="MU39">
            <v>0</v>
          </cell>
          <cell r="MV39">
            <v>0</v>
          </cell>
          <cell r="MW39">
            <v>0</v>
          </cell>
          <cell r="MX39">
            <v>0</v>
          </cell>
          <cell r="MY39">
            <v>0</v>
          </cell>
          <cell r="MZ39">
            <v>0</v>
          </cell>
          <cell r="NA39">
            <v>0</v>
          </cell>
          <cell r="NB39">
            <v>0</v>
          </cell>
          <cell r="NC39">
            <v>0</v>
          </cell>
          <cell r="ND39">
            <v>0</v>
          </cell>
          <cell r="NE39">
            <v>0</v>
          </cell>
          <cell r="NF39">
            <v>0</v>
          </cell>
          <cell r="NG39">
            <v>0</v>
          </cell>
          <cell r="NH39">
            <v>0</v>
          </cell>
          <cell r="NI39">
            <v>0</v>
          </cell>
          <cell r="NJ39">
            <v>0</v>
          </cell>
          <cell r="NK39">
            <v>0</v>
          </cell>
          <cell r="NL39">
            <v>0</v>
          </cell>
          <cell r="NM39">
            <v>0</v>
          </cell>
          <cell r="NN39">
            <v>0</v>
          </cell>
          <cell r="NO39">
            <v>0</v>
          </cell>
          <cell r="NP39">
            <v>0</v>
          </cell>
          <cell r="NQ39">
            <v>0</v>
          </cell>
          <cell r="NR39">
            <v>0</v>
          </cell>
          <cell r="NS39">
            <v>0</v>
          </cell>
          <cell r="NT39">
            <v>0</v>
          </cell>
          <cell r="NU39">
            <v>0</v>
          </cell>
          <cell r="NV39">
            <v>0</v>
          </cell>
          <cell r="NW39">
            <v>0</v>
          </cell>
          <cell r="NX39">
            <v>0</v>
          </cell>
          <cell r="NY39">
            <v>0</v>
          </cell>
          <cell r="NZ39">
            <v>0</v>
          </cell>
          <cell r="OA39">
            <v>0</v>
          </cell>
          <cell r="OB39">
            <v>0</v>
          </cell>
          <cell r="OC39">
            <v>0</v>
          </cell>
          <cell r="OD39">
            <v>0</v>
          </cell>
          <cell r="OE39">
            <v>0</v>
          </cell>
          <cell r="OF39">
            <v>0</v>
          </cell>
          <cell r="OG39">
            <v>0</v>
          </cell>
          <cell r="OH39">
            <v>0</v>
          </cell>
          <cell r="OI39">
            <v>0</v>
          </cell>
          <cell r="OJ39">
            <v>0</v>
          </cell>
          <cell r="OK39">
            <v>0</v>
          </cell>
          <cell r="OL39">
            <v>0</v>
          </cell>
          <cell r="OM39">
            <v>0</v>
          </cell>
          <cell r="ON39">
            <v>0</v>
          </cell>
          <cell r="OO39">
            <v>0</v>
          </cell>
          <cell r="OP39">
            <v>0</v>
          </cell>
          <cell r="OQ39">
            <v>0</v>
          </cell>
          <cell r="OR39">
            <v>0</v>
          </cell>
          <cell r="OS39">
            <v>0</v>
          </cell>
          <cell r="OT39">
            <v>0</v>
          </cell>
          <cell r="OU39">
            <v>0</v>
          </cell>
          <cell r="OV39">
            <v>0</v>
          </cell>
          <cell r="OW39">
            <v>0</v>
          </cell>
          <cell r="OX39">
            <v>0</v>
          </cell>
          <cell r="OY39">
            <v>0</v>
          </cell>
          <cell r="OZ39">
            <v>0</v>
          </cell>
          <cell r="PA39">
            <v>0</v>
          </cell>
          <cell r="PB39">
            <v>0</v>
          </cell>
          <cell r="PC39">
            <v>0</v>
          </cell>
          <cell r="PD39">
            <v>0</v>
          </cell>
          <cell r="PE39">
            <v>0</v>
          </cell>
          <cell r="PF39">
            <v>0</v>
          </cell>
          <cell r="PG39">
            <v>0</v>
          </cell>
          <cell r="PH39">
            <v>0</v>
          </cell>
          <cell r="PI39">
            <v>0</v>
          </cell>
          <cell r="PJ39">
            <v>0</v>
          </cell>
          <cell r="PK39">
            <v>0</v>
          </cell>
          <cell r="PL39">
            <v>0</v>
          </cell>
          <cell r="PM39">
            <v>0</v>
          </cell>
          <cell r="PN39">
            <v>0</v>
          </cell>
          <cell r="PO39">
            <v>0</v>
          </cell>
          <cell r="PP39">
            <v>0</v>
          </cell>
          <cell r="PQ39">
            <v>0</v>
          </cell>
          <cell r="PR39">
            <v>0</v>
          </cell>
          <cell r="PS39">
            <v>0</v>
          </cell>
        </row>
        <row r="40">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cell r="BL40">
            <v>0</v>
          </cell>
          <cell r="BM40">
            <v>0</v>
          </cell>
          <cell r="BN40">
            <v>0</v>
          </cell>
          <cell r="BO40">
            <v>0</v>
          </cell>
          <cell r="BP40">
            <v>0</v>
          </cell>
          <cell r="BQ40">
            <v>0</v>
          </cell>
          <cell r="BR40">
            <v>0</v>
          </cell>
          <cell r="BS40">
            <v>0</v>
          </cell>
          <cell r="BT40">
            <v>0</v>
          </cell>
          <cell r="BU40">
            <v>0</v>
          </cell>
          <cell r="BV40">
            <v>0</v>
          </cell>
          <cell r="BW40">
            <v>0</v>
          </cell>
          <cell r="BX40">
            <v>0</v>
          </cell>
          <cell r="BY40">
            <v>0</v>
          </cell>
          <cell r="BZ40">
            <v>0</v>
          </cell>
          <cell r="CA40">
            <v>0</v>
          </cell>
          <cell r="CB40">
            <v>0</v>
          </cell>
          <cell r="CC40">
            <v>0</v>
          </cell>
          <cell r="CD40">
            <v>0</v>
          </cell>
          <cell r="CE40">
            <v>0</v>
          </cell>
          <cell r="CF40">
            <v>0</v>
          </cell>
          <cell r="CG40">
            <v>0</v>
          </cell>
          <cell r="CH40">
            <v>0</v>
          </cell>
          <cell r="CI40">
            <v>0</v>
          </cell>
          <cell r="CJ40">
            <v>0</v>
          </cell>
          <cell r="CK40">
            <v>0</v>
          </cell>
          <cell r="CL40">
            <v>0</v>
          </cell>
          <cell r="CM40">
            <v>0</v>
          </cell>
          <cell r="CN40">
            <v>0</v>
          </cell>
          <cell r="CO40">
            <v>0</v>
          </cell>
          <cell r="CP40">
            <v>0</v>
          </cell>
          <cell r="CQ40">
            <v>0</v>
          </cell>
          <cell r="CR40">
            <v>0</v>
          </cell>
          <cell r="CS40">
            <v>0</v>
          </cell>
          <cell r="CT40">
            <v>0</v>
          </cell>
          <cell r="CU40">
            <v>0</v>
          </cell>
          <cell r="CV40">
            <v>0</v>
          </cell>
          <cell r="CW40">
            <v>0</v>
          </cell>
          <cell r="CX40">
            <v>0</v>
          </cell>
          <cell r="CY40">
            <v>0</v>
          </cell>
          <cell r="CZ40">
            <v>0</v>
          </cell>
          <cell r="DA40">
            <v>0</v>
          </cell>
          <cell r="DB40">
            <v>0</v>
          </cell>
          <cell r="DC40">
            <v>0</v>
          </cell>
          <cell r="DD40">
            <v>0</v>
          </cell>
          <cell r="DE40">
            <v>0</v>
          </cell>
          <cell r="DF40">
            <v>0</v>
          </cell>
          <cell r="DG40">
            <v>0</v>
          </cell>
          <cell r="DH40">
            <v>0</v>
          </cell>
          <cell r="DI40">
            <v>0</v>
          </cell>
          <cell r="DJ40">
            <v>0</v>
          </cell>
          <cell r="DK40">
            <v>0</v>
          </cell>
          <cell r="DL40">
            <v>0</v>
          </cell>
          <cell r="DM40">
            <v>0</v>
          </cell>
          <cell r="DN40">
            <v>0</v>
          </cell>
          <cell r="DO40">
            <v>0</v>
          </cell>
          <cell r="DP40">
            <v>0</v>
          </cell>
          <cell r="DQ40">
            <v>0</v>
          </cell>
          <cell r="DR40">
            <v>0</v>
          </cell>
          <cell r="DS40">
            <v>0</v>
          </cell>
          <cell r="DT40">
            <v>0</v>
          </cell>
          <cell r="DU40">
            <v>0</v>
          </cell>
          <cell r="DV40">
            <v>0</v>
          </cell>
          <cell r="DW40">
            <v>0</v>
          </cell>
          <cell r="DX40">
            <v>0</v>
          </cell>
          <cell r="DY40">
            <v>0</v>
          </cell>
          <cell r="DZ40">
            <v>0</v>
          </cell>
          <cell r="EA40">
            <v>0</v>
          </cell>
          <cell r="EB40">
            <v>0</v>
          </cell>
          <cell r="EC40">
            <v>0</v>
          </cell>
          <cell r="ED40">
            <v>0</v>
          </cell>
          <cell r="EE40">
            <v>0</v>
          </cell>
          <cell r="EF40">
            <v>0</v>
          </cell>
          <cell r="EG40">
            <v>0</v>
          </cell>
          <cell r="EH40">
            <v>0</v>
          </cell>
          <cell r="EI40">
            <v>0</v>
          </cell>
          <cell r="EJ40">
            <v>0</v>
          </cell>
          <cell r="EK40">
            <v>0</v>
          </cell>
          <cell r="EL40">
            <v>0</v>
          </cell>
          <cell r="EM40">
            <v>0</v>
          </cell>
          <cell r="EN40">
            <v>0</v>
          </cell>
          <cell r="EO40">
            <v>0</v>
          </cell>
          <cell r="EP40">
            <v>0</v>
          </cell>
          <cell r="EQ40">
            <v>0</v>
          </cell>
          <cell r="ER40">
            <v>0</v>
          </cell>
          <cell r="ES40">
            <v>0</v>
          </cell>
          <cell r="ET40">
            <v>0</v>
          </cell>
          <cell r="EU40">
            <v>0</v>
          </cell>
          <cell r="EV40">
            <v>0</v>
          </cell>
          <cell r="EW40">
            <v>0</v>
          </cell>
          <cell r="EX40">
            <v>0</v>
          </cell>
          <cell r="EY40">
            <v>0</v>
          </cell>
          <cell r="EZ40">
            <v>0</v>
          </cell>
          <cell r="FA40">
            <v>0</v>
          </cell>
          <cell r="FB40">
            <v>0</v>
          </cell>
          <cell r="FC40">
            <v>0</v>
          </cell>
          <cell r="FD40">
            <v>0</v>
          </cell>
          <cell r="FE40">
            <v>0</v>
          </cell>
          <cell r="FF40">
            <v>0</v>
          </cell>
          <cell r="FG40">
            <v>0</v>
          </cell>
          <cell r="FH40">
            <v>0</v>
          </cell>
          <cell r="FI40">
            <v>0</v>
          </cell>
          <cell r="FJ40">
            <v>0</v>
          </cell>
          <cell r="FK40">
            <v>0</v>
          </cell>
          <cell r="FL40">
            <v>0</v>
          </cell>
          <cell r="FM40">
            <v>0</v>
          </cell>
          <cell r="FN40">
            <v>0</v>
          </cell>
          <cell r="FO40">
            <v>0</v>
          </cell>
          <cell r="FP40">
            <v>0</v>
          </cell>
          <cell r="FQ40">
            <v>0</v>
          </cell>
          <cell r="FR40">
            <v>0</v>
          </cell>
          <cell r="FS40">
            <v>0</v>
          </cell>
          <cell r="FT40">
            <v>0</v>
          </cell>
          <cell r="FU40">
            <v>0</v>
          </cell>
          <cell r="FV40">
            <v>0</v>
          </cell>
          <cell r="FW40">
            <v>0</v>
          </cell>
          <cell r="FX40">
            <v>0</v>
          </cell>
          <cell r="FY40">
            <v>0</v>
          </cell>
          <cell r="FZ40">
            <v>0</v>
          </cell>
          <cell r="GA40">
            <v>0</v>
          </cell>
          <cell r="GB40">
            <v>0</v>
          </cell>
          <cell r="GC40">
            <v>0</v>
          </cell>
          <cell r="GD40">
            <v>0</v>
          </cell>
          <cell r="GE40">
            <v>0</v>
          </cell>
          <cell r="GF40">
            <v>0</v>
          </cell>
          <cell r="GG40">
            <v>0</v>
          </cell>
          <cell r="GH40">
            <v>0</v>
          </cell>
          <cell r="GI40">
            <v>0</v>
          </cell>
          <cell r="GJ40">
            <v>0</v>
          </cell>
          <cell r="GK40">
            <v>0</v>
          </cell>
          <cell r="GL40">
            <v>0</v>
          </cell>
          <cell r="GM40">
            <v>0</v>
          </cell>
          <cell r="GN40">
            <v>0</v>
          </cell>
          <cell r="GO40">
            <v>0</v>
          </cell>
          <cell r="GP40">
            <v>0</v>
          </cell>
          <cell r="GQ40">
            <v>0</v>
          </cell>
          <cell r="GR40">
            <v>0</v>
          </cell>
          <cell r="GS40">
            <v>0</v>
          </cell>
          <cell r="GT40">
            <v>0</v>
          </cell>
          <cell r="GU40">
            <v>0</v>
          </cell>
          <cell r="GV40">
            <v>0</v>
          </cell>
          <cell r="GW40">
            <v>0</v>
          </cell>
          <cell r="GX40">
            <v>0</v>
          </cell>
          <cell r="GY40">
            <v>0</v>
          </cell>
          <cell r="GZ40">
            <v>0</v>
          </cell>
          <cell r="HA40">
            <v>0</v>
          </cell>
          <cell r="HB40">
            <v>0</v>
          </cell>
          <cell r="HC40">
            <v>0</v>
          </cell>
          <cell r="HD40">
            <v>0</v>
          </cell>
          <cell r="HE40">
            <v>0</v>
          </cell>
          <cell r="HF40">
            <v>0</v>
          </cell>
          <cell r="HG40">
            <v>0</v>
          </cell>
          <cell r="HH40">
            <v>0</v>
          </cell>
          <cell r="HI40">
            <v>0</v>
          </cell>
          <cell r="HJ40">
            <v>0</v>
          </cell>
          <cell r="HK40">
            <v>0</v>
          </cell>
          <cell r="HL40">
            <v>0</v>
          </cell>
          <cell r="HM40">
            <v>0</v>
          </cell>
          <cell r="HN40">
            <v>0</v>
          </cell>
          <cell r="HO40">
            <v>0</v>
          </cell>
          <cell r="HP40">
            <v>0</v>
          </cell>
          <cell r="HQ40">
            <v>0</v>
          </cell>
          <cell r="HR40">
            <v>0</v>
          </cell>
          <cell r="HS40">
            <v>0</v>
          </cell>
          <cell r="HT40">
            <v>0</v>
          </cell>
          <cell r="HU40">
            <v>0</v>
          </cell>
          <cell r="HV40">
            <v>0</v>
          </cell>
          <cell r="HW40">
            <v>0</v>
          </cell>
          <cell r="HX40">
            <v>0</v>
          </cell>
          <cell r="HY40">
            <v>0</v>
          </cell>
          <cell r="HZ40">
            <v>0</v>
          </cell>
          <cell r="IA40">
            <v>0</v>
          </cell>
          <cell r="IB40">
            <v>0</v>
          </cell>
          <cell r="IC40">
            <v>0</v>
          </cell>
          <cell r="ID40">
            <v>0</v>
          </cell>
          <cell r="IE40">
            <v>0</v>
          </cell>
          <cell r="IF40">
            <v>0</v>
          </cell>
          <cell r="IG40">
            <v>0</v>
          </cell>
          <cell r="IH40">
            <v>0</v>
          </cell>
          <cell r="II40">
            <v>0</v>
          </cell>
          <cell r="IJ40">
            <v>0</v>
          </cell>
          <cell r="IK40">
            <v>0</v>
          </cell>
          <cell r="IL40">
            <v>0</v>
          </cell>
          <cell r="IM40">
            <v>0</v>
          </cell>
          <cell r="IN40">
            <v>0</v>
          </cell>
          <cell r="IO40">
            <v>0</v>
          </cell>
          <cell r="IP40">
            <v>0</v>
          </cell>
          <cell r="IQ40">
            <v>0</v>
          </cell>
          <cell r="IR40">
            <v>0</v>
          </cell>
          <cell r="IS40">
            <v>0</v>
          </cell>
          <cell r="IT40">
            <v>0</v>
          </cell>
          <cell r="IU40">
            <v>0</v>
          </cell>
          <cell r="IV40">
            <v>0</v>
          </cell>
          <cell r="IW40">
            <v>0</v>
          </cell>
          <cell r="IX40">
            <v>0</v>
          </cell>
          <cell r="IY40">
            <v>0</v>
          </cell>
          <cell r="IZ40">
            <v>0</v>
          </cell>
          <cell r="JA40">
            <v>0</v>
          </cell>
          <cell r="JB40">
            <v>0</v>
          </cell>
          <cell r="JC40">
            <v>0</v>
          </cell>
          <cell r="JD40">
            <v>0</v>
          </cell>
          <cell r="JE40">
            <v>0</v>
          </cell>
          <cell r="JF40">
            <v>0</v>
          </cell>
          <cell r="JG40">
            <v>0</v>
          </cell>
          <cell r="JH40">
            <v>0</v>
          </cell>
          <cell r="JI40">
            <v>0</v>
          </cell>
          <cell r="JJ40">
            <v>0</v>
          </cell>
          <cell r="JK40">
            <v>0</v>
          </cell>
          <cell r="JL40">
            <v>0</v>
          </cell>
          <cell r="JM40">
            <v>0</v>
          </cell>
          <cell r="JN40">
            <v>0</v>
          </cell>
          <cell r="JO40">
            <v>0</v>
          </cell>
          <cell r="JP40">
            <v>0</v>
          </cell>
          <cell r="JQ40">
            <v>0</v>
          </cell>
          <cell r="JR40">
            <v>0</v>
          </cell>
          <cell r="JS40">
            <v>0</v>
          </cell>
          <cell r="JT40">
            <v>0</v>
          </cell>
          <cell r="JU40">
            <v>0</v>
          </cell>
          <cell r="JV40">
            <v>0</v>
          </cell>
          <cell r="JW40">
            <v>0</v>
          </cell>
          <cell r="JX40">
            <v>0</v>
          </cell>
          <cell r="JY40">
            <v>0</v>
          </cell>
          <cell r="JZ40">
            <v>0</v>
          </cell>
          <cell r="KA40">
            <v>0</v>
          </cell>
          <cell r="KB40">
            <v>0</v>
          </cell>
          <cell r="KC40">
            <v>0</v>
          </cell>
          <cell r="KD40">
            <v>0</v>
          </cell>
          <cell r="KE40">
            <v>0</v>
          </cell>
          <cell r="KF40">
            <v>0</v>
          </cell>
          <cell r="KG40">
            <v>0</v>
          </cell>
          <cell r="KH40">
            <v>0</v>
          </cell>
          <cell r="KI40">
            <v>0</v>
          </cell>
          <cell r="KJ40">
            <v>0</v>
          </cell>
          <cell r="KK40">
            <v>0</v>
          </cell>
          <cell r="KL40">
            <v>0</v>
          </cell>
          <cell r="KM40">
            <v>0</v>
          </cell>
          <cell r="KN40">
            <v>0</v>
          </cell>
          <cell r="KO40">
            <v>0</v>
          </cell>
          <cell r="KP40">
            <v>0</v>
          </cell>
          <cell r="KQ40">
            <v>0</v>
          </cell>
          <cell r="KR40">
            <v>0</v>
          </cell>
          <cell r="KS40">
            <v>0</v>
          </cell>
          <cell r="KT40">
            <v>0</v>
          </cell>
          <cell r="KU40">
            <v>0</v>
          </cell>
          <cell r="KV40">
            <v>0</v>
          </cell>
          <cell r="KW40">
            <v>0</v>
          </cell>
          <cell r="KX40">
            <v>0</v>
          </cell>
          <cell r="KY40">
            <v>0</v>
          </cell>
          <cell r="KZ40">
            <v>0</v>
          </cell>
          <cell r="LA40">
            <v>0</v>
          </cell>
          <cell r="LB40">
            <v>0</v>
          </cell>
          <cell r="LC40">
            <v>0</v>
          </cell>
          <cell r="LD40">
            <v>0</v>
          </cell>
          <cell r="LE40">
            <v>0</v>
          </cell>
          <cell r="LF40">
            <v>0</v>
          </cell>
          <cell r="LG40">
            <v>0</v>
          </cell>
          <cell r="LH40">
            <v>0</v>
          </cell>
          <cell r="LI40">
            <v>0</v>
          </cell>
          <cell r="LJ40">
            <v>0</v>
          </cell>
          <cell r="LK40">
            <v>0</v>
          </cell>
          <cell r="LL40">
            <v>0</v>
          </cell>
          <cell r="LM40">
            <v>0</v>
          </cell>
          <cell r="LN40">
            <v>0</v>
          </cell>
          <cell r="LO40">
            <v>0</v>
          </cell>
          <cell r="LP40">
            <v>0</v>
          </cell>
          <cell r="LQ40">
            <v>0</v>
          </cell>
          <cell r="LR40">
            <v>0</v>
          </cell>
          <cell r="LS40">
            <v>0</v>
          </cell>
          <cell r="LT40">
            <v>0</v>
          </cell>
          <cell r="LU40">
            <v>0</v>
          </cell>
          <cell r="LV40">
            <v>0</v>
          </cell>
          <cell r="LW40">
            <v>0</v>
          </cell>
          <cell r="LX40">
            <v>0</v>
          </cell>
          <cell r="LY40">
            <v>0</v>
          </cell>
          <cell r="LZ40">
            <v>0</v>
          </cell>
          <cell r="MA40">
            <v>0</v>
          </cell>
          <cell r="MB40">
            <v>0</v>
          </cell>
          <cell r="MC40">
            <v>0</v>
          </cell>
          <cell r="MD40">
            <v>0</v>
          </cell>
          <cell r="ME40">
            <v>0</v>
          </cell>
          <cell r="MF40">
            <v>0</v>
          </cell>
          <cell r="MG40">
            <v>0</v>
          </cell>
          <cell r="MH40">
            <v>0</v>
          </cell>
          <cell r="MI40">
            <v>0</v>
          </cell>
          <cell r="MJ40">
            <v>0</v>
          </cell>
          <cell r="MK40">
            <v>0</v>
          </cell>
          <cell r="ML40">
            <v>0</v>
          </cell>
          <cell r="MM40">
            <v>0</v>
          </cell>
          <cell r="MN40">
            <v>0</v>
          </cell>
          <cell r="MO40">
            <v>0</v>
          </cell>
          <cell r="MP40">
            <v>0</v>
          </cell>
          <cell r="MQ40">
            <v>0</v>
          </cell>
          <cell r="MR40">
            <v>0</v>
          </cell>
          <cell r="MS40">
            <v>0</v>
          </cell>
          <cell r="MT40">
            <v>0</v>
          </cell>
          <cell r="MU40">
            <v>0</v>
          </cell>
          <cell r="MV40">
            <v>0</v>
          </cell>
          <cell r="MW40">
            <v>0</v>
          </cell>
          <cell r="MX40">
            <v>0</v>
          </cell>
          <cell r="MY40">
            <v>0</v>
          </cell>
          <cell r="MZ40">
            <v>0</v>
          </cell>
          <cell r="NA40">
            <v>0</v>
          </cell>
          <cell r="NB40">
            <v>0</v>
          </cell>
          <cell r="NC40">
            <v>0</v>
          </cell>
          <cell r="ND40">
            <v>0</v>
          </cell>
          <cell r="NE40">
            <v>0</v>
          </cell>
          <cell r="NF40">
            <v>0</v>
          </cell>
          <cell r="NG40">
            <v>0</v>
          </cell>
          <cell r="NH40">
            <v>0</v>
          </cell>
          <cell r="NI40">
            <v>0</v>
          </cell>
          <cell r="NJ40">
            <v>0</v>
          </cell>
          <cell r="NK40">
            <v>0</v>
          </cell>
          <cell r="NL40">
            <v>0</v>
          </cell>
          <cell r="NM40">
            <v>0</v>
          </cell>
          <cell r="NN40">
            <v>0</v>
          </cell>
          <cell r="NO40">
            <v>0</v>
          </cell>
          <cell r="NP40">
            <v>0</v>
          </cell>
          <cell r="NQ40">
            <v>0</v>
          </cell>
          <cell r="NR40">
            <v>0</v>
          </cell>
          <cell r="NS40">
            <v>0</v>
          </cell>
          <cell r="NT40">
            <v>0</v>
          </cell>
          <cell r="NU40">
            <v>0</v>
          </cell>
          <cell r="NV40">
            <v>0</v>
          </cell>
          <cell r="NW40">
            <v>0</v>
          </cell>
          <cell r="NX40">
            <v>0</v>
          </cell>
          <cell r="NY40">
            <v>0</v>
          </cell>
          <cell r="NZ40">
            <v>0</v>
          </cell>
          <cell r="OA40">
            <v>0</v>
          </cell>
          <cell r="OB40">
            <v>0</v>
          </cell>
          <cell r="OC40">
            <v>0</v>
          </cell>
          <cell r="OD40">
            <v>0</v>
          </cell>
          <cell r="OE40">
            <v>0</v>
          </cell>
          <cell r="OF40">
            <v>0</v>
          </cell>
          <cell r="OG40">
            <v>0</v>
          </cell>
          <cell r="OH40">
            <v>0</v>
          </cell>
          <cell r="OI40">
            <v>0</v>
          </cell>
          <cell r="OJ40">
            <v>0</v>
          </cell>
          <cell r="OK40">
            <v>0</v>
          </cell>
          <cell r="OL40">
            <v>0</v>
          </cell>
          <cell r="OM40">
            <v>0</v>
          </cell>
          <cell r="ON40">
            <v>0</v>
          </cell>
          <cell r="OO40">
            <v>0</v>
          </cell>
          <cell r="OP40">
            <v>0</v>
          </cell>
          <cell r="OQ40">
            <v>0</v>
          </cell>
          <cell r="OR40">
            <v>0</v>
          </cell>
          <cell r="OS40">
            <v>0</v>
          </cell>
          <cell r="OT40">
            <v>0</v>
          </cell>
          <cell r="OU40">
            <v>0</v>
          </cell>
          <cell r="OV40">
            <v>0</v>
          </cell>
          <cell r="OW40">
            <v>0</v>
          </cell>
          <cell r="OX40">
            <v>0</v>
          </cell>
          <cell r="OY40">
            <v>0</v>
          </cell>
          <cell r="OZ40">
            <v>0</v>
          </cell>
          <cell r="PA40">
            <v>0</v>
          </cell>
          <cell r="PB40">
            <v>0</v>
          </cell>
          <cell r="PC40">
            <v>0</v>
          </cell>
          <cell r="PD40">
            <v>0</v>
          </cell>
          <cell r="PE40">
            <v>0</v>
          </cell>
          <cell r="PF40">
            <v>0</v>
          </cell>
          <cell r="PG40">
            <v>0</v>
          </cell>
          <cell r="PH40">
            <v>0</v>
          </cell>
          <cell r="PI40">
            <v>0</v>
          </cell>
          <cell r="PJ40">
            <v>0</v>
          </cell>
          <cell r="PK40">
            <v>0</v>
          </cell>
          <cell r="PL40">
            <v>0</v>
          </cell>
          <cell r="PM40">
            <v>0</v>
          </cell>
          <cell r="PN40">
            <v>0</v>
          </cell>
          <cell r="PO40">
            <v>0</v>
          </cell>
          <cell r="PP40">
            <v>0</v>
          </cell>
          <cell r="PQ40">
            <v>0</v>
          </cell>
          <cell r="PR40">
            <v>0</v>
          </cell>
          <cell r="PS40">
            <v>0</v>
          </cell>
        </row>
        <row r="41">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cell r="CA41">
            <v>0</v>
          </cell>
          <cell r="CB41">
            <v>0</v>
          </cell>
          <cell r="CC41">
            <v>0</v>
          </cell>
          <cell r="CD41">
            <v>0</v>
          </cell>
          <cell r="CE41">
            <v>0</v>
          </cell>
          <cell r="CF41">
            <v>0</v>
          </cell>
          <cell r="CG41">
            <v>0</v>
          </cell>
          <cell r="CH41">
            <v>0</v>
          </cell>
          <cell r="CI41">
            <v>0</v>
          </cell>
          <cell r="CJ41">
            <v>0</v>
          </cell>
          <cell r="CK41">
            <v>0</v>
          </cell>
          <cell r="CL41">
            <v>0</v>
          </cell>
          <cell r="CM41">
            <v>0</v>
          </cell>
          <cell r="CN41">
            <v>0</v>
          </cell>
          <cell r="CO41">
            <v>0</v>
          </cell>
          <cell r="CP41">
            <v>0</v>
          </cell>
          <cell r="CQ41">
            <v>0</v>
          </cell>
          <cell r="CR41">
            <v>0</v>
          </cell>
          <cell r="CS41">
            <v>0</v>
          </cell>
          <cell r="CT41">
            <v>0</v>
          </cell>
          <cell r="CU41">
            <v>0</v>
          </cell>
          <cell r="CV41">
            <v>0</v>
          </cell>
          <cell r="CW41">
            <v>0</v>
          </cell>
          <cell r="CX41">
            <v>0</v>
          </cell>
          <cell r="CY41">
            <v>0</v>
          </cell>
          <cell r="CZ41">
            <v>0</v>
          </cell>
          <cell r="DA41">
            <v>0</v>
          </cell>
          <cell r="DB41">
            <v>0</v>
          </cell>
          <cell r="DC41">
            <v>0</v>
          </cell>
          <cell r="DD41">
            <v>0</v>
          </cell>
          <cell r="DE41">
            <v>0</v>
          </cell>
          <cell r="DF41">
            <v>0</v>
          </cell>
          <cell r="DG41">
            <v>0</v>
          </cell>
          <cell r="DH41">
            <v>0</v>
          </cell>
          <cell r="DI41">
            <v>0</v>
          </cell>
          <cell r="DJ41">
            <v>0</v>
          </cell>
          <cell r="DK41">
            <v>0</v>
          </cell>
          <cell r="DL41">
            <v>0</v>
          </cell>
          <cell r="DM41">
            <v>0</v>
          </cell>
          <cell r="DN41">
            <v>0</v>
          </cell>
          <cell r="DO41">
            <v>0</v>
          </cell>
          <cell r="DP41">
            <v>0</v>
          </cell>
          <cell r="DQ41">
            <v>0</v>
          </cell>
          <cell r="DR41">
            <v>0</v>
          </cell>
          <cell r="DS41">
            <v>0</v>
          </cell>
          <cell r="DT41">
            <v>0</v>
          </cell>
          <cell r="DU41">
            <v>0</v>
          </cell>
          <cell r="DV41">
            <v>0</v>
          </cell>
          <cell r="DW41">
            <v>0</v>
          </cell>
          <cell r="DX41">
            <v>0</v>
          </cell>
          <cell r="DY41">
            <v>0</v>
          </cell>
          <cell r="DZ41">
            <v>0</v>
          </cell>
          <cell r="EA41">
            <v>0</v>
          </cell>
          <cell r="EB41">
            <v>0</v>
          </cell>
          <cell r="EC41">
            <v>0</v>
          </cell>
          <cell r="ED41">
            <v>0</v>
          </cell>
          <cell r="EE41">
            <v>0</v>
          </cell>
          <cell r="EF41">
            <v>0</v>
          </cell>
          <cell r="EG41">
            <v>0</v>
          </cell>
          <cell r="EH41">
            <v>0</v>
          </cell>
          <cell r="EI41">
            <v>0</v>
          </cell>
          <cell r="EJ41">
            <v>0</v>
          </cell>
          <cell r="EK41">
            <v>0</v>
          </cell>
          <cell r="EL41">
            <v>0</v>
          </cell>
          <cell r="EM41">
            <v>0</v>
          </cell>
          <cell r="EN41">
            <v>0</v>
          </cell>
          <cell r="EO41">
            <v>0</v>
          </cell>
          <cell r="EP41">
            <v>0</v>
          </cell>
          <cell r="EQ41">
            <v>0</v>
          </cell>
          <cell r="ER41">
            <v>0</v>
          </cell>
          <cell r="ES41">
            <v>0</v>
          </cell>
          <cell r="ET41">
            <v>0</v>
          </cell>
          <cell r="EU41">
            <v>0</v>
          </cell>
          <cell r="EV41">
            <v>0</v>
          </cell>
          <cell r="EW41">
            <v>0</v>
          </cell>
          <cell r="EX41">
            <v>0</v>
          </cell>
          <cell r="EY41">
            <v>0</v>
          </cell>
          <cell r="EZ41">
            <v>0</v>
          </cell>
          <cell r="FA41">
            <v>0</v>
          </cell>
          <cell r="FB41">
            <v>0</v>
          </cell>
          <cell r="FC41">
            <v>0</v>
          </cell>
          <cell r="FD41">
            <v>0</v>
          </cell>
          <cell r="FE41">
            <v>0</v>
          </cell>
          <cell r="FF41">
            <v>0</v>
          </cell>
          <cell r="FG41">
            <v>0</v>
          </cell>
          <cell r="FH41">
            <v>0</v>
          </cell>
          <cell r="FI41">
            <v>0</v>
          </cell>
          <cell r="FJ41">
            <v>0</v>
          </cell>
          <cell r="FK41">
            <v>0</v>
          </cell>
          <cell r="FL41">
            <v>0</v>
          </cell>
          <cell r="FM41">
            <v>0</v>
          </cell>
          <cell r="FN41">
            <v>0</v>
          </cell>
          <cell r="FO41">
            <v>0</v>
          </cell>
          <cell r="FP41">
            <v>0</v>
          </cell>
          <cell r="FQ41">
            <v>0</v>
          </cell>
          <cell r="FR41">
            <v>0</v>
          </cell>
          <cell r="FS41">
            <v>0</v>
          </cell>
          <cell r="FT41">
            <v>0</v>
          </cell>
          <cell r="FU41">
            <v>0</v>
          </cell>
          <cell r="FV41">
            <v>0</v>
          </cell>
          <cell r="FW41">
            <v>0</v>
          </cell>
          <cell r="FX41">
            <v>0</v>
          </cell>
          <cell r="FY41">
            <v>0</v>
          </cell>
          <cell r="FZ41">
            <v>0</v>
          </cell>
          <cell r="GA41">
            <v>0</v>
          </cell>
          <cell r="GB41">
            <v>0</v>
          </cell>
          <cell r="GC41">
            <v>0</v>
          </cell>
          <cell r="GD41">
            <v>0</v>
          </cell>
          <cell r="GE41">
            <v>0</v>
          </cell>
          <cell r="GF41">
            <v>0</v>
          </cell>
          <cell r="GG41">
            <v>0</v>
          </cell>
          <cell r="GH41">
            <v>0</v>
          </cell>
          <cell r="GI41">
            <v>0</v>
          </cell>
          <cell r="GJ41">
            <v>0</v>
          </cell>
          <cell r="GK41">
            <v>0</v>
          </cell>
          <cell r="GL41">
            <v>0</v>
          </cell>
          <cell r="GM41">
            <v>0</v>
          </cell>
          <cell r="GN41">
            <v>0</v>
          </cell>
          <cell r="GO41">
            <v>0</v>
          </cell>
          <cell r="GP41">
            <v>0</v>
          </cell>
          <cell r="GQ41">
            <v>0</v>
          </cell>
          <cell r="GR41">
            <v>0</v>
          </cell>
          <cell r="GS41">
            <v>0</v>
          </cell>
          <cell r="GT41">
            <v>0</v>
          </cell>
          <cell r="GU41">
            <v>0</v>
          </cell>
          <cell r="GV41">
            <v>0</v>
          </cell>
          <cell r="GW41">
            <v>0</v>
          </cell>
          <cell r="GX41">
            <v>0</v>
          </cell>
          <cell r="GY41">
            <v>0</v>
          </cell>
          <cell r="GZ41">
            <v>0</v>
          </cell>
          <cell r="HA41">
            <v>0</v>
          </cell>
          <cell r="HB41">
            <v>0</v>
          </cell>
          <cell r="HC41">
            <v>0</v>
          </cell>
          <cell r="HD41">
            <v>0</v>
          </cell>
          <cell r="HE41">
            <v>0</v>
          </cell>
          <cell r="HF41">
            <v>0</v>
          </cell>
          <cell r="HG41">
            <v>0</v>
          </cell>
          <cell r="HH41">
            <v>0</v>
          </cell>
          <cell r="HI41">
            <v>0</v>
          </cell>
          <cell r="HJ41">
            <v>0</v>
          </cell>
          <cell r="HK41">
            <v>0</v>
          </cell>
          <cell r="HL41">
            <v>0</v>
          </cell>
          <cell r="HM41">
            <v>0</v>
          </cell>
          <cell r="HN41">
            <v>0</v>
          </cell>
          <cell r="HO41">
            <v>0</v>
          </cell>
          <cell r="HP41">
            <v>0</v>
          </cell>
          <cell r="HQ41">
            <v>0</v>
          </cell>
          <cell r="HR41">
            <v>0</v>
          </cell>
          <cell r="HS41">
            <v>0</v>
          </cell>
          <cell r="HT41">
            <v>0</v>
          </cell>
          <cell r="HU41">
            <v>0</v>
          </cell>
          <cell r="HV41">
            <v>0</v>
          </cell>
          <cell r="HW41">
            <v>0</v>
          </cell>
          <cell r="HX41">
            <v>0</v>
          </cell>
          <cell r="HY41">
            <v>0</v>
          </cell>
          <cell r="HZ41">
            <v>0</v>
          </cell>
          <cell r="IA41">
            <v>0</v>
          </cell>
          <cell r="IB41">
            <v>0</v>
          </cell>
          <cell r="IC41">
            <v>0</v>
          </cell>
          <cell r="ID41">
            <v>0</v>
          </cell>
          <cell r="IE41">
            <v>0</v>
          </cell>
          <cell r="IF41">
            <v>0</v>
          </cell>
          <cell r="IG41">
            <v>0</v>
          </cell>
          <cell r="IH41">
            <v>0</v>
          </cell>
          <cell r="II41">
            <v>0</v>
          </cell>
          <cell r="IJ41">
            <v>0</v>
          </cell>
          <cell r="IK41">
            <v>0</v>
          </cell>
          <cell r="IL41">
            <v>0</v>
          </cell>
          <cell r="IM41">
            <v>0</v>
          </cell>
          <cell r="IN41">
            <v>0</v>
          </cell>
          <cell r="IO41">
            <v>0</v>
          </cell>
          <cell r="IP41">
            <v>0</v>
          </cell>
          <cell r="IQ41">
            <v>0</v>
          </cell>
          <cell r="IR41">
            <v>0</v>
          </cell>
          <cell r="IS41">
            <v>0</v>
          </cell>
          <cell r="IT41">
            <v>0</v>
          </cell>
          <cell r="IU41">
            <v>0</v>
          </cell>
          <cell r="IV41">
            <v>0</v>
          </cell>
          <cell r="IW41">
            <v>0</v>
          </cell>
          <cell r="IX41">
            <v>0</v>
          </cell>
          <cell r="IY41">
            <v>0</v>
          </cell>
          <cell r="IZ41">
            <v>0</v>
          </cell>
          <cell r="JA41">
            <v>0</v>
          </cell>
          <cell r="JB41">
            <v>0</v>
          </cell>
          <cell r="JC41">
            <v>0</v>
          </cell>
          <cell r="JD41">
            <v>0</v>
          </cell>
          <cell r="JE41">
            <v>0</v>
          </cell>
          <cell r="JF41">
            <v>0</v>
          </cell>
          <cell r="JG41">
            <v>0</v>
          </cell>
          <cell r="JH41">
            <v>0</v>
          </cell>
          <cell r="JI41">
            <v>0</v>
          </cell>
          <cell r="JJ41">
            <v>0</v>
          </cell>
          <cell r="JK41">
            <v>0</v>
          </cell>
          <cell r="JL41">
            <v>0</v>
          </cell>
          <cell r="JM41">
            <v>0</v>
          </cell>
          <cell r="JN41">
            <v>0</v>
          </cell>
          <cell r="JO41">
            <v>0</v>
          </cell>
          <cell r="JP41">
            <v>0</v>
          </cell>
          <cell r="JQ41">
            <v>0</v>
          </cell>
          <cell r="JR41">
            <v>0</v>
          </cell>
          <cell r="JS41">
            <v>0</v>
          </cell>
          <cell r="JT41">
            <v>0</v>
          </cell>
          <cell r="JU41">
            <v>0</v>
          </cell>
          <cell r="JV41">
            <v>0</v>
          </cell>
          <cell r="JW41">
            <v>0</v>
          </cell>
          <cell r="JX41">
            <v>0</v>
          </cell>
          <cell r="JY41">
            <v>0</v>
          </cell>
          <cell r="JZ41">
            <v>0</v>
          </cell>
          <cell r="KA41">
            <v>0</v>
          </cell>
          <cell r="KB41">
            <v>0</v>
          </cell>
          <cell r="KC41">
            <v>0</v>
          </cell>
          <cell r="KD41">
            <v>0</v>
          </cell>
          <cell r="KE41">
            <v>0</v>
          </cell>
          <cell r="KF41">
            <v>0</v>
          </cell>
          <cell r="KG41">
            <v>0</v>
          </cell>
          <cell r="KH41">
            <v>0</v>
          </cell>
          <cell r="KI41">
            <v>0</v>
          </cell>
          <cell r="KJ41">
            <v>0</v>
          </cell>
          <cell r="KK41">
            <v>0</v>
          </cell>
          <cell r="KL41">
            <v>0</v>
          </cell>
          <cell r="KM41">
            <v>0</v>
          </cell>
          <cell r="KN41">
            <v>0</v>
          </cell>
          <cell r="KO41">
            <v>0</v>
          </cell>
          <cell r="KP41">
            <v>0</v>
          </cell>
          <cell r="KQ41">
            <v>0</v>
          </cell>
          <cell r="KR41">
            <v>0</v>
          </cell>
          <cell r="KS41">
            <v>0</v>
          </cell>
          <cell r="KT41">
            <v>0</v>
          </cell>
          <cell r="KU41">
            <v>0</v>
          </cell>
          <cell r="KV41">
            <v>0</v>
          </cell>
          <cell r="KW41">
            <v>0</v>
          </cell>
          <cell r="KX41">
            <v>0</v>
          </cell>
          <cell r="KY41">
            <v>0</v>
          </cell>
          <cell r="KZ41">
            <v>0</v>
          </cell>
          <cell r="LA41">
            <v>0</v>
          </cell>
          <cell r="LB41">
            <v>0</v>
          </cell>
          <cell r="LC41">
            <v>0</v>
          </cell>
          <cell r="LD41">
            <v>0</v>
          </cell>
          <cell r="LE41">
            <v>0</v>
          </cell>
          <cell r="LF41">
            <v>0</v>
          </cell>
          <cell r="LG41">
            <v>0</v>
          </cell>
          <cell r="LH41">
            <v>0</v>
          </cell>
          <cell r="LI41">
            <v>0</v>
          </cell>
          <cell r="LJ41">
            <v>0</v>
          </cell>
          <cell r="LK41">
            <v>0</v>
          </cell>
          <cell r="LL41">
            <v>0</v>
          </cell>
          <cell r="LM41">
            <v>0</v>
          </cell>
          <cell r="LN41">
            <v>0</v>
          </cell>
          <cell r="LO41">
            <v>0</v>
          </cell>
          <cell r="LP41">
            <v>0</v>
          </cell>
          <cell r="LQ41">
            <v>0</v>
          </cell>
          <cell r="LR41">
            <v>0</v>
          </cell>
          <cell r="LS41">
            <v>0</v>
          </cell>
          <cell r="LT41">
            <v>0</v>
          </cell>
          <cell r="LU41">
            <v>0</v>
          </cell>
          <cell r="LV41">
            <v>0</v>
          </cell>
          <cell r="LW41">
            <v>0</v>
          </cell>
          <cell r="LX41">
            <v>0</v>
          </cell>
          <cell r="LY41">
            <v>0</v>
          </cell>
          <cell r="LZ41">
            <v>0</v>
          </cell>
          <cell r="MA41">
            <v>0</v>
          </cell>
          <cell r="MB41">
            <v>0</v>
          </cell>
          <cell r="MC41">
            <v>0</v>
          </cell>
          <cell r="MD41">
            <v>0</v>
          </cell>
          <cell r="ME41">
            <v>0</v>
          </cell>
          <cell r="MF41">
            <v>0</v>
          </cell>
          <cell r="MG41">
            <v>0</v>
          </cell>
          <cell r="MH41">
            <v>0</v>
          </cell>
          <cell r="MI41">
            <v>0</v>
          </cell>
          <cell r="MJ41">
            <v>0</v>
          </cell>
          <cell r="MK41">
            <v>0</v>
          </cell>
          <cell r="ML41">
            <v>0</v>
          </cell>
          <cell r="MM41">
            <v>0</v>
          </cell>
          <cell r="MN41">
            <v>0</v>
          </cell>
          <cell r="MO41">
            <v>0</v>
          </cell>
          <cell r="MP41">
            <v>0</v>
          </cell>
          <cell r="MQ41">
            <v>0</v>
          </cell>
          <cell r="MR41">
            <v>0</v>
          </cell>
          <cell r="MS41">
            <v>0</v>
          </cell>
          <cell r="MT41">
            <v>0</v>
          </cell>
          <cell r="MU41">
            <v>0</v>
          </cell>
          <cell r="MV41">
            <v>0</v>
          </cell>
          <cell r="MW41">
            <v>0</v>
          </cell>
          <cell r="MX41">
            <v>0</v>
          </cell>
          <cell r="MY41">
            <v>0</v>
          </cell>
          <cell r="MZ41">
            <v>0</v>
          </cell>
          <cell r="NA41">
            <v>0</v>
          </cell>
          <cell r="NB41">
            <v>0</v>
          </cell>
          <cell r="NC41">
            <v>0</v>
          </cell>
          <cell r="ND41">
            <v>0</v>
          </cell>
          <cell r="NE41">
            <v>0</v>
          </cell>
          <cell r="NF41">
            <v>0</v>
          </cell>
          <cell r="NG41">
            <v>0</v>
          </cell>
          <cell r="NH41">
            <v>0</v>
          </cell>
          <cell r="NI41">
            <v>0</v>
          </cell>
          <cell r="NJ41">
            <v>0</v>
          </cell>
          <cell r="NK41">
            <v>0</v>
          </cell>
          <cell r="NL41">
            <v>0</v>
          </cell>
          <cell r="NM41">
            <v>0</v>
          </cell>
          <cell r="NN41">
            <v>0</v>
          </cell>
          <cell r="NO41">
            <v>0</v>
          </cell>
          <cell r="NP41">
            <v>0</v>
          </cell>
          <cell r="NQ41">
            <v>0</v>
          </cell>
          <cell r="NR41">
            <v>0</v>
          </cell>
          <cell r="NS41">
            <v>0</v>
          </cell>
          <cell r="NT41">
            <v>0</v>
          </cell>
          <cell r="NU41">
            <v>0</v>
          </cell>
          <cell r="NV41">
            <v>0</v>
          </cell>
          <cell r="NW41">
            <v>0</v>
          </cell>
          <cell r="NX41">
            <v>0</v>
          </cell>
          <cell r="NY41">
            <v>0</v>
          </cell>
          <cell r="NZ41">
            <v>0</v>
          </cell>
          <cell r="OA41">
            <v>0</v>
          </cell>
          <cell r="OB41">
            <v>0</v>
          </cell>
          <cell r="OC41">
            <v>0</v>
          </cell>
          <cell r="OD41">
            <v>0</v>
          </cell>
          <cell r="OE41">
            <v>0</v>
          </cell>
          <cell r="OF41">
            <v>0</v>
          </cell>
          <cell r="OG41">
            <v>0</v>
          </cell>
          <cell r="OH41">
            <v>0</v>
          </cell>
          <cell r="OI41">
            <v>0</v>
          </cell>
          <cell r="OJ41">
            <v>0</v>
          </cell>
          <cell r="OK41">
            <v>0</v>
          </cell>
          <cell r="OL41">
            <v>0</v>
          </cell>
          <cell r="OM41">
            <v>0</v>
          </cell>
          <cell r="ON41">
            <v>0</v>
          </cell>
          <cell r="OO41">
            <v>0</v>
          </cell>
          <cell r="OP41">
            <v>0</v>
          </cell>
          <cell r="OQ41">
            <v>0</v>
          </cell>
          <cell r="OR41">
            <v>0</v>
          </cell>
          <cell r="OS41">
            <v>0</v>
          </cell>
          <cell r="OT41">
            <v>0</v>
          </cell>
          <cell r="OU41">
            <v>0</v>
          </cell>
          <cell r="OV41">
            <v>0</v>
          </cell>
          <cell r="OW41">
            <v>0</v>
          </cell>
          <cell r="OX41">
            <v>0</v>
          </cell>
          <cell r="OY41">
            <v>0</v>
          </cell>
          <cell r="OZ41">
            <v>0</v>
          </cell>
          <cell r="PA41">
            <v>0</v>
          </cell>
          <cell r="PB41">
            <v>0</v>
          </cell>
          <cell r="PC41">
            <v>0</v>
          </cell>
          <cell r="PD41">
            <v>0</v>
          </cell>
          <cell r="PE41">
            <v>0</v>
          </cell>
          <cell r="PF41">
            <v>0</v>
          </cell>
          <cell r="PG41">
            <v>0</v>
          </cell>
          <cell r="PH41">
            <v>0</v>
          </cell>
          <cell r="PI41">
            <v>0</v>
          </cell>
          <cell r="PJ41">
            <v>0</v>
          </cell>
          <cell r="PK41">
            <v>0</v>
          </cell>
          <cell r="PL41">
            <v>0</v>
          </cell>
          <cell r="PM41">
            <v>0</v>
          </cell>
          <cell r="PN41">
            <v>0</v>
          </cell>
          <cell r="PO41">
            <v>0</v>
          </cell>
          <cell r="PP41">
            <v>0</v>
          </cell>
          <cell r="PQ41">
            <v>0</v>
          </cell>
          <cell r="PR41">
            <v>0</v>
          </cell>
          <cell r="PS41">
            <v>0</v>
          </cell>
        </row>
        <row r="42">
          <cell r="P42">
            <v>0</v>
          </cell>
          <cell r="Q42">
            <v>0</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cell r="BL42">
            <v>0</v>
          </cell>
          <cell r="BM42">
            <v>0</v>
          </cell>
          <cell r="BN42">
            <v>0</v>
          </cell>
          <cell r="BO42">
            <v>0</v>
          </cell>
          <cell r="BP42">
            <v>0</v>
          </cell>
          <cell r="BQ42">
            <v>0</v>
          </cell>
          <cell r="BR42">
            <v>0</v>
          </cell>
          <cell r="BS42">
            <v>0</v>
          </cell>
          <cell r="BT42">
            <v>0</v>
          </cell>
          <cell r="BU42">
            <v>0</v>
          </cell>
          <cell r="BV42">
            <v>0</v>
          </cell>
          <cell r="BW42">
            <v>0</v>
          </cell>
          <cell r="BX42">
            <v>0</v>
          </cell>
          <cell r="BY42">
            <v>0</v>
          </cell>
          <cell r="BZ42">
            <v>0</v>
          </cell>
          <cell r="CA42">
            <v>0</v>
          </cell>
          <cell r="CB42">
            <v>0</v>
          </cell>
          <cell r="CC42">
            <v>0</v>
          </cell>
          <cell r="CD42">
            <v>0</v>
          </cell>
          <cell r="CE42">
            <v>0</v>
          </cell>
          <cell r="CF42">
            <v>0</v>
          </cell>
          <cell r="CG42">
            <v>0</v>
          </cell>
          <cell r="CH42">
            <v>0</v>
          </cell>
          <cell r="CI42">
            <v>0</v>
          </cell>
          <cell r="CJ42">
            <v>0</v>
          </cell>
          <cell r="CK42">
            <v>0</v>
          </cell>
          <cell r="CL42">
            <v>0</v>
          </cell>
          <cell r="CM42">
            <v>0</v>
          </cell>
          <cell r="CN42">
            <v>0</v>
          </cell>
          <cell r="CO42">
            <v>0</v>
          </cell>
          <cell r="CP42">
            <v>0</v>
          </cell>
          <cell r="CQ42">
            <v>0</v>
          </cell>
          <cell r="CR42">
            <v>0</v>
          </cell>
          <cell r="CS42">
            <v>0</v>
          </cell>
          <cell r="CT42">
            <v>0</v>
          </cell>
          <cell r="CU42">
            <v>0</v>
          </cell>
          <cell r="CV42">
            <v>0</v>
          </cell>
          <cell r="CW42">
            <v>0</v>
          </cell>
          <cell r="CX42">
            <v>0</v>
          </cell>
          <cell r="CY42">
            <v>0</v>
          </cell>
          <cell r="CZ42">
            <v>0</v>
          </cell>
          <cell r="DA42">
            <v>0</v>
          </cell>
          <cell r="DB42">
            <v>0</v>
          </cell>
          <cell r="DC42">
            <v>0</v>
          </cell>
          <cell r="DD42">
            <v>0</v>
          </cell>
          <cell r="DE42">
            <v>0</v>
          </cell>
          <cell r="DF42">
            <v>0</v>
          </cell>
          <cell r="DG42">
            <v>0</v>
          </cell>
          <cell r="DH42">
            <v>0</v>
          </cell>
          <cell r="DI42">
            <v>0</v>
          </cell>
          <cell r="DJ42">
            <v>0</v>
          </cell>
          <cell r="DK42">
            <v>0</v>
          </cell>
          <cell r="DL42">
            <v>0</v>
          </cell>
          <cell r="DM42">
            <v>0</v>
          </cell>
          <cell r="DN42">
            <v>0</v>
          </cell>
          <cell r="DO42">
            <v>0</v>
          </cell>
          <cell r="DP42">
            <v>0</v>
          </cell>
          <cell r="DQ42">
            <v>0</v>
          </cell>
          <cell r="DR42">
            <v>0</v>
          </cell>
          <cell r="DS42">
            <v>0</v>
          </cell>
          <cell r="DT42">
            <v>0</v>
          </cell>
          <cell r="DU42">
            <v>0</v>
          </cell>
          <cell r="DV42">
            <v>0</v>
          </cell>
          <cell r="DW42">
            <v>0</v>
          </cell>
          <cell r="DX42">
            <v>0</v>
          </cell>
          <cell r="DY42">
            <v>0</v>
          </cell>
          <cell r="DZ42">
            <v>0</v>
          </cell>
          <cell r="EA42">
            <v>0</v>
          </cell>
          <cell r="EB42">
            <v>0</v>
          </cell>
          <cell r="EC42">
            <v>0</v>
          </cell>
          <cell r="ED42">
            <v>0</v>
          </cell>
          <cell r="EE42">
            <v>0</v>
          </cell>
          <cell r="EF42">
            <v>0</v>
          </cell>
          <cell r="EG42">
            <v>0</v>
          </cell>
          <cell r="EH42">
            <v>0</v>
          </cell>
          <cell r="EI42">
            <v>0</v>
          </cell>
          <cell r="EJ42">
            <v>0</v>
          </cell>
          <cell r="EK42">
            <v>0</v>
          </cell>
          <cell r="EL42">
            <v>0</v>
          </cell>
          <cell r="EM42">
            <v>0</v>
          </cell>
          <cell r="EN42">
            <v>0</v>
          </cell>
          <cell r="EO42">
            <v>0</v>
          </cell>
          <cell r="EP42">
            <v>0</v>
          </cell>
          <cell r="EQ42">
            <v>0</v>
          </cell>
          <cell r="ER42">
            <v>0</v>
          </cell>
          <cell r="ES42">
            <v>0</v>
          </cell>
          <cell r="ET42">
            <v>0</v>
          </cell>
          <cell r="EU42">
            <v>0</v>
          </cell>
          <cell r="EV42">
            <v>0</v>
          </cell>
          <cell r="EW42">
            <v>0</v>
          </cell>
          <cell r="EX42">
            <v>0</v>
          </cell>
          <cell r="EY42">
            <v>0</v>
          </cell>
          <cell r="EZ42">
            <v>0</v>
          </cell>
          <cell r="FA42">
            <v>0</v>
          </cell>
          <cell r="FB42">
            <v>0</v>
          </cell>
          <cell r="FC42">
            <v>0</v>
          </cell>
          <cell r="FD42">
            <v>0</v>
          </cell>
          <cell r="FE42">
            <v>0</v>
          </cell>
          <cell r="FF42">
            <v>0</v>
          </cell>
          <cell r="FG42">
            <v>0</v>
          </cell>
          <cell r="FH42">
            <v>0</v>
          </cell>
          <cell r="FI42">
            <v>0</v>
          </cell>
          <cell r="FJ42">
            <v>0</v>
          </cell>
          <cell r="FK42">
            <v>0</v>
          </cell>
          <cell r="FL42">
            <v>0</v>
          </cell>
          <cell r="FM42">
            <v>0</v>
          </cell>
          <cell r="FN42">
            <v>0</v>
          </cell>
          <cell r="FO42">
            <v>0</v>
          </cell>
          <cell r="FP42">
            <v>0</v>
          </cell>
          <cell r="FQ42">
            <v>0</v>
          </cell>
          <cell r="FR42">
            <v>0</v>
          </cell>
          <cell r="FS42">
            <v>0</v>
          </cell>
          <cell r="FT42">
            <v>0</v>
          </cell>
          <cell r="FU42">
            <v>0</v>
          </cell>
          <cell r="FV42">
            <v>0</v>
          </cell>
          <cell r="FW42">
            <v>0</v>
          </cell>
          <cell r="FX42">
            <v>0</v>
          </cell>
          <cell r="FY42">
            <v>0</v>
          </cell>
          <cell r="FZ42">
            <v>0</v>
          </cell>
          <cell r="GA42">
            <v>0</v>
          </cell>
          <cell r="GB42">
            <v>0</v>
          </cell>
          <cell r="GC42">
            <v>0</v>
          </cell>
          <cell r="GD42">
            <v>0</v>
          </cell>
          <cell r="GE42">
            <v>0</v>
          </cell>
          <cell r="GF42">
            <v>0</v>
          </cell>
          <cell r="GG42">
            <v>0</v>
          </cell>
          <cell r="GH42">
            <v>0</v>
          </cell>
          <cell r="GI42">
            <v>0</v>
          </cell>
          <cell r="GJ42">
            <v>0</v>
          </cell>
          <cell r="GK42">
            <v>0</v>
          </cell>
          <cell r="GL42">
            <v>0</v>
          </cell>
          <cell r="GM42">
            <v>0</v>
          </cell>
          <cell r="GN42">
            <v>0</v>
          </cell>
          <cell r="GO42">
            <v>0</v>
          </cell>
          <cell r="GP42">
            <v>0</v>
          </cell>
          <cell r="GQ42">
            <v>0</v>
          </cell>
          <cell r="GR42">
            <v>0</v>
          </cell>
          <cell r="GS42">
            <v>0</v>
          </cell>
          <cell r="GT42">
            <v>0</v>
          </cell>
          <cell r="GU42">
            <v>0</v>
          </cell>
          <cell r="GV42">
            <v>0</v>
          </cell>
          <cell r="GW42">
            <v>0</v>
          </cell>
          <cell r="GX42">
            <v>0</v>
          </cell>
          <cell r="GY42">
            <v>0</v>
          </cell>
          <cell r="GZ42">
            <v>0</v>
          </cell>
          <cell r="HA42">
            <v>0</v>
          </cell>
          <cell r="HB42">
            <v>0</v>
          </cell>
          <cell r="HC42">
            <v>0</v>
          </cell>
          <cell r="HD42">
            <v>0</v>
          </cell>
          <cell r="HE42">
            <v>0</v>
          </cell>
          <cell r="HF42">
            <v>0</v>
          </cell>
          <cell r="HG42">
            <v>0</v>
          </cell>
          <cell r="HH42">
            <v>0</v>
          </cell>
          <cell r="HI42">
            <v>0</v>
          </cell>
          <cell r="HJ42">
            <v>0</v>
          </cell>
          <cell r="HK42">
            <v>0</v>
          </cell>
          <cell r="HL42">
            <v>0</v>
          </cell>
          <cell r="HM42">
            <v>0</v>
          </cell>
          <cell r="HN42">
            <v>0</v>
          </cell>
          <cell r="HO42">
            <v>0</v>
          </cell>
          <cell r="HP42">
            <v>0</v>
          </cell>
          <cell r="HQ42">
            <v>0</v>
          </cell>
          <cell r="HR42">
            <v>0</v>
          </cell>
          <cell r="HS42">
            <v>0</v>
          </cell>
          <cell r="HT42">
            <v>0</v>
          </cell>
          <cell r="HU42">
            <v>0</v>
          </cell>
          <cell r="HV42">
            <v>0</v>
          </cell>
          <cell r="HW42">
            <v>0</v>
          </cell>
          <cell r="HX42">
            <v>0</v>
          </cell>
          <cell r="HY42">
            <v>0</v>
          </cell>
          <cell r="HZ42">
            <v>0</v>
          </cell>
          <cell r="IA42">
            <v>0</v>
          </cell>
          <cell r="IB42">
            <v>0</v>
          </cell>
          <cell r="IC42">
            <v>0</v>
          </cell>
          <cell r="ID42">
            <v>0</v>
          </cell>
          <cell r="IE42">
            <v>0</v>
          </cell>
          <cell r="IF42">
            <v>0</v>
          </cell>
          <cell r="IG42">
            <v>0</v>
          </cell>
          <cell r="IH42">
            <v>0</v>
          </cell>
          <cell r="II42">
            <v>0</v>
          </cell>
          <cell r="IJ42">
            <v>0</v>
          </cell>
          <cell r="IK42">
            <v>0</v>
          </cell>
          <cell r="IL42">
            <v>0</v>
          </cell>
          <cell r="IM42">
            <v>0</v>
          </cell>
          <cell r="IN42">
            <v>0</v>
          </cell>
          <cell r="IO42">
            <v>0</v>
          </cell>
          <cell r="IP42">
            <v>0</v>
          </cell>
          <cell r="IQ42">
            <v>0</v>
          </cell>
          <cell r="IR42">
            <v>0</v>
          </cell>
          <cell r="IS42">
            <v>0</v>
          </cell>
          <cell r="IT42">
            <v>0</v>
          </cell>
          <cell r="IU42">
            <v>0</v>
          </cell>
          <cell r="IV42">
            <v>0</v>
          </cell>
          <cell r="IW42">
            <v>0</v>
          </cell>
          <cell r="IX42">
            <v>0</v>
          </cell>
          <cell r="IY42">
            <v>0</v>
          </cell>
          <cell r="IZ42">
            <v>0</v>
          </cell>
          <cell r="JA42">
            <v>0</v>
          </cell>
          <cell r="JB42">
            <v>0</v>
          </cell>
          <cell r="JC42">
            <v>0</v>
          </cell>
          <cell r="JD42">
            <v>0</v>
          </cell>
          <cell r="JE42">
            <v>0</v>
          </cell>
          <cell r="JF42">
            <v>0</v>
          </cell>
          <cell r="JG42">
            <v>0</v>
          </cell>
          <cell r="JH42">
            <v>0</v>
          </cell>
          <cell r="JI42">
            <v>0</v>
          </cell>
          <cell r="JJ42">
            <v>0</v>
          </cell>
          <cell r="JK42">
            <v>0</v>
          </cell>
          <cell r="JL42">
            <v>0</v>
          </cell>
          <cell r="JM42">
            <v>0</v>
          </cell>
          <cell r="JN42">
            <v>0</v>
          </cell>
          <cell r="JO42">
            <v>0</v>
          </cell>
          <cell r="JP42">
            <v>0</v>
          </cell>
          <cell r="JQ42">
            <v>0</v>
          </cell>
          <cell r="JR42">
            <v>0</v>
          </cell>
          <cell r="JS42">
            <v>0</v>
          </cell>
          <cell r="JT42">
            <v>0</v>
          </cell>
          <cell r="JU42">
            <v>0</v>
          </cell>
          <cell r="JV42">
            <v>0</v>
          </cell>
          <cell r="JW42">
            <v>0</v>
          </cell>
          <cell r="JX42">
            <v>0</v>
          </cell>
          <cell r="JY42">
            <v>0</v>
          </cell>
          <cell r="JZ42">
            <v>0</v>
          </cell>
          <cell r="KA42">
            <v>0</v>
          </cell>
          <cell r="KB42">
            <v>0</v>
          </cell>
          <cell r="KC42">
            <v>0</v>
          </cell>
          <cell r="KD42">
            <v>0</v>
          </cell>
          <cell r="KE42">
            <v>0</v>
          </cell>
          <cell r="KF42">
            <v>0</v>
          </cell>
          <cell r="KG42">
            <v>0</v>
          </cell>
          <cell r="KH42">
            <v>0</v>
          </cell>
          <cell r="KI42">
            <v>0</v>
          </cell>
          <cell r="KJ42">
            <v>0</v>
          </cell>
          <cell r="KK42">
            <v>0</v>
          </cell>
          <cell r="KL42">
            <v>0</v>
          </cell>
          <cell r="KM42">
            <v>0</v>
          </cell>
          <cell r="KN42">
            <v>0</v>
          </cell>
          <cell r="KO42">
            <v>0</v>
          </cell>
          <cell r="KP42">
            <v>0</v>
          </cell>
          <cell r="KQ42">
            <v>0</v>
          </cell>
          <cell r="KR42">
            <v>0</v>
          </cell>
          <cell r="KS42">
            <v>0</v>
          </cell>
          <cell r="KT42">
            <v>0</v>
          </cell>
          <cell r="KU42">
            <v>0</v>
          </cell>
          <cell r="KV42">
            <v>0</v>
          </cell>
          <cell r="KW42">
            <v>0</v>
          </cell>
          <cell r="KX42">
            <v>0</v>
          </cell>
          <cell r="KY42">
            <v>0</v>
          </cell>
          <cell r="KZ42">
            <v>0</v>
          </cell>
          <cell r="LA42">
            <v>0</v>
          </cell>
          <cell r="LB42">
            <v>0</v>
          </cell>
          <cell r="LC42">
            <v>0</v>
          </cell>
          <cell r="LD42">
            <v>0</v>
          </cell>
          <cell r="LE42">
            <v>0</v>
          </cell>
          <cell r="LF42">
            <v>0</v>
          </cell>
          <cell r="LG42">
            <v>0</v>
          </cell>
          <cell r="LH42">
            <v>0</v>
          </cell>
          <cell r="LI42">
            <v>0</v>
          </cell>
          <cell r="LJ42">
            <v>0</v>
          </cell>
          <cell r="LK42">
            <v>0</v>
          </cell>
          <cell r="LL42">
            <v>0</v>
          </cell>
          <cell r="LM42">
            <v>0</v>
          </cell>
          <cell r="LN42">
            <v>0</v>
          </cell>
          <cell r="LO42">
            <v>0</v>
          </cell>
          <cell r="LP42">
            <v>0</v>
          </cell>
          <cell r="LQ42">
            <v>0</v>
          </cell>
          <cell r="LR42">
            <v>0</v>
          </cell>
          <cell r="LS42">
            <v>0</v>
          </cell>
          <cell r="LT42">
            <v>0</v>
          </cell>
          <cell r="LU42">
            <v>0</v>
          </cell>
          <cell r="LV42">
            <v>0</v>
          </cell>
          <cell r="LW42">
            <v>0</v>
          </cell>
          <cell r="LX42">
            <v>0</v>
          </cell>
          <cell r="LY42">
            <v>0</v>
          </cell>
          <cell r="LZ42">
            <v>0</v>
          </cell>
          <cell r="MA42">
            <v>0</v>
          </cell>
          <cell r="MB42">
            <v>0</v>
          </cell>
          <cell r="MC42">
            <v>0</v>
          </cell>
          <cell r="MD42">
            <v>0</v>
          </cell>
          <cell r="ME42">
            <v>0</v>
          </cell>
          <cell r="MF42">
            <v>0</v>
          </cell>
          <cell r="MG42">
            <v>0</v>
          </cell>
          <cell r="MH42">
            <v>0</v>
          </cell>
          <cell r="MI42">
            <v>0</v>
          </cell>
          <cell r="MJ42">
            <v>0</v>
          </cell>
          <cell r="MK42">
            <v>0</v>
          </cell>
          <cell r="ML42">
            <v>0</v>
          </cell>
          <cell r="MM42">
            <v>0</v>
          </cell>
          <cell r="MN42">
            <v>0</v>
          </cell>
          <cell r="MO42">
            <v>0</v>
          </cell>
          <cell r="MP42">
            <v>0</v>
          </cell>
          <cell r="MQ42">
            <v>0</v>
          </cell>
          <cell r="MR42">
            <v>0</v>
          </cell>
          <cell r="MS42">
            <v>0</v>
          </cell>
          <cell r="MT42">
            <v>0</v>
          </cell>
          <cell r="MU42">
            <v>0</v>
          </cell>
          <cell r="MV42">
            <v>0</v>
          </cell>
          <cell r="MW42">
            <v>0</v>
          </cell>
          <cell r="MX42">
            <v>0</v>
          </cell>
          <cell r="MY42">
            <v>0</v>
          </cell>
          <cell r="MZ42">
            <v>0</v>
          </cell>
          <cell r="NA42">
            <v>0</v>
          </cell>
          <cell r="NB42">
            <v>0</v>
          </cell>
          <cell r="NC42">
            <v>0</v>
          </cell>
          <cell r="ND42">
            <v>0</v>
          </cell>
          <cell r="NE42">
            <v>0</v>
          </cell>
          <cell r="NF42">
            <v>0</v>
          </cell>
          <cell r="NG42">
            <v>0</v>
          </cell>
          <cell r="NH42">
            <v>0</v>
          </cell>
          <cell r="NI42">
            <v>0</v>
          </cell>
          <cell r="NJ42">
            <v>0</v>
          </cell>
          <cell r="NK42">
            <v>0</v>
          </cell>
          <cell r="NL42">
            <v>0</v>
          </cell>
          <cell r="NM42">
            <v>0</v>
          </cell>
          <cell r="NN42">
            <v>0</v>
          </cell>
          <cell r="NO42">
            <v>0</v>
          </cell>
          <cell r="NP42">
            <v>0</v>
          </cell>
          <cell r="NQ42">
            <v>0</v>
          </cell>
          <cell r="NR42">
            <v>0</v>
          </cell>
          <cell r="NS42">
            <v>0</v>
          </cell>
          <cell r="NT42">
            <v>0</v>
          </cell>
          <cell r="NU42">
            <v>0</v>
          </cell>
          <cell r="NV42">
            <v>0</v>
          </cell>
          <cell r="NW42">
            <v>0</v>
          </cell>
          <cell r="NX42">
            <v>0</v>
          </cell>
          <cell r="NY42">
            <v>0</v>
          </cell>
          <cell r="NZ42">
            <v>0</v>
          </cell>
          <cell r="OA42">
            <v>0</v>
          </cell>
          <cell r="OB42">
            <v>0</v>
          </cell>
          <cell r="OC42">
            <v>0</v>
          </cell>
          <cell r="OD42">
            <v>0</v>
          </cell>
          <cell r="OE42">
            <v>0</v>
          </cell>
          <cell r="OF42">
            <v>0</v>
          </cell>
          <cell r="OG42">
            <v>0</v>
          </cell>
          <cell r="OH42">
            <v>0</v>
          </cell>
          <cell r="OI42">
            <v>0</v>
          </cell>
          <cell r="OJ42">
            <v>0</v>
          </cell>
          <cell r="OK42">
            <v>0</v>
          </cell>
          <cell r="OL42">
            <v>0</v>
          </cell>
          <cell r="OM42">
            <v>0</v>
          </cell>
          <cell r="ON42">
            <v>0</v>
          </cell>
          <cell r="OO42">
            <v>0</v>
          </cell>
          <cell r="OP42">
            <v>0</v>
          </cell>
          <cell r="OQ42">
            <v>0</v>
          </cell>
          <cell r="OR42">
            <v>0</v>
          </cell>
          <cell r="OS42">
            <v>0</v>
          </cell>
          <cell r="OT42">
            <v>0</v>
          </cell>
          <cell r="OU42">
            <v>0</v>
          </cell>
          <cell r="OV42">
            <v>0</v>
          </cell>
          <cell r="OW42">
            <v>0</v>
          </cell>
          <cell r="OX42">
            <v>0</v>
          </cell>
          <cell r="OY42">
            <v>0</v>
          </cell>
          <cell r="OZ42">
            <v>0</v>
          </cell>
          <cell r="PA42">
            <v>0</v>
          </cell>
          <cell r="PB42">
            <v>0</v>
          </cell>
          <cell r="PC42">
            <v>0</v>
          </cell>
          <cell r="PD42">
            <v>0</v>
          </cell>
          <cell r="PE42">
            <v>0</v>
          </cell>
          <cell r="PF42">
            <v>0</v>
          </cell>
          <cell r="PG42">
            <v>0</v>
          </cell>
          <cell r="PH42">
            <v>0</v>
          </cell>
          <cell r="PI42">
            <v>0</v>
          </cell>
          <cell r="PJ42">
            <v>0</v>
          </cell>
          <cell r="PK42">
            <v>0</v>
          </cell>
          <cell r="PL42">
            <v>0</v>
          </cell>
          <cell r="PM42">
            <v>0</v>
          </cell>
          <cell r="PN42">
            <v>0</v>
          </cell>
          <cell r="PO42">
            <v>0</v>
          </cell>
          <cell r="PP42">
            <v>0</v>
          </cell>
          <cell r="PQ42">
            <v>0</v>
          </cell>
          <cell r="PR42">
            <v>0</v>
          </cell>
          <cell r="PS42">
            <v>0</v>
          </cell>
        </row>
        <row r="43">
          <cell r="P43">
            <v>0</v>
          </cell>
          <cell r="Q43">
            <v>0</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cell r="BL43">
            <v>0</v>
          </cell>
          <cell r="BM43">
            <v>0</v>
          </cell>
          <cell r="BN43">
            <v>0</v>
          </cell>
          <cell r="BO43">
            <v>0</v>
          </cell>
          <cell r="BP43">
            <v>0</v>
          </cell>
          <cell r="BQ43">
            <v>0</v>
          </cell>
          <cell r="BR43">
            <v>0</v>
          </cell>
          <cell r="BS43">
            <v>0</v>
          </cell>
          <cell r="BT43">
            <v>0</v>
          </cell>
          <cell r="BU43">
            <v>0</v>
          </cell>
          <cell r="BV43">
            <v>0</v>
          </cell>
          <cell r="BW43">
            <v>0</v>
          </cell>
          <cell r="BX43">
            <v>0</v>
          </cell>
          <cell r="BY43">
            <v>0</v>
          </cell>
          <cell r="BZ43">
            <v>0</v>
          </cell>
          <cell r="CA43">
            <v>0</v>
          </cell>
          <cell r="CB43">
            <v>0</v>
          </cell>
          <cell r="CC43">
            <v>0</v>
          </cell>
          <cell r="CD43">
            <v>0</v>
          </cell>
          <cell r="CE43">
            <v>0</v>
          </cell>
          <cell r="CF43">
            <v>0</v>
          </cell>
          <cell r="CG43">
            <v>0</v>
          </cell>
          <cell r="CH43">
            <v>0</v>
          </cell>
          <cell r="CI43">
            <v>0</v>
          </cell>
          <cell r="CJ43">
            <v>0</v>
          </cell>
          <cell r="CK43">
            <v>0</v>
          </cell>
          <cell r="CL43">
            <v>0</v>
          </cell>
          <cell r="CM43">
            <v>0</v>
          </cell>
          <cell r="CN43">
            <v>0</v>
          </cell>
          <cell r="CO43">
            <v>0</v>
          </cell>
          <cell r="CP43">
            <v>0</v>
          </cell>
          <cell r="CQ43">
            <v>0</v>
          </cell>
          <cell r="CR43">
            <v>0</v>
          </cell>
          <cell r="CS43">
            <v>0</v>
          </cell>
          <cell r="CT43">
            <v>0</v>
          </cell>
          <cell r="CU43">
            <v>0</v>
          </cell>
          <cell r="CV43">
            <v>0</v>
          </cell>
          <cell r="CW43">
            <v>0</v>
          </cell>
          <cell r="CX43">
            <v>0</v>
          </cell>
          <cell r="CY43">
            <v>0</v>
          </cell>
          <cell r="CZ43">
            <v>0</v>
          </cell>
          <cell r="DA43">
            <v>0</v>
          </cell>
          <cell r="DB43">
            <v>0</v>
          </cell>
          <cell r="DC43">
            <v>0</v>
          </cell>
          <cell r="DD43">
            <v>0</v>
          </cell>
          <cell r="DE43">
            <v>0</v>
          </cell>
          <cell r="DF43">
            <v>0</v>
          </cell>
          <cell r="DG43">
            <v>0</v>
          </cell>
          <cell r="DH43">
            <v>0</v>
          </cell>
          <cell r="DI43">
            <v>0</v>
          </cell>
          <cell r="DJ43">
            <v>0</v>
          </cell>
          <cell r="DK43">
            <v>0</v>
          </cell>
          <cell r="DL43">
            <v>0</v>
          </cell>
          <cell r="DM43">
            <v>0</v>
          </cell>
          <cell r="DN43">
            <v>0</v>
          </cell>
          <cell r="DO43">
            <v>0</v>
          </cell>
          <cell r="DP43">
            <v>0</v>
          </cell>
          <cell r="DQ43">
            <v>0</v>
          </cell>
          <cell r="DR43">
            <v>0</v>
          </cell>
          <cell r="DS43">
            <v>0</v>
          </cell>
          <cell r="DT43">
            <v>0</v>
          </cell>
          <cell r="DU43">
            <v>0</v>
          </cell>
          <cell r="DV43">
            <v>0</v>
          </cell>
          <cell r="DW43">
            <v>0</v>
          </cell>
          <cell r="DX43">
            <v>0</v>
          </cell>
          <cell r="DY43">
            <v>0</v>
          </cell>
          <cell r="DZ43">
            <v>0</v>
          </cell>
          <cell r="EA43">
            <v>0</v>
          </cell>
          <cell r="EB43">
            <v>0</v>
          </cell>
          <cell r="EC43">
            <v>0</v>
          </cell>
          <cell r="ED43">
            <v>0</v>
          </cell>
          <cell r="EE43">
            <v>0</v>
          </cell>
          <cell r="EF43">
            <v>0</v>
          </cell>
          <cell r="EG43">
            <v>0</v>
          </cell>
          <cell r="EH43">
            <v>0</v>
          </cell>
          <cell r="EI43">
            <v>0</v>
          </cell>
          <cell r="EJ43">
            <v>0</v>
          </cell>
          <cell r="EK43">
            <v>0</v>
          </cell>
          <cell r="EL43">
            <v>0</v>
          </cell>
          <cell r="EM43">
            <v>0</v>
          </cell>
          <cell r="EN43">
            <v>0</v>
          </cell>
          <cell r="EO43">
            <v>0</v>
          </cell>
          <cell r="EP43">
            <v>0</v>
          </cell>
          <cell r="EQ43">
            <v>0</v>
          </cell>
          <cell r="ER43">
            <v>0</v>
          </cell>
          <cell r="ES43">
            <v>0</v>
          </cell>
          <cell r="ET43">
            <v>0</v>
          </cell>
          <cell r="EU43">
            <v>0</v>
          </cell>
          <cell r="EV43">
            <v>0</v>
          </cell>
          <cell r="EW43">
            <v>0</v>
          </cell>
          <cell r="EX43">
            <v>0</v>
          </cell>
          <cell r="EY43">
            <v>0</v>
          </cell>
          <cell r="EZ43">
            <v>0</v>
          </cell>
          <cell r="FA43">
            <v>0</v>
          </cell>
          <cell r="FB43">
            <v>0</v>
          </cell>
          <cell r="FC43">
            <v>0</v>
          </cell>
          <cell r="FD43">
            <v>0</v>
          </cell>
          <cell r="FE43">
            <v>0</v>
          </cell>
          <cell r="FF43">
            <v>0</v>
          </cell>
          <cell r="FG43">
            <v>0</v>
          </cell>
          <cell r="FH43">
            <v>0</v>
          </cell>
          <cell r="FI43">
            <v>0</v>
          </cell>
          <cell r="FJ43">
            <v>0</v>
          </cell>
          <cell r="FK43">
            <v>0</v>
          </cell>
          <cell r="FL43">
            <v>0</v>
          </cell>
          <cell r="FM43">
            <v>0</v>
          </cell>
          <cell r="FN43">
            <v>0</v>
          </cell>
          <cell r="FO43">
            <v>0</v>
          </cell>
          <cell r="FP43">
            <v>0</v>
          </cell>
          <cell r="FQ43">
            <v>0</v>
          </cell>
          <cell r="FR43">
            <v>0</v>
          </cell>
          <cell r="FS43">
            <v>0</v>
          </cell>
          <cell r="FT43">
            <v>0</v>
          </cell>
          <cell r="FU43">
            <v>0</v>
          </cell>
          <cell r="FV43">
            <v>0</v>
          </cell>
          <cell r="FW43">
            <v>0</v>
          </cell>
          <cell r="FX43">
            <v>0</v>
          </cell>
          <cell r="FY43">
            <v>0</v>
          </cell>
          <cell r="FZ43">
            <v>0</v>
          </cell>
          <cell r="GA43">
            <v>0</v>
          </cell>
          <cell r="GB43">
            <v>0</v>
          </cell>
          <cell r="GC43">
            <v>0</v>
          </cell>
          <cell r="GD43">
            <v>0</v>
          </cell>
          <cell r="GE43">
            <v>0</v>
          </cell>
          <cell r="GF43">
            <v>0</v>
          </cell>
          <cell r="GG43">
            <v>0</v>
          </cell>
          <cell r="GH43">
            <v>0</v>
          </cell>
          <cell r="GI43">
            <v>0</v>
          </cell>
          <cell r="GJ43">
            <v>0</v>
          </cell>
          <cell r="GK43">
            <v>0</v>
          </cell>
          <cell r="GL43">
            <v>0</v>
          </cell>
          <cell r="GM43">
            <v>0</v>
          </cell>
          <cell r="GN43">
            <v>0</v>
          </cell>
          <cell r="GO43">
            <v>0</v>
          </cell>
          <cell r="GP43">
            <v>0</v>
          </cell>
          <cell r="GQ43">
            <v>0</v>
          </cell>
          <cell r="GR43">
            <v>0</v>
          </cell>
          <cell r="GS43">
            <v>0</v>
          </cell>
          <cell r="GT43">
            <v>0</v>
          </cell>
          <cell r="GU43">
            <v>0</v>
          </cell>
          <cell r="GV43">
            <v>0</v>
          </cell>
          <cell r="GW43">
            <v>0</v>
          </cell>
          <cell r="GX43">
            <v>0</v>
          </cell>
          <cell r="GY43">
            <v>0</v>
          </cell>
          <cell r="GZ43">
            <v>0</v>
          </cell>
          <cell r="HA43">
            <v>0</v>
          </cell>
          <cell r="HB43">
            <v>0</v>
          </cell>
          <cell r="HC43">
            <v>0</v>
          </cell>
          <cell r="HD43">
            <v>0</v>
          </cell>
          <cell r="HE43">
            <v>0</v>
          </cell>
          <cell r="HF43">
            <v>0</v>
          </cell>
          <cell r="HG43">
            <v>0</v>
          </cell>
          <cell r="HH43">
            <v>0</v>
          </cell>
          <cell r="HI43">
            <v>0</v>
          </cell>
          <cell r="HJ43">
            <v>0</v>
          </cell>
          <cell r="HK43">
            <v>0</v>
          </cell>
          <cell r="HL43">
            <v>0</v>
          </cell>
          <cell r="HM43">
            <v>0</v>
          </cell>
          <cell r="HN43">
            <v>0</v>
          </cell>
          <cell r="HO43">
            <v>0</v>
          </cell>
          <cell r="HP43">
            <v>0</v>
          </cell>
          <cell r="HQ43">
            <v>0</v>
          </cell>
          <cell r="HR43">
            <v>0</v>
          </cell>
          <cell r="HS43">
            <v>0</v>
          </cell>
          <cell r="HT43">
            <v>0</v>
          </cell>
          <cell r="HU43">
            <v>0</v>
          </cell>
          <cell r="HV43">
            <v>0</v>
          </cell>
          <cell r="HW43">
            <v>0</v>
          </cell>
          <cell r="HX43">
            <v>0</v>
          </cell>
          <cell r="HY43">
            <v>0</v>
          </cell>
          <cell r="HZ43">
            <v>0</v>
          </cell>
          <cell r="IA43">
            <v>0</v>
          </cell>
          <cell r="IB43">
            <v>0</v>
          </cell>
          <cell r="IC43">
            <v>0</v>
          </cell>
          <cell r="ID43">
            <v>0</v>
          </cell>
          <cell r="IE43">
            <v>0</v>
          </cell>
          <cell r="IF43">
            <v>0</v>
          </cell>
          <cell r="IG43">
            <v>0</v>
          </cell>
          <cell r="IH43">
            <v>0</v>
          </cell>
          <cell r="II43">
            <v>0</v>
          </cell>
          <cell r="IJ43">
            <v>0</v>
          </cell>
          <cell r="IK43">
            <v>0</v>
          </cell>
          <cell r="IL43">
            <v>0</v>
          </cell>
          <cell r="IM43">
            <v>0</v>
          </cell>
          <cell r="IN43">
            <v>0</v>
          </cell>
          <cell r="IO43">
            <v>0</v>
          </cell>
          <cell r="IP43">
            <v>0</v>
          </cell>
          <cell r="IQ43">
            <v>0</v>
          </cell>
          <cell r="IR43">
            <v>0</v>
          </cell>
          <cell r="IS43">
            <v>0</v>
          </cell>
          <cell r="IT43">
            <v>0</v>
          </cell>
          <cell r="IU43">
            <v>0</v>
          </cell>
          <cell r="IV43">
            <v>0</v>
          </cell>
          <cell r="IW43">
            <v>0</v>
          </cell>
          <cell r="IX43">
            <v>0</v>
          </cell>
          <cell r="IY43">
            <v>0</v>
          </cell>
          <cell r="IZ43">
            <v>0</v>
          </cell>
          <cell r="JA43">
            <v>0</v>
          </cell>
          <cell r="JB43">
            <v>0</v>
          </cell>
          <cell r="JC43">
            <v>0</v>
          </cell>
          <cell r="JD43">
            <v>0</v>
          </cell>
          <cell r="JE43">
            <v>0</v>
          </cell>
          <cell r="JF43">
            <v>0</v>
          </cell>
          <cell r="JG43">
            <v>0</v>
          </cell>
          <cell r="JH43">
            <v>0</v>
          </cell>
          <cell r="JI43">
            <v>0</v>
          </cell>
          <cell r="JJ43">
            <v>0</v>
          </cell>
          <cell r="JK43">
            <v>0</v>
          </cell>
          <cell r="JL43">
            <v>0</v>
          </cell>
          <cell r="JM43">
            <v>0</v>
          </cell>
          <cell r="JN43">
            <v>0</v>
          </cell>
          <cell r="JO43">
            <v>0</v>
          </cell>
          <cell r="JP43">
            <v>0</v>
          </cell>
          <cell r="JQ43">
            <v>0</v>
          </cell>
          <cell r="JR43">
            <v>0</v>
          </cell>
          <cell r="JS43">
            <v>0</v>
          </cell>
          <cell r="JT43">
            <v>0</v>
          </cell>
          <cell r="JU43">
            <v>0</v>
          </cell>
          <cell r="JV43">
            <v>0</v>
          </cell>
          <cell r="JW43">
            <v>0</v>
          </cell>
          <cell r="JX43">
            <v>0</v>
          </cell>
          <cell r="JY43">
            <v>0</v>
          </cell>
          <cell r="JZ43">
            <v>0</v>
          </cell>
          <cell r="KA43">
            <v>0</v>
          </cell>
          <cell r="KB43">
            <v>0</v>
          </cell>
          <cell r="KC43">
            <v>0</v>
          </cell>
          <cell r="KD43">
            <v>0</v>
          </cell>
          <cell r="KE43">
            <v>0</v>
          </cell>
          <cell r="KF43">
            <v>0</v>
          </cell>
          <cell r="KG43">
            <v>0</v>
          </cell>
          <cell r="KH43">
            <v>0</v>
          </cell>
          <cell r="KI43">
            <v>0</v>
          </cell>
          <cell r="KJ43">
            <v>0</v>
          </cell>
          <cell r="KK43">
            <v>0</v>
          </cell>
          <cell r="KL43">
            <v>0</v>
          </cell>
          <cell r="KM43">
            <v>0</v>
          </cell>
          <cell r="KN43">
            <v>0</v>
          </cell>
          <cell r="KO43">
            <v>0</v>
          </cell>
          <cell r="KP43">
            <v>0</v>
          </cell>
          <cell r="KQ43">
            <v>0</v>
          </cell>
          <cell r="KR43">
            <v>0</v>
          </cell>
          <cell r="KS43">
            <v>0</v>
          </cell>
          <cell r="KT43">
            <v>0</v>
          </cell>
          <cell r="KU43">
            <v>0</v>
          </cell>
          <cell r="KV43">
            <v>0</v>
          </cell>
          <cell r="KW43">
            <v>0</v>
          </cell>
          <cell r="KX43">
            <v>0</v>
          </cell>
          <cell r="KY43">
            <v>0</v>
          </cell>
          <cell r="KZ43">
            <v>0</v>
          </cell>
          <cell r="LA43">
            <v>0</v>
          </cell>
          <cell r="LB43">
            <v>0</v>
          </cell>
          <cell r="LC43">
            <v>0</v>
          </cell>
          <cell r="LD43">
            <v>0</v>
          </cell>
          <cell r="LE43">
            <v>0</v>
          </cell>
          <cell r="LF43">
            <v>0</v>
          </cell>
          <cell r="LG43">
            <v>0</v>
          </cell>
          <cell r="LH43">
            <v>0</v>
          </cell>
          <cell r="LI43">
            <v>0</v>
          </cell>
          <cell r="LJ43">
            <v>0</v>
          </cell>
          <cell r="LK43">
            <v>0</v>
          </cell>
          <cell r="LL43">
            <v>0</v>
          </cell>
          <cell r="LM43">
            <v>0</v>
          </cell>
          <cell r="LN43">
            <v>0</v>
          </cell>
          <cell r="LO43">
            <v>0</v>
          </cell>
          <cell r="LP43">
            <v>0</v>
          </cell>
          <cell r="LQ43">
            <v>0</v>
          </cell>
          <cell r="LR43">
            <v>0</v>
          </cell>
          <cell r="LS43">
            <v>0</v>
          </cell>
          <cell r="LT43">
            <v>0</v>
          </cell>
          <cell r="LU43">
            <v>0</v>
          </cell>
          <cell r="LV43">
            <v>0</v>
          </cell>
          <cell r="LW43">
            <v>0</v>
          </cell>
          <cell r="LX43">
            <v>0</v>
          </cell>
          <cell r="LY43">
            <v>0</v>
          </cell>
          <cell r="LZ43">
            <v>0</v>
          </cell>
          <cell r="MA43">
            <v>0</v>
          </cell>
          <cell r="MB43">
            <v>0</v>
          </cell>
          <cell r="MC43">
            <v>0</v>
          </cell>
          <cell r="MD43">
            <v>0</v>
          </cell>
          <cell r="ME43">
            <v>0</v>
          </cell>
          <cell r="MF43">
            <v>0</v>
          </cell>
          <cell r="MG43">
            <v>0</v>
          </cell>
          <cell r="MH43">
            <v>0</v>
          </cell>
          <cell r="MI43">
            <v>0</v>
          </cell>
          <cell r="MJ43">
            <v>0</v>
          </cell>
          <cell r="MK43">
            <v>0</v>
          </cell>
          <cell r="ML43">
            <v>0</v>
          </cell>
          <cell r="MM43">
            <v>0</v>
          </cell>
          <cell r="MN43">
            <v>0</v>
          </cell>
          <cell r="MO43">
            <v>0</v>
          </cell>
          <cell r="MP43">
            <v>0</v>
          </cell>
          <cell r="MQ43">
            <v>0</v>
          </cell>
          <cell r="MR43">
            <v>0</v>
          </cell>
          <cell r="MS43">
            <v>0</v>
          </cell>
          <cell r="MT43">
            <v>0</v>
          </cell>
          <cell r="MU43">
            <v>0</v>
          </cell>
          <cell r="MV43">
            <v>0</v>
          </cell>
          <cell r="MW43">
            <v>0</v>
          </cell>
          <cell r="MX43">
            <v>0</v>
          </cell>
          <cell r="MY43">
            <v>0</v>
          </cell>
          <cell r="MZ43">
            <v>0</v>
          </cell>
          <cell r="NA43">
            <v>0</v>
          </cell>
          <cell r="NB43">
            <v>0</v>
          </cell>
          <cell r="NC43">
            <v>0</v>
          </cell>
          <cell r="ND43">
            <v>0</v>
          </cell>
          <cell r="NE43">
            <v>0</v>
          </cell>
          <cell r="NF43">
            <v>0</v>
          </cell>
          <cell r="NG43">
            <v>0</v>
          </cell>
          <cell r="NH43">
            <v>0</v>
          </cell>
          <cell r="NI43">
            <v>0</v>
          </cell>
          <cell r="NJ43">
            <v>0</v>
          </cell>
          <cell r="NK43">
            <v>0</v>
          </cell>
          <cell r="NL43">
            <v>0</v>
          </cell>
          <cell r="NM43">
            <v>0</v>
          </cell>
          <cell r="NN43">
            <v>0</v>
          </cell>
          <cell r="NO43">
            <v>0</v>
          </cell>
          <cell r="NP43">
            <v>0</v>
          </cell>
          <cell r="NQ43">
            <v>0</v>
          </cell>
          <cell r="NR43">
            <v>0</v>
          </cell>
          <cell r="NS43">
            <v>0</v>
          </cell>
          <cell r="NT43">
            <v>0</v>
          </cell>
          <cell r="NU43">
            <v>0</v>
          </cell>
          <cell r="NV43">
            <v>0</v>
          </cell>
          <cell r="NW43">
            <v>0</v>
          </cell>
          <cell r="NX43">
            <v>0</v>
          </cell>
          <cell r="NY43">
            <v>0</v>
          </cell>
          <cell r="NZ43">
            <v>0</v>
          </cell>
          <cell r="OA43">
            <v>0</v>
          </cell>
          <cell r="OB43">
            <v>0</v>
          </cell>
          <cell r="OC43">
            <v>0</v>
          </cell>
          <cell r="OD43">
            <v>0</v>
          </cell>
          <cell r="OE43">
            <v>0</v>
          </cell>
          <cell r="OF43">
            <v>0</v>
          </cell>
          <cell r="OG43">
            <v>0</v>
          </cell>
          <cell r="OH43">
            <v>0</v>
          </cell>
          <cell r="OI43">
            <v>0</v>
          </cell>
          <cell r="OJ43">
            <v>0</v>
          </cell>
          <cell r="OK43">
            <v>0</v>
          </cell>
          <cell r="OL43">
            <v>0</v>
          </cell>
          <cell r="OM43">
            <v>0</v>
          </cell>
          <cell r="ON43">
            <v>0</v>
          </cell>
          <cell r="OO43">
            <v>0</v>
          </cell>
          <cell r="OP43">
            <v>0</v>
          </cell>
          <cell r="OQ43">
            <v>0</v>
          </cell>
          <cell r="OR43">
            <v>0</v>
          </cell>
          <cell r="OS43">
            <v>0</v>
          </cell>
          <cell r="OT43">
            <v>0</v>
          </cell>
          <cell r="OU43">
            <v>0</v>
          </cell>
          <cell r="OV43">
            <v>0</v>
          </cell>
          <cell r="OW43">
            <v>0</v>
          </cell>
          <cell r="OX43">
            <v>0</v>
          </cell>
          <cell r="OY43">
            <v>0</v>
          </cell>
          <cell r="OZ43">
            <v>0</v>
          </cell>
          <cell r="PA43">
            <v>0</v>
          </cell>
          <cell r="PB43">
            <v>0</v>
          </cell>
          <cell r="PC43">
            <v>0</v>
          </cell>
          <cell r="PD43">
            <v>0</v>
          </cell>
          <cell r="PE43">
            <v>0</v>
          </cell>
          <cell r="PF43">
            <v>0</v>
          </cell>
          <cell r="PG43">
            <v>0</v>
          </cell>
          <cell r="PH43">
            <v>0</v>
          </cell>
          <cell r="PI43">
            <v>0</v>
          </cell>
          <cell r="PJ43">
            <v>0</v>
          </cell>
          <cell r="PK43">
            <v>0</v>
          </cell>
          <cell r="PL43">
            <v>0</v>
          </cell>
          <cell r="PM43">
            <v>0</v>
          </cell>
          <cell r="PN43">
            <v>0</v>
          </cell>
          <cell r="PO43">
            <v>0</v>
          </cell>
          <cell r="PP43">
            <v>0</v>
          </cell>
          <cell r="PQ43">
            <v>0</v>
          </cell>
          <cell r="PR43">
            <v>0</v>
          </cell>
          <cell r="PS43">
            <v>0</v>
          </cell>
        </row>
        <row r="44">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cell r="AJ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cell r="CA44">
            <v>0</v>
          </cell>
          <cell r="CB44">
            <v>0</v>
          </cell>
          <cell r="CC44">
            <v>0</v>
          </cell>
          <cell r="CD44">
            <v>0</v>
          </cell>
          <cell r="CE44">
            <v>0</v>
          </cell>
          <cell r="CF44">
            <v>0</v>
          </cell>
          <cell r="CG44">
            <v>0</v>
          </cell>
          <cell r="CH44">
            <v>0</v>
          </cell>
          <cell r="CI44">
            <v>0</v>
          </cell>
          <cell r="CJ44">
            <v>0</v>
          </cell>
          <cell r="CK44">
            <v>0</v>
          </cell>
          <cell r="CL44">
            <v>0</v>
          </cell>
          <cell r="CM44">
            <v>0</v>
          </cell>
          <cell r="CN44">
            <v>0</v>
          </cell>
          <cell r="CO44">
            <v>0</v>
          </cell>
          <cell r="CP44">
            <v>0</v>
          </cell>
          <cell r="CQ44">
            <v>0</v>
          </cell>
          <cell r="CR44">
            <v>0</v>
          </cell>
          <cell r="CS44">
            <v>0</v>
          </cell>
          <cell r="CT44">
            <v>0</v>
          </cell>
          <cell r="CU44">
            <v>0</v>
          </cell>
          <cell r="CV44">
            <v>0</v>
          </cell>
          <cell r="CW44">
            <v>0</v>
          </cell>
          <cell r="CX44">
            <v>0</v>
          </cell>
          <cell r="CY44">
            <v>0</v>
          </cell>
          <cell r="CZ44">
            <v>0</v>
          </cell>
          <cell r="DA44">
            <v>0</v>
          </cell>
          <cell r="DB44">
            <v>0</v>
          </cell>
          <cell r="DC44">
            <v>0</v>
          </cell>
          <cell r="DD44">
            <v>0</v>
          </cell>
          <cell r="DE44">
            <v>0</v>
          </cell>
          <cell r="DF44">
            <v>0</v>
          </cell>
          <cell r="DG44">
            <v>0</v>
          </cell>
          <cell r="DH44">
            <v>0</v>
          </cell>
          <cell r="DI44">
            <v>0</v>
          </cell>
          <cell r="DJ44">
            <v>0</v>
          </cell>
          <cell r="DK44">
            <v>0</v>
          </cell>
          <cell r="DL44">
            <v>0</v>
          </cell>
          <cell r="DM44">
            <v>0</v>
          </cell>
          <cell r="DN44">
            <v>0</v>
          </cell>
          <cell r="DO44">
            <v>0</v>
          </cell>
          <cell r="DP44">
            <v>0</v>
          </cell>
          <cell r="DQ44">
            <v>0</v>
          </cell>
          <cell r="DR44">
            <v>0</v>
          </cell>
          <cell r="DS44">
            <v>0</v>
          </cell>
          <cell r="DT44">
            <v>0</v>
          </cell>
          <cell r="DU44">
            <v>0</v>
          </cell>
          <cell r="DV44">
            <v>0</v>
          </cell>
          <cell r="DW44">
            <v>0</v>
          </cell>
          <cell r="DX44">
            <v>0</v>
          </cell>
          <cell r="DY44">
            <v>0</v>
          </cell>
          <cell r="DZ44">
            <v>0</v>
          </cell>
          <cell r="EA44">
            <v>0</v>
          </cell>
          <cell r="EB44">
            <v>0</v>
          </cell>
          <cell r="EC44">
            <v>0</v>
          </cell>
          <cell r="ED44">
            <v>0</v>
          </cell>
          <cell r="EE44">
            <v>0</v>
          </cell>
          <cell r="EF44">
            <v>0</v>
          </cell>
          <cell r="EG44">
            <v>0</v>
          </cell>
          <cell r="EH44">
            <v>0</v>
          </cell>
          <cell r="EI44">
            <v>0</v>
          </cell>
          <cell r="EJ44">
            <v>0</v>
          </cell>
          <cell r="EK44">
            <v>0</v>
          </cell>
          <cell r="EL44">
            <v>0</v>
          </cell>
          <cell r="EM44">
            <v>0</v>
          </cell>
          <cell r="EN44">
            <v>0</v>
          </cell>
          <cell r="EO44">
            <v>0</v>
          </cell>
          <cell r="EP44">
            <v>0</v>
          </cell>
          <cell r="EQ44">
            <v>0</v>
          </cell>
          <cell r="ER44">
            <v>0</v>
          </cell>
          <cell r="ES44">
            <v>0</v>
          </cell>
          <cell r="ET44">
            <v>0</v>
          </cell>
          <cell r="EU44">
            <v>0</v>
          </cell>
          <cell r="EV44">
            <v>0</v>
          </cell>
          <cell r="EW44">
            <v>0</v>
          </cell>
          <cell r="EX44">
            <v>0</v>
          </cell>
          <cell r="EY44">
            <v>0</v>
          </cell>
          <cell r="EZ44">
            <v>0</v>
          </cell>
          <cell r="FA44">
            <v>0</v>
          </cell>
          <cell r="FB44">
            <v>0</v>
          </cell>
          <cell r="FC44">
            <v>0</v>
          </cell>
          <cell r="FD44">
            <v>0</v>
          </cell>
          <cell r="FE44">
            <v>0</v>
          </cell>
          <cell r="FF44">
            <v>0</v>
          </cell>
          <cell r="FG44">
            <v>0</v>
          </cell>
          <cell r="FH44">
            <v>0</v>
          </cell>
          <cell r="FI44">
            <v>0</v>
          </cell>
          <cell r="FJ44">
            <v>0</v>
          </cell>
          <cell r="FK44">
            <v>0</v>
          </cell>
          <cell r="FL44">
            <v>0</v>
          </cell>
          <cell r="FM44">
            <v>0</v>
          </cell>
          <cell r="FN44">
            <v>0</v>
          </cell>
          <cell r="FO44">
            <v>0</v>
          </cell>
          <cell r="FP44">
            <v>0</v>
          </cell>
          <cell r="FQ44">
            <v>0</v>
          </cell>
          <cell r="FR44">
            <v>0</v>
          </cell>
          <cell r="FS44">
            <v>0</v>
          </cell>
          <cell r="FT44">
            <v>0</v>
          </cell>
          <cell r="FU44">
            <v>0</v>
          </cell>
          <cell r="FV44">
            <v>0</v>
          </cell>
          <cell r="FW44">
            <v>0</v>
          </cell>
          <cell r="FX44">
            <v>0</v>
          </cell>
          <cell r="FY44">
            <v>0</v>
          </cell>
          <cell r="FZ44">
            <v>0</v>
          </cell>
          <cell r="GA44">
            <v>0</v>
          </cell>
          <cell r="GB44">
            <v>0</v>
          </cell>
          <cell r="GC44">
            <v>0</v>
          </cell>
          <cell r="GD44">
            <v>0</v>
          </cell>
          <cell r="GE44">
            <v>0</v>
          </cell>
          <cell r="GF44">
            <v>0</v>
          </cell>
          <cell r="GG44">
            <v>0</v>
          </cell>
          <cell r="GH44">
            <v>0</v>
          </cell>
          <cell r="GI44">
            <v>0</v>
          </cell>
          <cell r="GJ44">
            <v>0</v>
          </cell>
          <cell r="GK44">
            <v>0</v>
          </cell>
          <cell r="GL44">
            <v>0</v>
          </cell>
          <cell r="GM44">
            <v>0</v>
          </cell>
          <cell r="GN44">
            <v>0</v>
          </cell>
          <cell r="GO44">
            <v>0</v>
          </cell>
          <cell r="GP44">
            <v>0</v>
          </cell>
          <cell r="GQ44">
            <v>0</v>
          </cell>
          <cell r="GR44">
            <v>0</v>
          </cell>
          <cell r="GS44">
            <v>0</v>
          </cell>
          <cell r="GT44">
            <v>0</v>
          </cell>
          <cell r="GU44">
            <v>0</v>
          </cell>
          <cell r="GV44">
            <v>0</v>
          </cell>
          <cell r="GW44">
            <v>0</v>
          </cell>
          <cell r="GX44">
            <v>0</v>
          </cell>
          <cell r="GY44">
            <v>0</v>
          </cell>
          <cell r="GZ44">
            <v>0</v>
          </cell>
          <cell r="HA44">
            <v>0</v>
          </cell>
          <cell r="HB44">
            <v>0</v>
          </cell>
          <cell r="HC44">
            <v>0</v>
          </cell>
          <cell r="HD44">
            <v>0</v>
          </cell>
          <cell r="HE44">
            <v>0</v>
          </cell>
          <cell r="HF44">
            <v>0</v>
          </cell>
          <cell r="HG44">
            <v>0</v>
          </cell>
          <cell r="HH44">
            <v>0</v>
          </cell>
          <cell r="HI44">
            <v>0</v>
          </cell>
          <cell r="HJ44">
            <v>0</v>
          </cell>
          <cell r="HK44">
            <v>0</v>
          </cell>
          <cell r="HL44">
            <v>0</v>
          </cell>
          <cell r="HM44">
            <v>0</v>
          </cell>
          <cell r="HN44">
            <v>0</v>
          </cell>
          <cell r="HO44">
            <v>0</v>
          </cell>
          <cell r="HP44">
            <v>0</v>
          </cell>
          <cell r="HQ44">
            <v>0</v>
          </cell>
          <cell r="HR44">
            <v>0</v>
          </cell>
          <cell r="HS44">
            <v>0</v>
          </cell>
          <cell r="HT44">
            <v>0</v>
          </cell>
          <cell r="HU44">
            <v>0</v>
          </cell>
          <cell r="HV44">
            <v>0</v>
          </cell>
          <cell r="HW44">
            <v>0</v>
          </cell>
          <cell r="HX44">
            <v>0</v>
          </cell>
          <cell r="HY44">
            <v>0</v>
          </cell>
          <cell r="HZ44">
            <v>0</v>
          </cell>
          <cell r="IA44">
            <v>0</v>
          </cell>
          <cell r="IB44">
            <v>0</v>
          </cell>
          <cell r="IC44">
            <v>0</v>
          </cell>
          <cell r="ID44">
            <v>0</v>
          </cell>
          <cell r="IE44">
            <v>0</v>
          </cell>
          <cell r="IF44">
            <v>0</v>
          </cell>
          <cell r="IG44">
            <v>0</v>
          </cell>
          <cell r="IH44">
            <v>0</v>
          </cell>
          <cell r="II44">
            <v>0</v>
          </cell>
          <cell r="IJ44">
            <v>0</v>
          </cell>
          <cell r="IK44">
            <v>0</v>
          </cell>
          <cell r="IL44">
            <v>0</v>
          </cell>
          <cell r="IM44">
            <v>0</v>
          </cell>
          <cell r="IN44">
            <v>0</v>
          </cell>
          <cell r="IO44">
            <v>0</v>
          </cell>
          <cell r="IP44">
            <v>0</v>
          </cell>
          <cell r="IQ44">
            <v>0</v>
          </cell>
          <cell r="IR44">
            <v>0</v>
          </cell>
          <cell r="IS44">
            <v>0</v>
          </cell>
          <cell r="IT44">
            <v>0</v>
          </cell>
          <cell r="IU44">
            <v>0</v>
          </cell>
          <cell r="IV44">
            <v>0</v>
          </cell>
          <cell r="IW44">
            <v>0</v>
          </cell>
          <cell r="IX44">
            <v>0</v>
          </cell>
          <cell r="IY44">
            <v>0</v>
          </cell>
          <cell r="IZ44">
            <v>0</v>
          </cell>
          <cell r="JA44">
            <v>0</v>
          </cell>
          <cell r="JB44">
            <v>0</v>
          </cell>
          <cell r="JC44">
            <v>0</v>
          </cell>
          <cell r="JD44">
            <v>0</v>
          </cell>
          <cell r="JE44">
            <v>0</v>
          </cell>
          <cell r="JF44">
            <v>0</v>
          </cell>
          <cell r="JG44">
            <v>0</v>
          </cell>
          <cell r="JH44">
            <v>0</v>
          </cell>
          <cell r="JI44">
            <v>0</v>
          </cell>
          <cell r="JJ44">
            <v>0</v>
          </cell>
          <cell r="JK44">
            <v>0</v>
          </cell>
          <cell r="JL44">
            <v>0</v>
          </cell>
          <cell r="JM44">
            <v>0</v>
          </cell>
          <cell r="JN44">
            <v>0</v>
          </cell>
          <cell r="JO44">
            <v>0</v>
          </cell>
          <cell r="JP44">
            <v>0</v>
          </cell>
          <cell r="JQ44">
            <v>0</v>
          </cell>
          <cell r="JR44">
            <v>0</v>
          </cell>
          <cell r="JS44">
            <v>0</v>
          </cell>
          <cell r="JT44">
            <v>0</v>
          </cell>
          <cell r="JU44">
            <v>0</v>
          </cell>
          <cell r="JV44">
            <v>0</v>
          </cell>
          <cell r="JW44">
            <v>0</v>
          </cell>
          <cell r="JX44">
            <v>0</v>
          </cell>
          <cell r="JY44">
            <v>0</v>
          </cell>
          <cell r="JZ44">
            <v>0</v>
          </cell>
          <cell r="KA44">
            <v>0</v>
          </cell>
          <cell r="KB44">
            <v>0</v>
          </cell>
          <cell r="KC44">
            <v>0</v>
          </cell>
          <cell r="KD44">
            <v>0</v>
          </cell>
          <cell r="KE44">
            <v>0</v>
          </cell>
          <cell r="KF44">
            <v>0</v>
          </cell>
          <cell r="KG44">
            <v>0</v>
          </cell>
          <cell r="KH44">
            <v>0</v>
          </cell>
          <cell r="KI44">
            <v>0</v>
          </cell>
          <cell r="KJ44">
            <v>0</v>
          </cell>
          <cell r="KK44">
            <v>0</v>
          </cell>
          <cell r="KL44">
            <v>0</v>
          </cell>
          <cell r="KM44">
            <v>0</v>
          </cell>
          <cell r="KN44">
            <v>0</v>
          </cell>
          <cell r="KO44">
            <v>0</v>
          </cell>
          <cell r="KP44">
            <v>0</v>
          </cell>
          <cell r="KQ44">
            <v>0</v>
          </cell>
          <cell r="KR44">
            <v>0</v>
          </cell>
          <cell r="KS44">
            <v>0</v>
          </cell>
          <cell r="KT44">
            <v>0</v>
          </cell>
          <cell r="KU44">
            <v>0</v>
          </cell>
          <cell r="KV44">
            <v>0</v>
          </cell>
          <cell r="KW44">
            <v>0</v>
          </cell>
          <cell r="KX44">
            <v>0</v>
          </cell>
          <cell r="KY44">
            <v>0</v>
          </cell>
          <cell r="KZ44">
            <v>0</v>
          </cell>
          <cell r="LA44">
            <v>0</v>
          </cell>
          <cell r="LB44">
            <v>0</v>
          </cell>
          <cell r="LC44">
            <v>0</v>
          </cell>
          <cell r="LD44">
            <v>0</v>
          </cell>
          <cell r="LE44">
            <v>0</v>
          </cell>
          <cell r="LF44">
            <v>0</v>
          </cell>
          <cell r="LG44">
            <v>0</v>
          </cell>
          <cell r="LH44">
            <v>0</v>
          </cell>
          <cell r="LI44">
            <v>0</v>
          </cell>
          <cell r="LJ44">
            <v>0</v>
          </cell>
          <cell r="LK44">
            <v>0</v>
          </cell>
          <cell r="LL44">
            <v>0</v>
          </cell>
          <cell r="LM44">
            <v>0</v>
          </cell>
          <cell r="LN44">
            <v>0</v>
          </cell>
          <cell r="LO44">
            <v>0</v>
          </cell>
          <cell r="LP44">
            <v>0</v>
          </cell>
          <cell r="LQ44">
            <v>0</v>
          </cell>
          <cell r="LR44">
            <v>0</v>
          </cell>
          <cell r="LS44">
            <v>0</v>
          </cell>
          <cell r="LT44">
            <v>0</v>
          </cell>
          <cell r="LU44">
            <v>0</v>
          </cell>
          <cell r="LV44">
            <v>0</v>
          </cell>
          <cell r="LW44">
            <v>0</v>
          </cell>
          <cell r="LX44">
            <v>0</v>
          </cell>
          <cell r="LY44">
            <v>0</v>
          </cell>
          <cell r="LZ44">
            <v>0</v>
          </cell>
          <cell r="MA44">
            <v>0</v>
          </cell>
          <cell r="MB44">
            <v>0</v>
          </cell>
          <cell r="MC44">
            <v>0</v>
          </cell>
          <cell r="MD44">
            <v>0</v>
          </cell>
          <cell r="ME44">
            <v>0</v>
          </cell>
          <cell r="MF44">
            <v>0</v>
          </cell>
          <cell r="MG44">
            <v>0</v>
          </cell>
          <cell r="MH44">
            <v>0</v>
          </cell>
          <cell r="MI44">
            <v>0</v>
          </cell>
          <cell r="MJ44">
            <v>0</v>
          </cell>
          <cell r="MK44">
            <v>0</v>
          </cell>
          <cell r="ML44">
            <v>0</v>
          </cell>
          <cell r="MM44">
            <v>0</v>
          </cell>
          <cell r="MN44">
            <v>0</v>
          </cell>
          <cell r="MO44">
            <v>0</v>
          </cell>
          <cell r="MP44">
            <v>0</v>
          </cell>
          <cell r="MQ44">
            <v>0</v>
          </cell>
          <cell r="MR44">
            <v>0</v>
          </cell>
          <cell r="MS44">
            <v>0</v>
          </cell>
          <cell r="MT44">
            <v>0</v>
          </cell>
          <cell r="MU44">
            <v>0</v>
          </cell>
          <cell r="MV44">
            <v>0</v>
          </cell>
          <cell r="MW44">
            <v>0</v>
          </cell>
          <cell r="MX44">
            <v>0</v>
          </cell>
          <cell r="MY44">
            <v>0</v>
          </cell>
          <cell r="MZ44">
            <v>0</v>
          </cell>
          <cell r="NA44">
            <v>0</v>
          </cell>
          <cell r="NB44">
            <v>0</v>
          </cell>
          <cell r="NC44">
            <v>0</v>
          </cell>
          <cell r="ND44">
            <v>0</v>
          </cell>
          <cell r="NE44">
            <v>0</v>
          </cell>
          <cell r="NF44">
            <v>0</v>
          </cell>
          <cell r="NG44">
            <v>0</v>
          </cell>
          <cell r="NH44">
            <v>0</v>
          </cell>
          <cell r="NI44">
            <v>0</v>
          </cell>
          <cell r="NJ44">
            <v>0</v>
          </cell>
          <cell r="NK44">
            <v>0</v>
          </cell>
          <cell r="NL44">
            <v>0</v>
          </cell>
          <cell r="NM44">
            <v>0</v>
          </cell>
          <cell r="NN44">
            <v>0</v>
          </cell>
          <cell r="NO44">
            <v>0</v>
          </cell>
          <cell r="NP44">
            <v>0</v>
          </cell>
          <cell r="NQ44">
            <v>0</v>
          </cell>
          <cell r="NR44">
            <v>0</v>
          </cell>
          <cell r="NS44">
            <v>0</v>
          </cell>
          <cell r="NT44">
            <v>0</v>
          </cell>
          <cell r="NU44">
            <v>0</v>
          </cell>
          <cell r="NV44">
            <v>0</v>
          </cell>
          <cell r="NW44">
            <v>0</v>
          </cell>
          <cell r="NX44">
            <v>0</v>
          </cell>
          <cell r="NY44">
            <v>0</v>
          </cell>
          <cell r="NZ44">
            <v>0</v>
          </cell>
          <cell r="OA44">
            <v>0</v>
          </cell>
          <cell r="OB44">
            <v>0</v>
          </cell>
          <cell r="OC44">
            <v>0</v>
          </cell>
          <cell r="OD44">
            <v>0</v>
          </cell>
          <cell r="OE44">
            <v>0</v>
          </cell>
          <cell r="OF44">
            <v>0</v>
          </cell>
          <cell r="OG44">
            <v>0</v>
          </cell>
          <cell r="OH44">
            <v>0</v>
          </cell>
          <cell r="OI44">
            <v>0</v>
          </cell>
          <cell r="OJ44">
            <v>0</v>
          </cell>
          <cell r="OK44">
            <v>0</v>
          </cell>
          <cell r="OL44">
            <v>0</v>
          </cell>
          <cell r="OM44">
            <v>0</v>
          </cell>
          <cell r="ON44">
            <v>0</v>
          </cell>
          <cell r="OO44">
            <v>0</v>
          </cell>
          <cell r="OP44">
            <v>0</v>
          </cell>
          <cell r="OQ44">
            <v>0</v>
          </cell>
          <cell r="OR44">
            <v>0</v>
          </cell>
          <cell r="OS44">
            <v>0</v>
          </cell>
          <cell r="OT44">
            <v>0</v>
          </cell>
          <cell r="OU44">
            <v>0</v>
          </cell>
          <cell r="OV44">
            <v>0</v>
          </cell>
          <cell r="OW44">
            <v>0</v>
          </cell>
          <cell r="OX44">
            <v>0</v>
          </cell>
          <cell r="OY44">
            <v>0</v>
          </cell>
          <cell r="OZ44">
            <v>0</v>
          </cell>
          <cell r="PA44">
            <v>0</v>
          </cell>
          <cell r="PB44">
            <v>0</v>
          </cell>
          <cell r="PC44">
            <v>0</v>
          </cell>
          <cell r="PD44">
            <v>0</v>
          </cell>
          <cell r="PE44">
            <v>0</v>
          </cell>
          <cell r="PF44">
            <v>0</v>
          </cell>
          <cell r="PG44">
            <v>0</v>
          </cell>
          <cell r="PH44">
            <v>0</v>
          </cell>
          <cell r="PI44">
            <v>0</v>
          </cell>
          <cell r="PJ44">
            <v>0</v>
          </cell>
          <cell r="PK44">
            <v>0</v>
          </cell>
          <cell r="PL44">
            <v>0</v>
          </cell>
          <cell r="PM44">
            <v>0</v>
          </cell>
          <cell r="PN44">
            <v>0</v>
          </cell>
          <cell r="PO44">
            <v>0</v>
          </cell>
          <cell r="PP44">
            <v>0</v>
          </cell>
          <cell r="PQ44">
            <v>0</v>
          </cell>
          <cell r="PR44">
            <v>0</v>
          </cell>
          <cell r="PS44">
            <v>0</v>
          </cell>
        </row>
        <row r="45">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cell r="BL45">
            <v>0</v>
          </cell>
          <cell r="BM45">
            <v>0</v>
          </cell>
          <cell r="BN45">
            <v>0</v>
          </cell>
          <cell r="BO45">
            <v>0</v>
          </cell>
          <cell r="BP45">
            <v>0</v>
          </cell>
          <cell r="BQ45">
            <v>0</v>
          </cell>
          <cell r="BR45">
            <v>0</v>
          </cell>
          <cell r="BS45">
            <v>0</v>
          </cell>
          <cell r="BT45">
            <v>0</v>
          </cell>
          <cell r="BU45">
            <v>0</v>
          </cell>
          <cell r="BV45">
            <v>0</v>
          </cell>
          <cell r="BW45">
            <v>0</v>
          </cell>
          <cell r="BX45">
            <v>0</v>
          </cell>
          <cell r="BY45">
            <v>0</v>
          </cell>
          <cell r="BZ45">
            <v>0</v>
          </cell>
          <cell r="CA45">
            <v>0</v>
          </cell>
          <cell r="CB45">
            <v>0</v>
          </cell>
          <cell r="CC45">
            <v>0</v>
          </cell>
          <cell r="CD45">
            <v>0</v>
          </cell>
          <cell r="CE45">
            <v>0</v>
          </cell>
          <cell r="CF45">
            <v>0</v>
          </cell>
          <cell r="CG45">
            <v>0</v>
          </cell>
          <cell r="CH45">
            <v>0</v>
          </cell>
          <cell r="CI45">
            <v>0</v>
          </cell>
          <cell r="CJ45">
            <v>0</v>
          </cell>
          <cell r="CK45">
            <v>0</v>
          </cell>
          <cell r="CL45">
            <v>0</v>
          </cell>
          <cell r="CM45">
            <v>0</v>
          </cell>
          <cell r="CN45">
            <v>0</v>
          </cell>
          <cell r="CO45">
            <v>0</v>
          </cell>
          <cell r="CP45">
            <v>0</v>
          </cell>
          <cell r="CQ45">
            <v>0</v>
          </cell>
          <cell r="CR45">
            <v>0</v>
          </cell>
          <cell r="CS45">
            <v>0</v>
          </cell>
          <cell r="CT45">
            <v>0</v>
          </cell>
          <cell r="CU45">
            <v>0</v>
          </cell>
          <cell r="CV45">
            <v>0</v>
          </cell>
          <cell r="CW45">
            <v>0</v>
          </cell>
          <cell r="CX45">
            <v>0</v>
          </cell>
          <cell r="CY45">
            <v>0</v>
          </cell>
          <cell r="CZ45">
            <v>0</v>
          </cell>
          <cell r="DA45">
            <v>0</v>
          </cell>
          <cell r="DB45">
            <v>0</v>
          </cell>
          <cell r="DC45">
            <v>0</v>
          </cell>
          <cell r="DD45">
            <v>0</v>
          </cell>
          <cell r="DE45">
            <v>0</v>
          </cell>
          <cell r="DF45">
            <v>0</v>
          </cell>
          <cell r="DG45">
            <v>0</v>
          </cell>
          <cell r="DH45">
            <v>0</v>
          </cell>
          <cell r="DI45">
            <v>0</v>
          </cell>
          <cell r="DJ45">
            <v>0</v>
          </cell>
          <cell r="DK45">
            <v>0</v>
          </cell>
          <cell r="DL45">
            <v>0</v>
          </cell>
          <cell r="DM45">
            <v>0</v>
          </cell>
          <cell r="DN45">
            <v>0</v>
          </cell>
          <cell r="DO45">
            <v>0</v>
          </cell>
          <cell r="DP45">
            <v>0</v>
          </cell>
          <cell r="DQ45">
            <v>0</v>
          </cell>
          <cell r="DR45">
            <v>0</v>
          </cell>
          <cell r="DS45">
            <v>0</v>
          </cell>
          <cell r="DT45">
            <v>0</v>
          </cell>
          <cell r="DU45">
            <v>0</v>
          </cell>
          <cell r="DV45">
            <v>0</v>
          </cell>
          <cell r="DW45">
            <v>0</v>
          </cell>
          <cell r="DX45">
            <v>0</v>
          </cell>
          <cell r="DY45">
            <v>0</v>
          </cell>
          <cell r="DZ45">
            <v>0</v>
          </cell>
          <cell r="EA45">
            <v>0</v>
          </cell>
          <cell r="EB45">
            <v>0</v>
          </cell>
          <cell r="EC45">
            <v>0</v>
          </cell>
          <cell r="ED45">
            <v>0</v>
          </cell>
          <cell r="EE45">
            <v>0</v>
          </cell>
          <cell r="EF45">
            <v>0</v>
          </cell>
          <cell r="EG45">
            <v>0</v>
          </cell>
          <cell r="EH45">
            <v>0</v>
          </cell>
          <cell r="EI45">
            <v>0</v>
          </cell>
          <cell r="EJ45">
            <v>0</v>
          </cell>
          <cell r="EK45">
            <v>0</v>
          </cell>
          <cell r="EL45">
            <v>0</v>
          </cell>
          <cell r="EM45">
            <v>0</v>
          </cell>
          <cell r="EN45">
            <v>0</v>
          </cell>
          <cell r="EO45">
            <v>0</v>
          </cell>
          <cell r="EP45">
            <v>0</v>
          </cell>
          <cell r="EQ45">
            <v>0</v>
          </cell>
          <cell r="ER45">
            <v>0</v>
          </cell>
          <cell r="ES45">
            <v>0</v>
          </cell>
          <cell r="ET45">
            <v>0</v>
          </cell>
          <cell r="EU45">
            <v>0</v>
          </cell>
          <cell r="EV45">
            <v>0</v>
          </cell>
          <cell r="EW45">
            <v>0</v>
          </cell>
          <cell r="EX45">
            <v>0</v>
          </cell>
          <cell r="EY45">
            <v>0</v>
          </cell>
          <cell r="EZ45">
            <v>0</v>
          </cell>
          <cell r="FA45">
            <v>0</v>
          </cell>
          <cell r="FB45">
            <v>0</v>
          </cell>
          <cell r="FC45">
            <v>0</v>
          </cell>
          <cell r="FD45">
            <v>0</v>
          </cell>
          <cell r="FE45">
            <v>0</v>
          </cell>
          <cell r="FF45">
            <v>0</v>
          </cell>
          <cell r="FG45">
            <v>0</v>
          </cell>
          <cell r="FH45">
            <v>0</v>
          </cell>
          <cell r="FI45">
            <v>0</v>
          </cell>
          <cell r="FJ45">
            <v>0</v>
          </cell>
          <cell r="FK45">
            <v>0</v>
          </cell>
          <cell r="FL45">
            <v>0</v>
          </cell>
          <cell r="FM45">
            <v>0</v>
          </cell>
          <cell r="FN45">
            <v>0</v>
          </cell>
          <cell r="FO45">
            <v>0</v>
          </cell>
          <cell r="FP45">
            <v>0</v>
          </cell>
          <cell r="FQ45">
            <v>0</v>
          </cell>
          <cell r="FR45">
            <v>0</v>
          </cell>
          <cell r="FS45">
            <v>0</v>
          </cell>
          <cell r="FT45">
            <v>0</v>
          </cell>
          <cell r="FU45">
            <v>0</v>
          </cell>
          <cell r="FV45">
            <v>0</v>
          </cell>
          <cell r="FW45">
            <v>0</v>
          </cell>
          <cell r="FX45">
            <v>0</v>
          </cell>
          <cell r="FY45">
            <v>0</v>
          </cell>
          <cell r="FZ45">
            <v>0</v>
          </cell>
          <cell r="GA45">
            <v>0</v>
          </cell>
          <cell r="GB45">
            <v>0</v>
          </cell>
          <cell r="GC45">
            <v>0</v>
          </cell>
          <cell r="GD45">
            <v>0</v>
          </cell>
          <cell r="GE45">
            <v>0</v>
          </cell>
          <cell r="GF45">
            <v>0</v>
          </cell>
          <cell r="GG45">
            <v>0</v>
          </cell>
          <cell r="GH45">
            <v>0</v>
          </cell>
          <cell r="GI45">
            <v>0</v>
          </cell>
          <cell r="GJ45">
            <v>0</v>
          </cell>
          <cell r="GK45">
            <v>0</v>
          </cell>
          <cell r="GL45">
            <v>0</v>
          </cell>
          <cell r="GM45">
            <v>0</v>
          </cell>
          <cell r="GN45">
            <v>0</v>
          </cell>
          <cell r="GO45">
            <v>0</v>
          </cell>
          <cell r="GP45">
            <v>0</v>
          </cell>
          <cell r="GQ45">
            <v>0</v>
          </cell>
          <cell r="GR45">
            <v>0</v>
          </cell>
          <cell r="GS45">
            <v>0</v>
          </cell>
          <cell r="GT45">
            <v>0</v>
          </cell>
          <cell r="GU45">
            <v>0</v>
          </cell>
          <cell r="GV45">
            <v>0</v>
          </cell>
          <cell r="GW45">
            <v>0</v>
          </cell>
          <cell r="GX45">
            <v>0</v>
          </cell>
          <cell r="GY45">
            <v>0</v>
          </cell>
          <cell r="GZ45">
            <v>0</v>
          </cell>
          <cell r="HA45">
            <v>0</v>
          </cell>
          <cell r="HB45">
            <v>0</v>
          </cell>
          <cell r="HC45">
            <v>0</v>
          </cell>
          <cell r="HD45">
            <v>0</v>
          </cell>
          <cell r="HE45">
            <v>0</v>
          </cell>
          <cell r="HF45">
            <v>0</v>
          </cell>
          <cell r="HG45">
            <v>0</v>
          </cell>
          <cell r="HH45">
            <v>0</v>
          </cell>
          <cell r="HI45">
            <v>0</v>
          </cell>
          <cell r="HJ45">
            <v>0</v>
          </cell>
          <cell r="HK45">
            <v>0</v>
          </cell>
          <cell r="HL45">
            <v>0</v>
          </cell>
          <cell r="HM45">
            <v>0</v>
          </cell>
          <cell r="HN45">
            <v>0</v>
          </cell>
          <cell r="HO45">
            <v>0</v>
          </cell>
          <cell r="HP45">
            <v>0</v>
          </cell>
          <cell r="HQ45">
            <v>0</v>
          </cell>
          <cell r="HR45">
            <v>0</v>
          </cell>
          <cell r="HS45">
            <v>0</v>
          </cell>
          <cell r="HT45">
            <v>0</v>
          </cell>
          <cell r="HU45">
            <v>0</v>
          </cell>
          <cell r="HV45">
            <v>0</v>
          </cell>
          <cell r="HW45">
            <v>0</v>
          </cell>
          <cell r="HX45">
            <v>0</v>
          </cell>
          <cell r="HY45">
            <v>0</v>
          </cell>
          <cell r="HZ45">
            <v>0</v>
          </cell>
          <cell r="IA45">
            <v>0</v>
          </cell>
          <cell r="IB45">
            <v>0</v>
          </cell>
          <cell r="IC45">
            <v>0</v>
          </cell>
          <cell r="ID45">
            <v>0</v>
          </cell>
          <cell r="IE45">
            <v>0</v>
          </cell>
          <cell r="IF45">
            <v>0</v>
          </cell>
          <cell r="IG45">
            <v>0</v>
          </cell>
          <cell r="IH45">
            <v>0</v>
          </cell>
          <cell r="II45">
            <v>0</v>
          </cell>
          <cell r="IJ45">
            <v>0</v>
          </cell>
          <cell r="IK45">
            <v>0</v>
          </cell>
          <cell r="IL45">
            <v>0</v>
          </cell>
          <cell r="IM45">
            <v>0</v>
          </cell>
          <cell r="IN45">
            <v>0</v>
          </cell>
          <cell r="IO45">
            <v>0</v>
          </cell>
          <cell r="IP45">
            <v>0</v>
          </cell>
          <cell r="IQ45">
            <v>0</v>
          </cell>
          <cell r="IR45">
            <v>0</v>
          </cell>
          <cell r="IS45">
            <v>0</v>
          </cell>
          <cell r="IT45">
            <v>0</v>
          </cell>
          <cell r="IU45">
            <v>0</v>
          </cell>
          <cell r="IV45">
            <v>0</v>
          </cell>
          <cell r="IW45">
            <v>0</v>
          </cell>
          <cell r="IX45">
            <v>0</v>
          </cell>
          <cell r="IY45">
            <v>0</v>
          </cell>
          <cell r="IZ45">
            <v>0</v>
          </cell>
          <cell r="JA45">
            <v>0</v>
          </cell>
          <cell r="JB45">
            <v>0</v>
          </cell>
          <cell r="JC45">
            <v>0</v>
          </cell>
          <cell r="JD45">
            <v>0</v>
          </cell>
          <cell r="JE45">
            <v>0</v>
          </cell>
          <cell r="JF45">
            <v>0</v>
          </cell>
          <cell r="JG45">
            <v>0</v>
          </cell>
          <cell r="JH45">
            <v>0</v>
          </cell>
          <cell r="JI45">
            <v>0</v>
          </cell>
          <cell r="JJ45">
            <v>0</v>
          </cell>
          <cell r="JK45">
            <v>0</v>
          </cell>
          <cell r="JL45">
            <v>0</v>
          </cell>
          <cell r="JM45">
            <v>0</v>
          </cell>
          <cell r="JN45">
            <v>0</v>
          </cell>
          <cell r="JO45">
            <v>0</v>
          </cell>
          <cell r="JP45">
            <v>0</v>
          </cell>
          <cell r="JQ45">
            <v>0</v>
          </cell>
          <cell r="JR45">
            <v>0</v>
          </cell>
          <cell r="JS45">
            <v>0</v>
          </cell>
          <cell r="JT45">
            <v>0</v>
          </cell>
          <cell r="JU45">
            <v>0</v>
          </cell>
          <cell r="JV45">
            <v>0</v>
          </cell>
          <cell r="JW45">
            <v>0</v>
          </cell>
          <cell r="JX45">
            <v>0</v>
          </cell>
          <cell r="JY45">
            <v>0</v>
          </cell>
          <cell r="JZ45">
            <v>0</v>
          </cell>
          <cell r="KA45">
            <v>0</v>
          </cell>
          <cell r="KB45">
            <v>0</v>
          </cell>
          <cell r="KC45">
            <v>0</v>
          </cell>
          <cell r="KD45">
            <v>0</v>
          </cell>
          <cell r="KE45">
            <v>0</v>
          </cell>
          <cell r="KF45">
            <v>0</v>
          </cell>
          <cell r="KG45">
            <v>0</v>
          </cell>
          <cell r="KH45">
            <v>0</v>
          </cell>
          <cell r="KI45">
            <v>0</v>
          </cell>
          <cell r="KJ45">
            <v>0</v>
          </cell>
          <cell r="KK45">
            <v>0</v>
          </cell>
          <cell r="KL45">
            <v>0</v>
          </cell>
          <cell r="KM45">
            <v>0</v>
          </cell>
          <cell r="KN45">
            <v>0</v>
          </cell>
          <cell r="KO45">
            <v>0</v>
          </cell>
          <cell r="KP45">
            <v>0</v>
          </cell>
          <cell r="KQ45">
            <v>0</v>
          </cell>
          <cell r="KR45">
            <v>0</v>
          </cell>
          <cell r="KS45">
            <v>0</v>
          </cell>
          <cell r="KT45">
            <v>0</v>
          </cell>
          <cell r="KU45">
            <v>0</v>
          </cell>
          <cell r="KV45">
            <v>0</v>
          </cell>
          <cell r="KW45">
            <v>0</v>
          </cell>
          <cell r="KX45">
            <v>0</v>
          </cell>
          <cell r="KY45">
            <v>0</v>
          </cell>
          <cell r="KZ45">
            <v>0</v>
          </cell>
          <cell r="LA45">
            <v>0</v>
          </cell>
          <cell r="LB45">
            <v>0</v>
          </cell>
          <cell r="LC45">
            <v>0</v>
          </cell>
          <cell r="LD45">
            <v>0</v>
          </cell>
          <cell r="LE45">
            <v>0</v>
          </cell>
          <cell r="LF45">
            <v>0</v>
          </cell>
          <cell r="LG45">
            <v>0</v>
          </cell>
          <cell r="LH45">
            <v>0</v>
          </cell>
          <cell r="LI45">
            <v>0</v>
          </cell>
          <cell r="LJ45">
            <v>0</v>
          </cell>
          <cell r="LK45">
            <v>0</v>
          </cell>
          <cell r="LL45">
            <v>0</v>
          </cell>
          <cell r="LM45">
            <v>0</v>
          </cell>
          <cell r="LN45">
            <v>0</v>
          </cell>
          <cell r="LO45">
            <v>0</v>
          </cell>
          <cell r="LP45">
            <v>0</v>
          </cell>
          <cell r="LQ45">
            <v>0</v>
          </cell>
          <cell r="LR45">
            <v>0</v>
          </cell>
          <cell r="LS45">
            <v>0</v>
          </cell>
          <cell r="LT45">
            <v>0</v>
          </cell>
          <cell r="LU45">
            <v>0</v>
          </cell>
          <cell r="LV45">
            <v>0</v>
          </cell>
          <cell r="LW45">
            <v>0</v>
          </cell>
          <cell r="LX45">
            <v>0</v>
          </cell>
          <cell r="LY45">
            <v>0</v>
          </cell>
          <cell r="LZ45">
            <v>0</v>
          </cell>
          <cell r="MA45">
            <v>0</v>
          </cell>
          <cell r="MB45">
            <v>0</v>
          </cell>
          <cell r="MC45">
            <v>0</v>
          </cell>
          <cell r="MD45">
            <v>0</v>
          </cell>
          <cell r="ME45">
            <v>0</v>
          </cell>
          <cell r="MF45">
            <v>0</v>
          </cell>
          <cell r="MG45">
            <v>0</v>
          </cell>
          <cell r="MH45">
            <v>0</v>
          </cell>
          <cell r="MI45">
            <v>0</v>
          </cell>
          <cell r="MJ45">
            <v>0</v>
          </cell>
          <cell r="MK45">
            <v>0</v>
          </cell>
          <cell r="ML45">
            <v>0</v>
          </cell>
          <cell r="MM45">
            <v>0</v>
          </cell>
          <cell r="MN45">
            <v>0</v>
          </cell>
          <cell r="MO45">
            <v>0</v>
          </cell>
          <cell r="MP45">
            <v>0</v>
          </cell>
          <cell r="MQ45">
            <v>0</v>
          </cell>
          <cell r="MR45">
            <v>0</v>
          </cell>
          <cell r="MS45">
            <v>0</v>
          </cell>
          <cell r="MT45">
            <v>0</v>
          </cell>
          <cell r="MU45">
            <v>0</v>
          </cell>
          <cell r="MV45">
            <v>0</v>
          </cell>
          <cell r="MW45">
            <v>0</v>
          </cell>
          <cell r="MX45">
            <v>0</v>
          </cell>
          <cell r="MY45">
            <v>0</v>
          </cell>
          <cell r="MZ45">
            <v>0</v>
          </cell>
          <cell r="NA45">
            <v>0</v>
          </cell>
          <cell r="NB45">
            <v>0</v>
          </cell>
          <cell r="NC45">
            <v>0</v>
          </cell>
          <cell r="ND45">
            <v>0</v>
          </cell>
          <cell r="NE45">
            <v>0</v>
          </cell>
          <cell r="NF45">
            <v>0</v>
          </cell>
          <cell r="NG45">
            <v>0</v>
          </cell>
          <cell r="NH45">
            <v>0</v>
          </cell>
          <cell r="NI45">
            <v>0</v>
          </cell>
          <cell r="NJ45">
            <v>0</v>
          </cell>
          <cell r="NK45">
            <v>0</v>
          </cell>
          <cell r="NL45">
            <v>0</v>
          </cell>
          <cell r="NM45">
            <v>0</v>
          </cell>
          <cell r="NN45">
            <v>0</v>
          </cell>
          <cell r="NO45">
            <v>0</v>
          </cell>
          <cell r="NP45">
            <v>0</v>
          </cell>
          <cell r="NQ45">
            <v>0</v>
          </cell>
          <cell r="NR45">
            <v>0</v>
          </cell>
          <cell r="NS45">
            <v>0</v>
          </cell>
          <cell r="NT45">
            <v>0</v>
          </cell>
          <cell r="NU45">
            <v>0</v>
          </cell>
          <cell r="NV45">
            <v>0</v>
          </cell>
          <cell r="NW45">
            <v>0</v>
          </cell>
          <cell r="NX45">
            <v>0</v>
          </cell>
          <cell r="NY45">
            <v>0</v>
          </cell>
          <cell r="NZ45">
            <v>0</v>
          </cell>
          <cell r="OA45">
            <v>0</v>
          </cell>
          <cell r="OB45">
            <v>0</v>
          </cell>
          <cell r="OC45">
            <v>0</v>
          </cell>
          <cell r="OD45">
            <v>0</v>
          </cell>
          <cell r="OE45">
            <v>0</v>
          </cell>
          <cell r="OF45">
            <v>0</v>
          </cell>
          <cell r="OG45">
            <v>0</v>
          </cell>
          <cell r="OH45">
            <v>0</v>
          </cell>
          <cell r="OI45">
            <v>0</v>
          </cell>
          <cell r="OJ45">
            <v>0</v>
          </cell>
          <cell r="OK45">
            <v>0</v>
          </cell>
          <cell r="OL45">
            <v>0</v>
          </cell>
          <cell r="OM45">
            <v>0</v>
          </cell>
          <cell r="ON45">
            <v>0</v>
          </cell>
          <cell r="OO45">
            <v>0</v>
          </cell>
          <cell r="OP45">
            <v>0</v>
          </cell>
          <cell r="OQ45">
            <v>0</v>
          </cell>
          <cell r="OR45">
            <v>0</v>
          </cell>
          <cell r="OS45">
            <v>0</v>
          </cell>
          <cell r="OT45">
            <v>0</v>
          </cell>
          <cell r="OU45">
            <v>0</v>
          </cell>
          <cell r="OV45">
            <v>0</v>
          </cell>
          <cell r="OW45">
            <v>0</v>
          </cell>
          <cell r="OX45">
            <v>0</v>
          </cell>
          <cell r="OY45">
            <v>0</v>
          </cell>
          <cell r="OZ45">
            <v>0</v>
          </cell>
          <cell r="PA45">
            <v>0</v>
          </cell>
          <cell r="PB45">
            <v>0</v>
          </cell>
          <cell r="PC45">
            <v>0</v>
          </cell>
          <cell r="PD45">
            <v>0</v>
          </cell>
          <cell r="PE45">
            <v>0</v>
          </cell>
          <cell r="PF45">
            <v>0</v>
          </cell>
          <cell r="PG45">
            <v>0</v>
          </cell>
          <cell r="PH45">
            <v>0</v>
          </cell>
          <cell r="PI45">
            <v>0</v>
          </cell>
          <cell r="PJ45">
            <v>0</v>
          </cell>
          <cell r="PK45">
            <v>0</v>
          </cell>
          <cell r="PL45">
            <v>0</v>
          </cell>
          <cell r="PM45">
            <v>0</v>
          </cell>
          <cell r="PN45">
            <v>0</v>
          </cell>
          <cell r="PO45">
            <v>0</v>
          </cell>
          <cell r="PP45">
            <v>0</v>
          </cell>
          <cell r="PQ45">
            <v>0</v>
          </cell>
          <cell r="PR45">
            <v>0</v>
          </cell>
          <cell r="PS45">
            <v>0</v>
          </cell>
        </row>
        <row r="46">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cell r="BL46">
            <v>0</v>
          </cell>
          <cell r="BM46">
            <v>0</v>
          </cell>
          <cell r="BN46">
            <v>0</v>
          </cell>
          <cell r="BO46">
            <v>0</v>
          </cell>
          <cell r="BP46">
            <v>0</v>
          </cell>
          <cell r="BQ46">
            <v>0</v>
          </cell>
          <cell r="BR46">
            <v>0</v>
          </cell>
          <cell r="BS46">
            <v>0</v>
          </cell>
          <cell r="BT46">
            <v>0</v>
          </cell>
          <cell r="BU46">
            <v>0</v>
          </cell>
          <cell r="BV46">
            <v>0</v>
          </cell>
          <cell r="BW46">
            <v>0</v>
          </cell>
          <cell r="BX46">
            <v>0</v>
          </cell>
          <cell r="BY46">
            <v>0</v>
          </cell>
          <cell r="BZ46">
            <v>0</v>
          </cell>
          <cell r="CA46">
            <v>0</v>
          </cell>
          <cell r="CB46">
            <v>0</v>
          </cell>
          <cell r="CC46">
            <v>0</v>
          </cell>
          <cell r="CD46">
            <v>0</v>
          </cell>
          <cell r="CE46">
            <v>0</v>
          </cell>
          <cell r="CF46">
            <v>0</v>
          </cell>
          <cell r="CG46">
            <v>0</v>
          </cell>
          <cell r="CH46">
            <v>0</v>
          </cell>
          <cell r="CI46">
            <v>0</v>
          </cell>
          <cell r="CJ46">
            <v>0</v>
          </cell>
          <cell r="CK46">
            <v>0</v>
          </cell>
          <cell r="CL46">
            <v>0</v>
          </cell>
          <cell r="CM46">
            <v>0</v>
          </cell>
          <cell r="CN46">
            <v>0</v>
          </cell>
          <cell r="CO46">
            <v>0</v>
          </cell>
          <cell r="CP46">
            <v>0</v>
          </cell>
          <cell r="CQ46">
            <v>0</v>
          </cell>
          <cell r="CR46">
            <v>0</v>
          </cell>
          <cell r="CS46">
            <v>0</v>
          </cell>
          <cell r="CT46">
            <v>0</v>
          </cell>
          <cell r="CU46">
            <v>0</v>
          </cell>
          <cell r="CV46">
            <v>0</v>
          </cell>
          <cell r="CW46">
            <v>0</v>
          </cell>
          <cell r="CX46">
            <v>0</v>
          </cell>
          <cell r="CY46">
            <v>0</v>
          </cell>
          <cell r="CZ46">
            <v>0</v>
          </cell>
          <cell r="DA46">
            <v>0</v>
          </cell>
          <cell r="DB46">
            <v>0</v>
          </cell>
          <cell r="DC46">
            <v>0</v>
          </cell>
          <cell r="DD46">
            <v>0</v>
          </cell>
          <cell r="DE46">
            <v>0</v>
          </cell>
          <cell r="DF46">
            <v>0</v>
          </cell>
          <cell r="DG46">
            <v>0</v>
          </cell>
          <cell r="DH46">
            <v>0</v>
          </cell>
          <cell r="DI46">
            <v>0</v>
          </cell>
          <cell r="DJ46">
            <v>0</v>
          </cell>
          <cell r="DK46">
            <v>0</v>
          </cell>
          <cell r="DL46">
            <v>0</v>
          </cell>
          <cell r="DM46">
            <v>0</v>
          </cell>
          <cell r="DN46">
            <v>0</v>
          </cell>
          <cell r="DO46">
            <v>0</v>
          </cell>
          <cell r="DP46">
            <v>0</v>
          </cell>
          <cell r="DQ46">
            <v>0</v>
          </cell>
          <cell r="DR46">
            <v>0</v>
          </cell>
          <cell r="DS46">
            <v>0</v>
          </cell>
          <cell r="DT46">
            <v>0</v>
          </cell>
          <cell r="DU46">
            <v>0</v>
          </cell>
          <cell r="DV46">
            <v>0</v>
          </cell>
          <cell r="DW46">
            <v>0</v>
          </cell>
          <cell r="DX46">
            <v>0</v>
          </cell>
          <cell r="DY46">
            <v>0</v>
          </cell>
          <cell r="DZ46">
            <v>0</v>
          </cell>
          <cell r="EA46">
            <v>0</v>
          </cell>
          <cell r="EB46">
            <v>0</v>
          </cell>
          <cell r="EC46">
            <v>0</v>
          </cell>
          <cell r="ED46">
            <v>0</v>
          </cell>
          <cell r="EE46">
            <v>0</v>
          </cell>
          <cell r="EF46">
            <v>0</v>
          </cell>
          <cell r="EG46">
            <v>0</v>
          </cell>
          <cell r="EH46">
            <v>0</v>
          </cell>
          <cell r="EI46">
            <v>0</v>
          </cell>
          <cell r="EJ46">
            <v>0</v>
          </cell>
          <cell r="EK46">
            <v>0</v>
          </cell>
          <cell r="EL46">
            <v>0</v>
          </cell>
          <cell r="EM46">
            <v>0</v>
          </cell>
          <cell r="EN46">
            <v>0</v>
          </cell>
          <cell r="EO46">
            <v>0</v>
          </cell>
          <cell r="EP46">
            <v>0</v>
          </cell>
          <cell r="EQ46">
            <v>0</v>
          </cell>
          <cell r="ER46">
            <v>0</v>
          </cell>
          <cell r="ES46">
            <v>0</v>
          </cell>
          <cell r="ET46">
            <v>0</v>
          </cell>
          <cell r="EU46">
            <v>0</v>
          </cell>
          <cell r="EV46">
            <v>0</v>
          </cell>
          <cell r="EW46">
            <v>0</v>
          </cell>
          <cell r="EX46">
            <v>0</v>
          </cell>
          <cell r="EY46">
            <v>0</v>
          </cell>
          <cell r="EZ46">
            <v>0</v>
          </cell>
          <cell r="FA46">
            <v>0</v>
          </cell>
          <cell r="FB46">
            <v>0</v>
          </cell>
          <cell r="FC46">
            <v>0</v>
          </cell>
          <cell r="FD46">
            <v>0</v>
          </cell>
          <cell r="FE46">
            <v>0</v>
          </cell>
          <cell r="FF46">
            <v>0</v>
          </cell>
          <cell r="FG46">
            <v>0</v>
          </cell>
          <cell r="FH46">
            <v>0</v>
          </cell>
          <cell r="FI46">
            <v>0</v>
          </cell>
          <cell r="FJ46">
            <v>0</v>
          </cell>
          <cell r="FK46">
            <v>0</v>
          </cell>
          <cell r="FL46">
            <v>0</v>
          </cell>
          <cell r="FM46">
            <v>0</v>
          </cell>
          <cell r="FN46">
            <v>0</v>
          </cell>
          <cell r="FO46">
            <v>0</v>
          </cell>
          <cell r="FP46">
            <v>0</v>
          </cell>
          <cell r="FQ46">
            <v>0</v>
          </cell>
          <cell r="FR46">
            <v>0</v>
          </cell>
          <cell r="FS46">
            <v>0</v>
          </cell>
          <cell r="FT46">
            <v>0</v>
          </cell>
          <cell r="FU46">
            <v>0</v>
          </cell>
          <cell r="FV46">
            <v>0</v>
          </cell>
          <cell r="FW46">
            <v>0</v>
          </cell>
          <cell r="FX46">
            <v>0</v>
          </cell>
          <cell r="FY46">
            <v>0</v>
          </cell>
          <cell r="FZ46">
            <v>0</v>
          </cell>
          <cell r="GA46">
            <v>0</v>
          </cell>
          <cell r="GB46">
            <v>0</v>
          </cell>
          <cell r="GC46">
            <v>0</v>
          </cell>
          <cell r="GD46">
            <v>0</v>
          </cell>
          <cell r="GE46">
            <v>0</v>
          </cell>
          <cell r="GF46">
            <v>0</v>
          </cell>
          <cell r="GG46">
            <v>0</v>
          </cell>
          <cell r="GH46">
            <v>0</v>
          </cell>
          <cell r="GI46">
            <v>0</v>
          </cell>
          <cell r="GJ46">
            <v>0</v>
          </cell>
          <cell r="GK46">
            <v>0</v>
          </cell>
          <cell r="GL46">
            <v>0</v>
          </cell>
          <cell r="GM46">
            <v>0</v>
          </cell>
          <cell r="GN46">
            <v>0</v>
          </cell>
          <cell r="GO46">
            <v>0</v>
          </cell>
          <cell r="GP46">
            <v>0</v>
          </cell>
          <cell r="GQ46">
            <v>0</v>
          </cell>
          <cell r="GR46">
            <v>0</v>
          </cell>
          <cell r="GS46">
            <v>0</v>
          </cell>
          <cell r="GT46">
            <v>0</v>
          </cell>
          <cell r="GU46">
            <v>0</v>
          </cell>
          <cell r="GV46">
            <v>0</v>
          </cell>
          <cell r="GW46">
            <v>0</v>
          </cell>
          <cell r="GX46">
            <v>0</v>
          </cell>
          <cell r="GY46">
            <v>0</v>
          </cell>
          <cell r="GZ46">
            <v>0</v>
          </cell>
          <cell r="HA46">
            <v>0</v>
          </cell>
          <cell r="HB46">
            <v>0</v>
          </cell>
          <cell r="HC46">
            <v>0</v>
          </cell>
          <cell r="HD46">
            <v>0</v>
          </cell>
          <cell r="HE46">
            <v>0</v>
          </cell>
          <cell r="HF46">
            <v>0</v>
          </cell>
          <cell r="HG46">
            <v>0</v>
          </cell>
          <cell r="HH46">
            <v>0</v>
          </cell>
          <cell r="HI46">
            <v>0</v>
          </cell>
          <cell r="HJ46">
            <v>0</v>
          </cell>
          <cell r="HK46">
            <v>0</v>
          </cell>
          <cell r="HL46">
            <v>0</v>
          </cell>
          <cell r="HM46">
            <v>0</v>
          </cell>
          <cell r="HN46">
            <v>0</v>
          </cell>
          <cell r="HO46">
            <v>0</v>
          </cell>
          <cell r="HP46">
            <v>0</v>
          </cell>
          <cell r="HQ46">
            <v>0</v>
          </cell>
          <cell r="HR46">
            <v>0</v>
          </cell>
          <cell r="HS46">
            <v>0</v>
          </cell>
          <cell r="HT46">
            <v>0</v>
          </cell>
          <cell r="HU46">
            <v>0</v>
          </cell>
          <cell r="HV46">
            <v>0</v>
          </cell>
          <cell r="HW46">
            <v>0</v>
          </cell>
          <cell r="HX46">
            <v>0</v>
          </cell>
          <cell r="HY46">
            <v>0</v>
          </cell>
          <cell r="HZ46">
            <v>0</v>
          </cell>
          <cell r="IA46">
            <v>0</v>
          </cell>
          <cell r="IB46">
            <v>0</v>
          </cell>
          <cell r="IC46">
            <v>0</v>
          </cell>
          <cell r="ID46">
            <v>0</v>
          </cell>
          <cell r="IE46">
            <v>0</v>
          </cell>
          <cell r="IF46">
            <v>0</v>
          </cell>
          <cell r="IG46">
            <v>0</v>
          </cell>
          <cell r="IH46">
            <v>0</v>
          </cell>
          <cell r="II46">
            <v>0</v>
          </cell>
          <cell r="IJ46">
            <v>0</v>
          </cell>
          <cell r="IK46">
            <v>0</v>
          </cell>
          <cell r="IL46">
            <v>0</v>
          </cell>
          <cell r="IM46">
            <v>0</v>
          </cell>
          <cell r="IN46">
            <v>0</v>
          </cell>
          <cell r="IO46">
            <v>0</v>
          </cell>
          <cell r="IP46">
            <v>0</v>
          </cell>
          <cell r="IQ46">
            <v>0</v>
          </cell>
          <cell r="IR46">
            <v>0</v>
          </cell>
          <cell r="IS46">
            <v>0</v>
          </cell>
          <cell r="IT46">
            <v>0</v>
          </cell>
          <cell r="IU46">
            <v>0</v>
          </cell>
          <cell r="IV46">
            <v>0</v>
          </cell>
          <cell r="IW46">
            <v>0</v>
          </cell>
          <cell r="IX46">
            <v>0</v>
          </cell>
          <cell r="IY46">
            <v>0</v>
          </cell>
          <cell r="IZ46">
            <v>0</v>
          </cell>
          <cell r="JA46">
            <v>0</v>
          </cell>
          <cell r="JB46">
            <v>0</v>
          </cell>
          <cell r="JC46">
            <v>0</v>
          </cell>
          <cell r="JD46">
            <v>0</v>
          </cell>
          <cell r="JE46">
            <v>0</v>
          </cell>
          <cell r="JF46">
            <v>0</v>
          </cell>
          <cell r="JG46">
            <v>0</v>
          </cell>
          <cell r="JH46">
            <v>0</v>
          </cell>
          <cell r="JI46">
            <v>0</v>
          </cell>
          <cell r="JJ46">
            <v>0</v>
          </cell>
          <cell r="JK46">
            <v>0</v>
          </cell>
          <cell r="JL46">
            <v>0</v>
          </cell>
          <cell r="JM46">
            <v>0</v>
          </cell>
          <cell r="JN46">
            <v>0</v>
          </cell>
          <cell r="JO46">
            <v>0</v>
          </cell>
          <cell r="JP46">
            <v>0</v>
          </cell>
          <cell r="JQ46">
            <v>0</v>
          </cell>
          <cell r="JR46">
            <v>0</v>
          </cell>
          <cell r="JS46">
            <v>0</v>
          </cell>
          <cell r="JT46">
            <v>0</v>
          </cell>
          <cell r="JU46">
            <v>0</v>
          </cell>
          <cell r="JV46">
            <v>0</v>
          </cell>
          <cell r="JW46">
            <v>0</v>
          </cell>
          <cell r="JX46">
            <v>0</v>
          </cell>
          <cell r="JY46">
            <v>0</v>
          </cell>
          <cell r="JZ46">
            <v>0</v>
          </cell>
          <cell r="KA46">
            <v>0</v>
          </cell>
          <cell r="KB46">
            <v>0</v>
          </cell>
          <cell r="KC46">
            <v>0</v>
          </cell>
          <cell r="KD46">
            <v>0</v>
          </cell>
          <cell r="KE46">
            <v>0</v>
          </cell>
          <cell r="KF46">
            <v>0</v>
          </cell>
          <cell r="KG46">
            <v>0</v>
          </cell>
          <cell r="KH46">
            <v>0</v>
          </cell>
          <cell r="KI46">
            <v>0</v>
          </cell>
          <cell r="KJ46">
            <v>0</v>
          </cell>
          <cell r="KK46">
            <v>0</v>
          </cell>
          <cell r="KL46">
            <v>0</v>
          </cell>
          <cell r="KM46">
            <v>0</v>
          </cell>
          <cell r="KN46">
            <v>0</v>
          </cell>
          <cell r="KO46">
            <v>0</v>
          </cell>
          <cell r="KP46">
            <v>0</v>
          </cell>
          <cell r="KQ46">
            <v>0</v>
          </cell>
          <cell r="KR46">
            <v>0</v>
          </cell>
          <cell r="KS46">
            <v>0</v>
          </cell>
          <cell r="KT46">
            <v>0</v>
          </cell>
          <cell r="KU46">
            <v>0</v>
          </cell>
          <cell r="KV46">
            <v>0</v>
          </cell>
          <cell r="KW46">
            <v>0</v>
          </cell>
          <cell r="KX46">
            <v>0</v>
          </cell>
          <cell r="KY46">
            <v>0</v>
          </cell>
          <cell r="KZ46">
            <v>0</v>
          </cell>
          <cell r="LA46">
            <v>0</v>
          </cell>
          <cell r="LB46">
            <v>0</v>
          </cell>
          <cell r="LC46">
            <v>0</v>
          </cell>
          <cell r="LD46">
            <v>0</v>
          </cell>
          <cell r="LE46">
            <v>0</v>
          </cell>
          <cell r="LF46">
            <v>0</v>
          </cell>
          <cell r="LG46">
            <v>0</v>
          </cell>
          <cell r="LH46">
            <v>0</v>
          </cell>
          <cell r="LI46">
            <v>0</v>
          </cell>
          <cell r="LJ46">
            <v>0</v>
          </cell>
          <cell r="LK46">
            <v>0</v>
          </cell>
          <cell r="LL46">
            <v>0</v>
          </cell>
          <cell r="LM46">
            <v>0</v>
          </cell>
          <cell r="LN46">
            <v>0</v>
          </cell>
          <cell r="LO46">
            <v>0</v>
          </cell>
          <cell r="LP46">
            <v>0</v>
          </cell>
          <cell r="LQ46">
            <v>0</v>
          </cell>
          <cell r="LR46">
            <v>0</v>
          </cell>
          <cell r="LS46">
            <v>0</v>
          </cell>
          <cell r="LT46">
            <v>0</v>
          </cell>
          <cell r="LU46">
            <v>0</v>
          </cell>
          <cell r="LV46">
            <v>0</v>
          </cell>
          <cell r="LW46">
            <v>0</v>
          </cell>
          <cell r="LX46">
            <v>0</v>
          </cell>
          <cell r="LY46">
            <v>0</v>
          </cell>
          <cell r="LZ46">
            <v>0</v>
          </cell>
          <cell r="MA46">
            <v>0</v>
          </cell>
          <cell r="MB46">
            <v>0</v>
          </cell>
          <cell r="MC46">
            <v>0</v>
          </cell>
          <cell r="MD46">
            <v>0</v>
          </cell>
          <cell r="ME46">
            <v>0</v>
          </cell>
          <cell r="MF46">
            <v>0</v>
          </cell>
          <cell r="MG46">
            <v>0</v>
          </cell>
          <cell r="MH46">
            <v>0</v>
          </cell>
          <cell r="MI46">
            <v>0</v>
          </cell>
          <cell r="MJ46">
            <v>0</v>
          </cell>
          <cell r="MK46">
            <v>0</v>
          </cell>
          <cell r="ML46">
            <v>0</v>
          </cell>
          <cell r="MM46">
            <v>0</v>
          </cell>
          <cell r="MN46">
            <v>0</v>
          </cell>
          <cell r="MO46">
            <v>0</v>
          </cell>
          <cell r="MP46">
            <v>0</v>
          </cell>
          <cell r="MQ46">
            <v>0</v>
          </cell>
          <cell r="MR46">
            <v>0</v>
          </cell>
          <cell r="MS46">
            <v>0</v>
          </cell>
          <cell r="MT46">
            <v>0</v>
          </cell>
          <cell r="MU46">
            <v>0</v>
          </cell>
          <cell r="MV46">
            <v>0</v>
          </cell>
          <cell r="MW46">
            <v>0</v>
          </cell>
          <cell r="MX46">
            <v>0</v>
          </cell>
          <cell r="MY46">
            <v>0</v>
          </cell>
          <cell r="MZ46">
            <v>0</v>
          </cell>
          <cell r="NA46">
            <v>0</v>
          </cell>
          <cell r="NB46">
            <v>0</v>
          </cell>
          <cell r="NC46">
            <v>0</v>
          </cell>
          <cell r="ND46">
            <v>0</v>
          </cell>
          <cell r="NE46">
            <v>0</v>
          </cell>
          <cell r="NF46">
            <v>0</v>
          </cell>
          <cell r="NG46">
            <v>0</v>
          </cell>
          <cell r="NH46">
            <v>0</v>
          </cell>
          <cell r="NI46">
            <v>0</v>
          </cell>
          <cell r="NJ46">
            <v>0</v>
          </cell>
          <cell r="NK46">
            <v>0</v>
          </cell>
          <cell r="NL46">
            <v>0</v>
          </cell>
          <cell r="NM46">
            <v>0</v>
          </cell>
          <cell r="NN46">
            <v>0</v>
          </cell>
          <cell r="NO46">
            <v>0</v>
          </cell>
          <cell r="NP46">
            <v>0</v>
          </cell>
          <cell r="NQ46">
            <v>0</v>
          </cell>
          <cell r="NR46">
            <v>0</v>
          </cell>
          <cell r="NS46">
            <v>0</v>
          </cell>
          <cell r="NT46">
            <v>0</v>
          </cell>
          <cell r="NU46">
            <v>0</v>
          </cell>
          <cell r="NV46">
            <v>0</v>
          </cell>
          <cell r="NW46">
            <v>0</v>
          </cell>
          <cell r="NX46">
            <v>0</v>
          </cell>
          <cell r="NY46">
            <v>0</v>
          </cell>
          <cell r="NZ46">
            <v>0</v>
          </cell>
          <cell r="OA46">
            <v>0</v>
          </cell>
          <cell r="OB46">
            <v>0</v>
          </cell>
          <cell r="OC46">
            <v>0</v>
          </cell>
          <cell r="OD46">
            <v>0</v>
          </cell>
          <cell r="OE46">
            <v>0</v>
          </cell>
          <cell r="OF46">
            <v>0</v>
          </cell>
          <cell r="OG46">
            <v>0</v>
          </cell>
          <cell r="OH46">
            <v>0</v>
          </cell>
          <cell r="OI46">
            <v>0</v>
          </cell>
          <cell r="OJ46">
            <v>0</v>
          </cell>
          <cell r="OK46">
            <v>0</v>
          </cell>
          <cell r="OL46">
            <v>0</v>
          </cell>
          <cell r="OM46">
            <v>0</v>
          </cell>
          <cell r="ON46">
            <v>0</v>
          </cell>
          <cell r="OO46">
            <v>0</v>
          </cell>
          <cell r="OP46">
            <v>0</v>
          </cell>
          <cell r="OQ46">
            <v>0</v>
          </cell>
          <cell r="OR46">
            <v>0</v>
          </cell>
          <cell r="OS46">
            <v>0</v>
          </cell>
          <cell r="OT46">
            <v>0</v>
          </cell>
          <cell r="OU46">
            <v>0</v>
          </cell>
          <cell r="OV46">
            <v>0</v>
          </cell>
          <cell r="OW46">
            <v>0</v>
          </cell>
          <cell r="OX46">
            <v>0</v>
          </cell>
          <cell r="OY46">
            <v>0</v>
          </cell>
          <cell r="OZ46">
            <v>0</v>
          </cell>
          <cell r="PA46">
            <v>0</v>
          </cell>
          <cell r="PB46">
            <v>0</v>
          </cell>
          <cell r="PC46">
            <v>0</v>
          </cell>
          <cell r="PD46">
            <v>0</v>
          </cell>
          <cell r="PE46">
            <v>0</v>
          </cell>
          <cell r="PF46">
            <v>0</v>
          </cell>
          <cell r="PG46">
            <v>0</v>
          </cell>
          <cell r="PH46">
            <v>0</v>
          </cell>
          <cell r="PI46">
            <v>0</v>
          </cell>
          <cell r="PJ46">
            <v>0</v>
          </cell>
          <cell r="PK46">
            <v>0</v>
          </cell>
          <cell r="PL46">
            <v>0</v>
          </cell>
          <cell r="PM46">
            <v>0</v>
          </cell>
          <cell r="PN46">
            <v>0</v>
          </cell>
          <cell r="PO46">
            <v>0</v>
          </cell>
          <cell r="PP46">
            <v>0</v>
          </cell>
          <cell r="PQ46">
            <v>0</v>
          </cell>
          <cell r="PR46">
            <v>0</v>
          </cell>
          <cell r="PS46">
            <v>0</v>
          </cell>
        </row>
        <row r="47">
          <cell r="P47">
            <v>0</v>
          </cell>
          <cell r="Q47">
            <v>0</v>
          </cell>
          <cell r="R47">
            <v>0</v>
          </cell>
          <cell r="S47">
            <v>0</v>
          </cell>
          <cell r="T47">
            <v>0</v>
          </cell>
          <cell r="U47">
            <v>0</v>
          </cell>
          <cell r="V47">
            <v>0</v>
          </cell>
          <cell r="W47">
            <v>0</v>
          </cell>
          <cell r="X47">
            <v>0</v>
          </cell>
          <cell r="Y47">
            <v>0</v>
          </cell>
          <cell r="Z47">
            <v>0</v>
          </cell>
          <cell r="AA47">
            <v>0</v>
          </cell>
          <cell r="AB47">
            <v>0</v>
          </cell>
          <cell r="AC47">
            <v>0</v>
          </cell>
          <cell r="AD47">
            <v>0</v>
          </cell>
          <cell r="AE47">
            <v>0</v>
          </cell>
          <cell r="AF47">
            <v>0</v>
          </cell>
          <cell r="AG47">
            <v>0</v>
          </cell>
          <cell r="AH47">
            <v>0</v>
          </cell>
          <cell r="AI47">
            <v>0</v>
          </cell>
          <cell r="AJ47">
            <v>0</v>
          </cell>
          <cell r="AK47">
            <v>0</v>
          </cell>
          <cell r="AL47">
            <v>0</v>
          </cell>
          <cell r="AM47">
            <v>0</v>
          </cell>
          <cell r="AN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cell r="BL47">
            <v>0</v>
          </cell>
          <cell r="BM47">
            <v>0</v>
          </cell>
          <cell r="BN47">
            <v>0</v>
          </cell>
          <cell r="BO47">
            <v>0</v>
          </cell>
          <cell r="BP47">
            <v>0</v>
          </cell>
          <cell r="BQ47">
            <v>0</v>
          </cell>
          <cell r="BR47">
            <v>0</v>
          </cell>
          <cell r="BS47">
            <v>0</v>
          </cell>
          <cell r="BT47">
            <v>0</v>
          </cell>
          <cell r="BU47">
            <v>0</v>
          </cell>
          <cell r="BV47">
            <v>0</v>
          </cell>
          <cell r="BW47">
            <v>0</v>
          </cell>
          <cell r="BX47">
            <v>0</v>
          </cell>
          <cell r="BY47">
            <v>0</v>
          </cell>
          <cell r="BZ47">
            <v>0</v>
          </cell>
          <cell r="CA47">
            <v>0</v>
          </cell>
          <cell r="CB47">
            <v>0</v>
          </cell>
          <cell r="CC47">
            <v>0</v>
          </cell>
          <cell r="CD47">
            <v>0</v>
          </cell>
          <cell r="CE47">
            <v>0</v>
          </cell>
          <cell r="CF47">
            <v>0</v>
          </cell>
          <cell r="CG47">
            <v>0</v>
          </cell>
          <cell r="CH47">
            <v>0</v>
          </cell>
          <cell r="CI47">
            <v>0</v>
          </cell>
          <cell r="CJ47">
            <v>0</v>
          </cell>
          <cell r="CK47">
            <v>0</v>
          </cell>
          <cell r="CL47">
            <v>0</v>
          </cell>
          <cell r="CM47">
            <v>0</v>
          </cell>
          <cell r="CN47">
            <v>0</v>
          </cell>
          <cell r="CO47">
            <v>0</v>
          </cell>
          <cell r="CP47">
            <v>0</v>
          </cell>
          <cell r="CQ47">
            <v>0</v>
          </cell>
          <cell r="CR47">
            <v>0</v>
          </cell>
          <cell r="CS47">
            <v>0</v>
          </cell>
          <cell r="CT47">
            <v>0</v>
          </cell>
          <cell r="CU47">
            <v>0</v>
          </cell>
          <cell r="CV47">
            <v>0</v>
          </cell>
          <cell r="CW47">
            <v>0</v>
          </cell>
          <cell r="CX47">
            <v>0</v>
          </cell>
          <cell r="CY47">
            <v>0</v>
          </cell>
          <cell r="CZ47">
            <v>0</v>
          </cell>
          <cell r="DA47">
            <v>0</v>
          </cell>
          <cell r="DB47">
            <v>0</v>
          </cell>
          <cell r="DC47">
            <v>0</v>
          </cell>
          <cell r="DD47">
            <v>0</v>
          </cell>
          <cell r="DE47">
            <v>0</v>
          </cell>
          <cell r="DF47">
            <v>0</v>
          </cell>
          <cell r="DG47">
            <v>0</v>
          </cell>
          <cell r="DH47">
            <v>0</v>
          </cell>
          <cell r="DI47">
            <v>0</v>
          </cell>
          <cell r="DJ47">
            <v>0</v>
          </cell>
          <cell r="DK47">
            <v>0</v>
          </cell>
          <cell r="DL47">
            <v>0</v>
          </cell>
          <cell r="DM47">
            <v>0</v>
          </cell>
          <cell r="DN47">
            <v>0</v>
          </cell>
          <cell r="DO47">
            <v>0</v>
          </cell>
          <cell r="DP47">
            <v>0</v>
          </cell>
          <cell r="DQ47">
            <v>0</v>
          </cell>
          <cell r="DR47">
            <v>0</v>
          </cell>
          <cell r="DS47">
            <v>0</v>
          </cell>
          <cell r="DT47">
            <v>0</v>
          </cell>
          <cell r="DU47">
            <v>0</v>
          </cell>
          <cell r="DV47">
            <v>0</v>
          </cell>
          <cell r="DW47">
            <v>0</v>
          </cell>
          <cell r="DX47">
            <v>0</v>
          </cell>
          <cell r="DY47">
            <v>0</v>
          </cell>
          <cell r="DZ47">
            <v>0</v>
          </cell>
          <cell r="EA47">
            <v>0</v>
          </cell>
          <cell r="EB47">
            <v>0</v>
          </cell>
          <cell r="EC47">
            <v>0</v>
          </cell>
          <cell r="ED47">
            <v>0</v>
          </cell>
          <cell r="EE47">
            <v>0</v>
          </cell>
          <cell r="EF47">
            <v>0</v>
          </cell>
          <cell r="EG47">
            <v>0</v>
          </cell>
          <cell r="EH47">
            <v>0</v>
          </cell>
          <cell r="EI47">
            <v>0</v>
          </cell>
          <cell r="EJ47">
            <v>0</v>
          </cell>
          <cell r="EK47">
            <v>0</v>
          </cell>
          <cell r="EL47">
            <v>0</v>
          </cell>
          <cell r="EM47">
            <v>0</v>
          </cell>
          <cell r="EN47">
            <v>0</v>
          </cell>
          <cell r="EO47">
            <v>0</v>
          </cell>
          <cell r="EP47">
            <v>0</v>
          </cell>
          <cell r="EQ47">
            <v>0</v>
          </cell>
          <cell r="ER47">
            <v>0</v>
          </cell>
          <cell r="ES47">
            <v>0</v>
          </cell>
          <cell r="ET47">
            <v>0</v>
          </cell>
          <cell r="EU47">
            <v>0</v>
          </cell>
          <cell r="EV47">
            <v>0</v>
          </cell>
          <cell r="EW47">
            <v>0</v>
          </cell>
          <cell r="EX47">
            <v>0</v>
          </cell>
          <cell r="EY47">
            <v>0</v>
          </cell>
          <cell r="EZ47">
            <v>0</v>
          </cell>
          <cell r="FA47">
            <v>0</v>
          </cell>
          <cell r="FB47">
            <v>0</v>
          </cell>
          <cell r="FC47">
            <v>0</v>
          </cell>
          <cell r="FD47">
            <v>0</v>
          </cell>
          <cell r="FE47">
            <v>0</v>
          </cell>
          <cell r="FF47">
            <v>0</v>
          </cell>
          <cell r="FG47">
            <v>0</v>
          </cell>
          <cell r="FH47">
            <v>0</v>
          </cell>
          <cell r="FI47">
            <v>0</v>
          </cell>
          <cell r="FJ47">
            <v>0</v>
          </cell>
          <cell r="FK47">
            <v>0</v>
          </cell>
          <cell r="FL47">
            <v>0</v>
          </cell>
          <cell r="FM47">
            <v>0</v>
          </cell>
          <cell r="FN47">
            <v>0</v>
          </cell>
          <cell r="FO47">
            <v>0</v>
          </cell>
          <cell r="FP47">
            <v>0</v>
          </cell>
          <cell r="FQ47">
            <v>0</v>
          </cell>
          <cell r="FR47">
            <v>0</v>
          </cell>
          <cell r="FS47">
            <v>0</v>
          </cell>
          <cell r="FT47">
            <v>0</v>
          </cell>
          <cell r="FU47">
            <v>0</v>
          </cell>
          <cell r="FV47">
            <v>0</v>
          </cell>
          <cell r="FW47">
            <v>0</v>
          </cell>
          <cell r="FX47">
            <v>0</v>
          </cell>
          <cell r="FY47">
            <v>0</v>
          </cell>
          <cell r="FZ47">
            <v>0</v>
          </cell>
          <cell r="GA47">
            <v>0</v>
          </cell>
          <cell r="GB47">
            <v>0</v>
          </cell>
          <cell r="GC47">
            <v>0</v>
          </cell>
          <cell r="GD47">
            <v>0</v>
          </cell>
          <cell r="GE47">
            <v>0</v>
          </cell>
          <cell r="GF47">
            <v>0</v>
          </cell>
          <cell r="GG47">
            <v>0</v>
          </cell>
          <cell r="GH47">
            <v>0</v>
          </cell>
          <cell r="GI47">
            <v>0</v>
          </cell>
          <cell r="GJ47">
            <v>0</v>
          </cell>
          <cell r="GK47">
            <v>0</v>
          </cell>
          <cell r="GL47">
            <v>0</v>
          </cell>
          <cell r="GM47">
            <v>0</v>
          </cell>
          <cell r="GN47">
            <v>0</v>
          </cell>
          <cell r="GO47">
            <v>0</v>
          </cell>
          <cell r="GP47">
            <v>0</v>
          </cell>
          <cell r="GQ47">
            <v>0</v>
          </cell>
          <cell r="GR47">
            <v>0</v>
          </cell>
          <cell r="GS47">
            <v>0</v>
          </cell>
          <cell r="GT47">
            <v>0</v>
          </cell>
          <cell r="GU47">
            <v>0</v>
          </cell>
          <cell r="GV47">
            <v>0</v>
          </cell>
          <cell r="GW47">
            <v>0</v>
          </cell>
          <cell r="GX47">
            <v>0</v>
          </cell>
          <cell r="GY47">
            <v>0</v>
          </cell>
          <cell r="GZ47">
            <v>0</v>
          </cell>
          <cell r="HA47">
            <v>0</v>
          </cell>
          <cell r="HB47">
            <v>0</v>
          </cell>
          <cell r="HC47">
            <v>0</v>
          </cell>
          <cell r="HD47">
            <v>0</v>
          </cell>
          <cell r="HE47">
            <v>0</v>
          </cell>
          <cell r="HF47">
            <v>0</v>
          </cell>
          <cell r="HG47">
            <v>0</v>
          </cell>
          <cell r="HH47">
            <v>0</v>
          </cell>
          <cell r="HI47">
            <v>0</v>
          </cell>
          <cell r="HJ47">
            <v>0</v>
          </cell>
          <cell r="HK47">
            <v>0</v>
          </cell>
          <cell r="HL47">
            <v>0</v>
          </cell>
          <cell r="HM47">
            <v>0</v>
          </cell>
          <cell r="HN47">
            <v>0</v>
          </cell>
          <cell r="HO47">
            <v>0</v>
          </cell>
          <cell r="HP47">
            <v>0</v>
          </cell>
          <cell r="HQ47">
            <v>0</v>
          </cell>
          <cell r="HR47">
            <v>0</v>
          </cell>
          <cell r="HS47">
            <v>0</v>
          </cell>
          <cell r="HT47">
            <v>0</v>
          </cell>
          <cell r="HU47">
            <v>0</v>
          </cell>
          <cell r="HV47">
            <v>0</v>
          </cell>
          <cell r="HW47">
            <v>0</v>
          </cell>
          <cell r="HX47">
            <v>0</v>
          </cell>
          <cell r="HY47">
            <v>0</v>
          </cell>
          <cell r="HZ47">
            <v>0</v>
          </cell>
          <cell r="IA47">
            <v>0</v>
          </cell>
          <cell r="IB47">
            <v>0</v>
          </cell>
          <cell r="IC47">
            <v>0</v>
          </cell>
          <cell r="ID47">
            <v>0</v>
          </cell>
          <cell r="IE47">
            <v>0</v>
          </cell>
          <cell r="IF47">
            <v>0</v>
          </cell>
          <cell r="IG47">
            <v>0</v>
          </cell>
          <cell r="IH47">
            <v>0</v>
          </cell>
          <cell r="II47">
            <v>0</v>
          </cell>
          <cell r="IJ47">
            <v>0</v>
          </cell>
          <cell r="IK47">
            <v>0</v>
          </cell>
          <cell r="IL47">
            <v>0</v>
          </cell>
          <cell r="IM47">
            <v>0</v>
          </cell>
          <cell r="IN47">
            <v>0</v>
          </cell>
          <cell r="IO47">
            <v>0</v>
          </cell>
          <cell r="IP47">
            <v>0</v>
          </cell>
          <cell r="IQ47">
            <v>0</v>
          </cell>
          <cell r="IR47">
            <v>0</v>
          </cell>
          <cell r="IS47">
            <v>0</v>
          </cell>
          <cell r="IT47">
            <v>0</v>
          </cell>
          <cell r="IU47">
            <v>0</v>
          </cell>
          <cell r="IV47">
            <v>0</v>
          </cell>
          <cell r="IW47">
            <v>0</v>
          </cell>
          <cell r="IX47">
            <v>0</v>
          </cell>
          <cell r="IY47">
            <v>0</v>
          </cell>
          <cell r="IZ47">
            <v>0</v>
          </cell>
          <cell r="JA47">
            <v>0</v>
          </cell>
          <cell r="JB47">
            <v>0</v>
          </cell>
          <cell r="JC47">
            <v>0</v>
          </cell>
          <cell r="JD47">
            <v>0</v>
          </cell>
          <cell r="JE47">
            <v>0</v>
          </cell>
          <cell r="JF47">
            <v>0</v>
          </cell>
          <cell r="JG47">
            <v>0</v>
          </cell>
          <cell r="JH47">
            <v>0</v>
          </cell>
          <cell r="JI47">
            <v>0</v>
          </cell>
          <cell r="JJ47">
            <v>0</v>
          </cell>
          <cell r="JK47">
            <v>0</v>
          </cell>
          <cell r="JL47">
            <v>0</v>
          </cell>
          <cell r="JM47">
            <v>0</v>
          </cell>
          <cell r="JN47">
            <v>0</v>
          </cell>
          <cell r="JO47">
            <v>0</v>
          </cell>
          <cell r="JP47">
            <v>0</v>
          </cell>
          <cell r="JQ47">
            <v>0</v>
          </cell>
          <cell r="JR47">
            <v>0</v>
          </cell>
          <cell r="JS47">
            <v>0</v>
          </cell>
          <cell r="JT47">
            <v>0</v>
          </cell>
          <cell r="JU47">
            <v>0</v>
          </cell>
          <cell r="JV47">
            <v>0</v>
          </cell>
          <cell r="JW47">
            <v>0</v>
          </cell>
          <cell r="JX47">
            <v>0</v>
          </cell>
          <cell r="JY47">
            <v>0</v>
          </cell>
          <cell r="JZ47">
            <v>0</v>
          </cell>
          <cell r="KA47">
            <v>0</v>
          </cell>
          <cell r="KB47">
            <v>0</v>
          </cell>
          <cell r="KC47">
            <v>0</v>
          </cell>
          <cell r="KD47">
            <v>0</v>
          </cell>
          <cell r="KE47">
            <v>0</v>
          </cell>
          <cell r="KF47">
            <v>0</v>
          </cell>
          <cell r="KG47">
            <v>0</v>
          </cell>
          <cell r="KH47">
            <v>0</v>
          </cell>
          <cell r="KI47">
            <v>0</v>
          </cell>
          <cell r="KJ47">
            <v>0</v>
          </cell>
          <cell r="KK47">
            <v>0</v>
          </cell>
          <cell r="KL47">
            <v>0</v>
          </cell>
          <cell r="KM47">
            <v>0</v>
          </cell>
          <cell r="KN47">
            <v>0</v>
          </cell>
          <cell r="KO47">
            <v>0</v>
          </cell>
          <cell r="KP47">
            <v>0</v>
          </cell>
          <cell r="KQ47">
            <v>0</v>
          </cell>
          <cell r="KR47">
            <v>0</v>
          </cell>
          <cell r="KS47">
            <v>0</v>
          </cell>
          <cell r="KT47">
            <v>0</v>
          </cell>
          <cell r="KU47">
            <v>0</v>
          </cell>
          <cell r="KV47">
            <v>0</v>
          </cell>
          <cell r="KW47">
            <v>0</v>
          </cell>
          <cell r="KX47">
            <v>0</v>
          </cell>
          <cell r="KY47">
            <v>0</v>
          </cell>
          <cell r="KZ47">
            <v>0</v>
          </cell>
          <cell r="LA47">
            <v>0</v>
          </cell>
          <cell r="LB47">
            <v>0</v>
          </cell>
          <cell r="LC47">
            <v>0</v>
          </cell>
          <cell r="LD47">
            <v>0</v>
          </cell>
          <cell r="LE47">
            <v>0</v>
          </cell>
          <cell r="LF47">
            <v>0</v>
          </cell>
          <cell r="LG47">
            <v>0</v>
          </cell>
          <cell r="LH47">
            <v>0</v>
          </cell>
          <cell r="LI47">
            <v>0</v>
          </cell>
          <cell r="LJ47">
            <v>0</v>
          </cell>
          <cell r="LK47">
            <v>0</v>
          </cell>
          <cell r="LL47">
            <v>0</v>
          </cell>
          <cell r="LM47">
            <v>0</v>
          </cell>
          <cell r="LN47">
            <v>0</v>
          </cell>
          <cell r="LO47">
            <v>0</v>
          </cell>
          <cell r="LP47">
            <v>0</v>
          </cell>
          <cell r="LQ47">
            <v>0</v>
          </cell>
          <cell r="LR47">
            <v>0</v>
          </cell>
          <cell r="LS47">
            <v>0</v>
          </cell>
          <cell r="LT47">
            <v>0</v>
          </cell>
          <cell r="LU47">
            <v>0</v>
          </cell>
          <cell r="LV47">
            <v>0</v>
          </cell>
          <cell r="LW47">
            <v>0</v>
          </cell>
          <cell r="LX47">
            <v>0</v>
          </cell>
          <cell r="LY47">
            <v>0</v>
          </cell>
          <cell r="LZ47">
            <v>0</v>
          </cell>
          <cell r="MA47">
            <v>0</v>
          </cell>
          <cell r="MB47">
            <v>0</v>
          </cell>
          <cell r="MC47">
            <v>0</v>
          </cell>
          <cell r="MD47">
            <v>0</v>
          </cell>
          <cell r="ME47">
            <v>0</v>
          </cell>
          <cell r="MF47">
            <v>0</v>
          </cell>
          <cell r="MG47">
            <v>0</v>
          </cell>
          <cell r="MH47">
            <v>0</v>
          </cell>
          <cell r="MI47">
            <v>0</v>
          </cell>
          <cell r="MJ47">
            <v>0</v>
          </cell>
          <cell r="MK47">
            <v>0</v>
          </cell>
          <cell r="ML47">
            <v>0</v>
          </cell>
          <cell r="MM47">
            <v>0</v>
          </cell>
          <cell r="MN47">
            <v>0</v>
          </cell>
          <cell r="MO47">
            <v>0</v>
          </cell>
          <cell r="MP47">
            <v>0</v>
          </cell>
          <cell r="MQ47">
            <v>0</v>
          </cell>
          <cell r="MR47">
            <v>0</v>
          </cell>
          <cell r="MS47">
            <v>0</v>
          </cell>
          <cell r="MT47">
            <v>0</v>
          </cell>
          <cell r="MU47">
            <v>0</v>
          </cell>
          <cell r="MV47">
            <v>0</v>
          </cell>
          <cell r="MW47">
            <v>0</v>
          </cell>
          <cell r="MX47">
            <v>0</v>
          </cell>
          <cell r="MY47">
            <v>0</v>
          </cell>
          <cell r="MZ47">
            <v>0</v>
          </cell>
          <cell r="NA47">
            <v>0</v>
          </cell>
          <cell r="NB47">
            <v>0</v>
          </cell>
          <cell r="NC47">
            <v>0</v>
          </cell>
          <cell r="ND47">
            <v>0</v>
          </cell>
          <cell r="NE47">
            <v>0</v>
          </cell>
          <cell r="NF47">
            <v>0</v>
          </cell>
          <cell r="NG47">
            <v>0</v>
          </cell>
          <cell r="NH47">
            <v>0</v>
          </cell>
          <cell r="NI47">
            <v>0</v>
          </cell>
          <cell r="NJ47">
            <v>0</v>
          </cell>
          <cell r="NK47">
            <v>0</v>
          </cell>
          <cell r="NL47">
            <v>0</v>
          </cell>
          <cell r="NM47">
            <v>0</v>
          </cell>
          <cell r="NN47">
            <v>0</v>
          </cell>
          <cell r="NO47">
            <v>0</v>
          </cell>
          <cell r="NP47">
            <v>0</v>
          </cell>
          <cell r="NQ47">
            <v>0</v>
          </cell>
          <cell r="NR47">
            <v>0</v>
          </cell>
          <cell r="NS47">
            <v>0</v>
          </cell>
          <cell r="NT47">
            <v>0</v>
          </cell>
          <cell r="NU47">
            <v>0</v>
          </cell>
          <cell r="NV47">
            <v>0</v>
          </cell>
          <cell r="NW47">
            <v>0</v>
          </cell>
          <cell r="NX47">
            <v>0</v>
          </cell>
          <cell r="NY47">
            <v>0</v>
          </cell>
          <cell r="NZ47">
            <v>0</v>
          </cell>
          <cell r="OA47">
            <v>0</v>
          </cell>
          <cell r="OB47">
            <v>0</v>
          </cell>
          <cell r="OC47">
            <v>0</v>
          </cell>
          <cell r="OD47">
            <v>0</v>
          </cell>
          <cell r="OE47">
            <v>0</v>
          </cell>
          <cell r="OF47">
            <v>0</v>
          </cell>
          <cell r="OG47">
            <v>0</v>
          </cell>
          <cell r="OH47">
            <v>0</v>
          </cell>
          <cell r="OI47">
            <v>0</v>
          </cell>
          <cell r="OJ47">
            <v>0</v>
          </cell>
          <cell r="OK47">
            <v>0</v>
          </cell>
          <cell r="OL47">
            <v>0</v>
          </cell>
          <cell r="OM47">
            <v>0</v>
          </cell>
          <cell r="ON47">
            <v>0</v>
          </cell>
          <cell r="OO47">
            <v>0</v>
          </cell>
          <cell r="OP47">
            <v>0</v>
          </cell>
          <cell r="OQ47">
            <v>0</v>
          </cell>
          <cell r="OR47">
            <v>0</v>
          </cell>
          <cell r="OS47">
            <v>0</v>
          </cell>
          <cell r="OT47">
            <v>0</v>
          </cell>
          <cell r="OU47">
            <v>0</v>
          </cell>
          <cell r="OV47">
            <v>0</v>
          </cell>
          <cell r="OW47">
            <v>0</v>
          </cell>
          <cell r="OX47">
            <v>0</v>
          </cell>
          <cell r="OY47">
            <v>0</v>
          </cell>
          <cell r="OZ47">
            <v>0</v>
          </cell>
          <cell r="PA47">
            <v>0</v>
          </cell>
          <cell r="PB47">
            <v>0</v>
          </cell>
          <cell r="PC47">
            <v>0</v>
          </cell>
          <cell r="PD47">
            <v>0</v>
          </cell>
          <cell r="PE47">
            <v>0</v>
          </cell>
          <cell r="PF47">
            <v>0</v>
          </cell>
          <cell r="PG47">
            <v>0</v>
          </cell>
          <cell r="PH47">
            <v>0</v>
          </cell>
          <cell r="PI47">
            <v>0</v>
          </cell>
          <cell r="PJ47">
            <v>0</v>
          </cell>
          <cell r="PK47">
            <v>0</v>
          </cell>
          <cell r="PL47">
            <v>0</v>
          </cell>
          <cell r="PM47">
            <v>0</v>
          </cell>
          <cell r="PN47">
            <v>0</v>
          </cell>
          <cell r="PO47">
            <v>0</v>
          </cell>
          <cell r="PP47">
            <v>0</v>
          </cell>
          <cell r="PQ47">
            <v>0</v>
          </cell>
          <cell r="PR47">
            <v>0</v>
          </cell>
          <cell r="PS47">
            <v>0</v>
          </cell>
        </row>
        <row r="48">
          <cell r="P48">
            <v>0</v>
          </cell>
          <cell r="Q48">
            <v>0</v>
          </cell>
          <cell r="R48">
            <v>0</v>
          </cell>
          <cell r="S48">
            <v>0</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v>0</v>
          </cell>
          <cell r="AI48">
            <v>0</v>
          </cell>
          <cell r="AJ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cell r="BL48">
            <v>0</v>
          </cell>
          <cell r="BM48">
            <v>0</v>
          </cell>
          <cell r="BN48">
            <v>0</v>
          </cell>
          <cell r="BO48">
            <v>0</v>
          </cell>
          <cell r="BP48">
            <v>0</v>
          </cell>
          <cell r="BQ48">
            <v>0</v>
          </cell>
          <cell r="BR48">
            <v>0</v>
          </cell>
          <cell r="BS48">
            <v>0</v>
          </cell>
          <cell r="BT48">
            <v>0</v>
          </cell>
          <cell r="BU48">
            <v>0</v>
          </cell>
          <cell r="BV48">
            <v>0</v>
          </cell>
          <cell r="BW48">
            <v>0</v>
          </cell>
          <cell r="BX48">
            <v>0</v>
          </cell>
          <cell r="BY48">
            <v>0</v>
          </cell>
          <cell r="BZ48">
            <v>0</v>
          </cell>
          <cell r="CA48">
            <v>0</v>
          </cell>
          <cell r="CB48">
            <v>0</v>
          </cell>
          <cell r="CC48">
            <v>0</v>
          </cell>
          <cell r="CD48">
            <v>0</v>
          </cell>
          <cell r="CE48">
            <v>0</v>
          </cell>
          <cell r="CF48">
            <v>0</v>
          </cell>
          <cell r="CG48">
            <v>0</v>
          </cell>
          <cell r="CH48">
            <v>0</v>
          </cell>
          <cell r="CI48">
            <v>0</v>
          </cell>
          <cell r="CJ48">
            <v>0</v>
          </cell>
          <cell r="CK48">
            <v>0</v>
          </cell>
          <cell r="CL48">
            <v>0</v>
          </cell>
          <cell r="CM48">
            <v>0</v>
          </cell>
          <cell r="CN48">
            <v>0</v>
          </cell>
          <cell r="CO48">
            <v>0</v>
          </cell>
          <cell r="CP48">
            <v>0</v>
          </cell>
          <cell r="CQ48">
            <v>0</v>
          </cell>
          <cell r="CR48">
            <v>0</v>
          </cell>
          <cell r="CS48">
            <v>0</v>
          </cell>
          <cell r="CT48">
            <v>0</v>
          </cell>
          <cell r="CU48">
            <v>0</v>
          </cell>
          <cell r="CV48">
            <v>0</v>
          </cell>
          <cell r="CW48">
            <v>0</v>
          </cell>
          <cell r="CX48">
            <v>0</v>
          </cell>
          <cell r="CY48">
            <v>0</v>
          </cell>
          <cell r="CZ48">
            <v>0</v>
          </cell>
          <cell r="DA48">
            <v>0</v>
          </cell>
          <cell r="DB48">
            <v>0</v>
          </cell>
          <cell r="DC48">
            <v>0</v>
          </cell>
          <cell r="DD48">
            <v>0</v>
          </cell>
          <cell r="DE48">
            <v>0</v>
          </cell>
          <cell r="DF48">
            <v>0</v>
          </cell>
          <cell r="DG48">
            <v>0</v>
          </cell>
          <cell r="DH48">
            <v>0</v>
          </cell>
          <cell r="DI48">
            <v>0</v>
          </cell>
          <cell r="DJ48">
            <v>0</v>
          </cell>
          <cell r="DK48">
            <v>0</v>
          </cell>
          <cell r="DL48">
            <v>0</v>
          </cell>
          <cell r="DM48">
            <v>0</v>
          </cell>
          <cell r="DN48">
            <v>0</v>
          </cell>
          <cell r="DO48">
            <v>0</v>
          </cell>
          <cell r="DP48">
            <v>0</v>
          </cell>
          <cell r="DQ48">
            <v>0</v>
          </cell>
          <cell r="DR48">
            <v>0</v>
          </cell>
          <cell r="DS48">
            <v>0</v>
          </cell>
          <cell r="DT48">
            <v>0</v>
          </cell>
          <cell r="DU48">
            <v>0</v>
          </cell>
          <cell r="DV48">
            <v>0</v>
          </cell>
          <cell r="DW48">
            <v>0</v>
          </cell>
          <cell r="DX48">
            <v>0</v>
          </cell>
          <cell r="DY48">
            <v>0</v>
          </cell>
          <cell r="DZ48">
            <v>0</v>
          </cell>
          <cell r="EA48">
            <v>0</v>
          </cell>
          <cell r="EB48">
            <v>0</v>
          </cell>
          <cell r="EC48">
            <v>0</v>
          </cell>
          <cell r="ED48">
            <v>0</v>
          </cell>
          <cell r="EE48">
            <v>0</v>
          </cell>
          <cell r="EF48">
            <v>0</v>
          </cell>
          <cell r="EG48">
            <v>0</v>
          </cell>
          <cell r="EH48">
            <v>0</v>
          </cell>
          <cell r="EI48">
            <v>0</v>
          </cell>
          <cell r="EJ48">
            <v>0</v>
          </cell>
          <cell r="EK48">
            <v>0</v>
          </cell>
          <cell r="EL48">
            <v>0</v>
          </cell>
          <cell r="EM48">
            <v>0</v>
          </cell>
          <cell r="EN48">
            <v>0</v>
          </cell>
          <cell r="EO48">
            <v>0</v>
          </cell>
          <cell r="EP48">
            <v>0</v>
          </cell>
          <cell r="EQ48">
            <v>0</v>
          </cell>
          <cell r="ER48">
            <v>0</v>
          </cell>
          <cell r="ES48">
            <v>0</v>
          </cell>
          <cell r="ET48">
            <v>0</v>
          </cell>
          <cell r="EU48">
            <v>0</v>
          </cell>
          <cell r="EV48">
            <v>0</v>
          </cell>
          <cell r="EW48">
            <v>0</v>
          </cell>
          <cell r="EX48">
            <v>0</v>
          </cell>
          <cell r="EY48">
            <v>0</v>
          </cell>
          <cell r="EZ48">
            <v>0</v>
          </cell>
          <cell r="FA48">
            <v>0</v>
          </cell>
          <cell r="FB48">
            <v>0</v>
          </cell>
          <cell r="FC48">
            <v>0</v>
          </cell>
          <cell r="FD48">
            <v>0</v>
          </cell>
          <cell r="FE48">
            <v>0</v>
          </cell>
          <cell r="FF48">
            <v>0</v>
          </cell>
          <cell r="FG48">
            <v>0</v>
          </cell>
          <cell r="FH48">
            <v>0</v>
          </cell>
          <cell r="FI48">
            <v>0</v>
          </cell>
          <cell r="FJ48">
            <v>0</v>
          </cell>
          <cell r="FK48">
            <v>0</v>
          </cell>
          <cell r="FL48">
            <v>0</v>
          </cell>
          <cell r="FM48">
            <v>0</v>
          </cell>
          <cell r="FN48">
            <v>0</v>
          </cell>
          <cell r="FO48">
            <v>0</v>
          </cell>
          <cell r="FP48">
            <v>0</v>
          </cell>
          <cell r="FQ48">
            <v>0</v>
          </cell>
          <cell r="FR48">
            <v>0</v>
          </cell>
          <cell r="FS48">
            <v>0</v>
          </cell>
          <cell r="FT48">
            <v>0</v>
          </cell>
          <cell r="FU48">
            <v>0</v>
          </cell>
          <cell r="FV48">
            <v>0</v>
          </cell>
          <cell r="FW48">
            <v>0</v>
          </cell>
          <cell r="FX48">
            <v>0</v>
          </cell>
          <cell r="FY48">
            <v>0</v>
          </cell>
          <cell r="FZ48">
            <v>0</v>
          </cell>
          <cell r="GA48">
            <v>0</v>
          </cell>
          <cell r="GB48">
            <v>0</v>
          </cell>
          <cell r="GC48">
            <v>0</v>
          </cell>
          <cell r="GD48">
            <v>0</v>
          </cell>
          <cell r="GE48">
            <v>0</v>
          </cell>
          <cell r="GF48">
            <v>0</v>
          </cell>
          <cell r="GG48">
            <v>0</v>
          </cell>
          <cell r="GH48">
            <v>0</v>
          </cell>
          <cell r="GI48">
            <v>0</v>
          </cell>
          <cell r="GJ48">
            <v>0</v>
          </cell>
          <cell r="GK48">
            <v>0</v>
          </cell>
          <cell r="GL48">
            <v>0</v>
          </cell>
          <cell r="GM48">
            <v>0</v>
          </cell>
          <cell r="GN48">
            <v>0</v>
          </cell>
          <cell r="GO48">
            <v>0</v>
          </cell>
          <cell r="GP48">
            <v>0</v>
          </cell>
          <cell r="GQ48">
            <v>0</v>
          </cell>
          <cell r="GR48">
            <v>0</v>
          </cell>
          <cell r="GS48">
            <v>0</v>
          </cell>
          <cell r="GT48">
            <v>0</v>
          </cell>
          <cell r="GU48">
            <v>0</v>
          </cell>
          <cell r="GV48">
            <v>0</v>
          </cell>
          <cell r="GW48">
            <v>0</v>
          </cell>
          <cell r="GX48">
            <v>0</v>
          </cell>
          <cell r="GY48">
            <v>0</v>
          </cell>
          <cell r="GZ48">
            <v>0</v>
          </cell>
          <cell r="HA48">
            <v>0</v>
          </cell>
          <cell r="HB48">
            <v>0</v>
          </cell>
          <cell r="HC48">
            <v>0</v>
          </cell>
          <cell r="HD48">
            <v>0</v>
          </cell>
          <cell r="HE48">
            <v>0</v>
          </cell>
          <cell r="HF48">
            <v>0</v>
          </cell>
          <cell r="HG48">
            <v>0</v>
          </cell>
          <cell r="HH48">
            <v>0</v>
          </cell>
          <cell r="HI48">
            <v>0</v>
          </cell>
          <cell r="HJ48">
            <v>0</v>
          </cell>
          <cell r="HK48">
            <v>0</v>
          </cell>
          <cell r="HL48">
            <v>0</v>
          </cell>
          <cell r="HM48">
            <v>0</v>
          </cell>
          <cell r="HN48">
            <v>0</v>
          </cell>
          <cell r="HO48">
            <v>0</v>
          </cell>
          <cell r="HP48">
            <v>0</v>
          </cell>
          <cell r="HQ48">
            <v>0</v>
          </cell>
          <cell r="HR48">
            <v>0</v>
          </cell>
          <cell r="HS48">
            <v>0</v>
          </cell>
          <cell r="HT48">
            <v>0</v>
          </cell>
          <cell r="HU48">
            <v>0</v>
          </cell>
          <cell r="HV48">
            <v>0</v>
          </cell>
          <cell r="HW48">
            <v>0</v>
          </cell>
          <cell r="HX48">
            <v>0</v>
          </cell>
          <cell r="HY48">
            <v>0</v>
          </cell>
          <cell r="HZ48">
            <v>0</v>
          </cell>
          <cell r="IA48">
            <v>0</v>
          </cell>
          <cell r="IB48">
            <v>0</v>
          </cell>
          <cell r="IC48">
            <v>0</v>
          </cell>
          <cell r="ID48">
            <v>0</v>
          </cell>
          <cell r="IE48">
            <v>0</v>
          </cell>
          <cell r="IF48">
            <v>0</v>
          </cell>
          <cell r="IG48">
            <v>0</v>
          </cell>
          <cell r="IH48">
            <v>0</v>
          </cell>
          <cell r="II48">
            <v>0</v>
          </cell>
          <cell r="IJ48">
            <v>0</v>
          </cell>
          <cell r="IK48">
            <v>0</v>
          </cell>
          <cell r="IL48">
            <v>0</v>
          </cell>
          <cell r="IM48">
            <v>0</v>
          </cell>
          <cell r="IN48">
            <v>0</v>
          </cell>
          <cell r="IO48">
            <v>0</v>
          </cell>
          <cell r="IP48">
            <v>0</v>
          </cell>
          <cell r="IQ48">
            <v>0</v>
          </cell>
          <cell r="IR48">
            <v>0</v>
          </cell>
          <cell r="IS48">
            <v>0</v>
          </cell>
          <cell r="IT48">
            <v>0</v>
          </cell>
          <cell r="IU48">
            <v>0</v>
          </cell>
          <cell r="IV48">
            <v>0</v>
          </cell>
          <cell r="IW48">
            <v>0</v>
          </cell>
          <cell r="IX48">
            <v>0</v>
          </cell>
          <cell r="IY48">
            <v>0</v>
          </cell>
          <cell r="IZ48">
            <v>0</v>
          </cell>
          <cell r="JA48">
            <v>0</v>
          </cell>
          <cell r="JB48">
            <v>0</v>
          </cell>
          <cell r="JC48">
            <v>0</v>
          </cell>
          <cell r="JD48">
            <v>0</v>
          </cell>
          <cell r="JE48">
            <v>0</v>
          </cell>
          <cell r="JF48">
            <v>0</v>
          </cell>
          <cell r="JG48">
            <v>0</v>
          </cell>
          <cell r="JH48">
            <v>0</v>
          </cell>
          <cell r="JI48">
            <v>0</v>
          </cell>
          <cell r="JJ48">
            <v>0</v>
          </cell>
          <cell r="JK48">
            <v>0</v>
          </cell>
          <cell r="JL48">
            <v>0</v>
          </cell>
          <cell r="JM48">
            <v>0</v>
          </cell>
          <cell r="JN48">
            <v>0</v>
          </cell>
          <cell r="JO48">
            <v>0</v>
          </cell>
          <cell r="JP48">
            <v>0</v>
          </cell>
          <cell r="JQ48">
            <v>0</v>
          </cell>
          <cell r="JR48">
            <v>0</v>
          </cell>
          <cell r="JS48">
            <v>0</v>
          </cell>
          <cell r="JT48">
            <v>0</v>
          </cell>
          <cell r="JU48">
            <v>0</v>
          </cell>
          <cell r="JV48">
            <v>0</v>
          </cell>
          <cell r="JW48">
            <v>0</v>
          </cell>
          <cell r="JX48">
            <v>0</v>
          </cell>
          <cell r="JY48">
            <v>0</v>
          </cell>
          <cell r="JZ48">
            <v>0</v>
          </cell>
          <cell r="KA48">
            <v>0</v>
          </cell>
          <cell r="KB48">
            <v>0</v>
          </cell>
          <cell r="KC48">
            <v>0</v>
          </cell>
          <cell r="KD48">
            <v>0</v>
          </cell>
          <cell r="KE48">
            <v>0</v>
          </cell>
          <cell r="KF48">
            <v>0</v>
          </cell>
          <cell r="KG48">
            <v>0</v>
          </cell>
          <cell r="KH48">
            <v>0</v>
          </cell>
          <cell r="KI48">
            <v>0</v>
          </cell>
          <cell r="KJ48">
            <v>0</v>
          </cell>
          <cell r="KK48">
            <v>0</v>
          </cell>
          <cell r="KL48">
            <v>0</v>
          </cell>
          <cell r="KM48">
            <v>0</v>
          </cell>
          <cell r="KN48">
            <v>0</v>
          </cell>
          <cell r="KO48">
            <v>0</v>
          </cell>
          <cell r="KP48">
            <v>0</v>
          </cell>
          <cell r="KQ48">
            <v>0</v>
          </cell>
          <cell r="KR48">
            <v>0</v>
          </cell>
          <cell r="KS48">
            <v>0</v>
          </cell>
          <cell r="KT48">
            <v>0</v>
          </cell>
          <cell r="KU48">
            <v>0</v>
          </cell>
          <cell r="KV48">
            <v>0</v>
          </cell>
          <cell r="KW48">
            <v>0</v>
          </cell>
          <cell r="KX48">
            <v>0</v>
          </cell>
          <cell r="KY48">
            <v>0</v>
          </cell>
          <cell r="KZ48">
            <v>0</v>
          </cell>
          <cell r="LA48">
            <v>0</v>
          </cell>
          <cell r="LB48">
            <v>0</v>
          </cell>
          <cell r="LC48">
            <v>0</v>
          </cell>
          <cell r="LD48">
            <v>0</v>
          </cell>
          <cell r="LE48">
            <v>0</v>
          </cell>
          <cell r="LF48">
            <v>0</v>
          </cell>
          <cell r="LG48">
            <v>0</v>
          </cell>
          <cell r="LH48">
            <v>0</v>
          </cell>
          <cell r="LI48">
            <v>0</v>
          </cell>
          <cell r="LJ48">
            <v>0</v>
          </cell>
          <cell r="LK48">
            <v>0</v>
          </cell>
          <cell r="LL48">
            <v>0</v>
          </cell>
          <cell r="LM48">
            <v>0</v>
          </cell>
          <cell r="LN48">
            <v>0</v>
          </cell>
          <cell r="LO48">
            <v>0</v>
          </cell>
          <cell r="LP48">
            <v>0</v>
          </cell>
          <cell r="LQ48">
            <v>0</v>
          </cell>
          <cell r="LR48">
            <v>0</v>
          </cell>
          <cell r="LS48">
            <v>0</v>
          </cell>
          <cell r="LT48">
            <v>0</v>
          </cell>
          <cell r="LU48">
            <v>0</v>
          </cell>
          <cell r="LV48">
            <v>0</v>
          </cell>
          <cell r="LW48">
            <v>0</v>
          </cell>
          <cell r="LX48">
            <v>0</v>
          </cell>
          <cell r="LY48">
            <v>0</v>
          </cell>
          <cell r="LZ48">
            <v>0</v>
          </cell>
          <cell r="MA48">
            <v>0</v>
          </cell>
          <cell r="MB48">
            <v>0</v>
          </cell>
          <cell r="MC48">
            <v>0</v>
          </cell>
          <cell r="MD48">
            <v>0</v>
          </cell>
          <cell r="ME48">
            <v>0</v>
          </cell>
          <cell r="MF48">
            <v>0</v>
          </cell>
          <cell r="MG48">
            <v>0</v>
          </cell>
          <cell r="MH48">
            <v>0</v>
          </cell>
          <cell r="MI48">
            <v>0</v>
          </cell>
          <cell r="MJ48">
            <v>0</v>
          </cell>
          <cell r="MK48">
            <v>0</v>
          </cell>
          <cell r="ML48">
            <v>0</v>
          </cell>
          <cell r="MM48">
            <v>0</v>
          </cell>
          <cell r="MN48">
            <v>0</v>
          </cell>
          <cell r="MO48">
            <v>0</v>
          </cell>
          <cell r="MP48">
            <v>0</v>
          </cell>
          <cell r="MQ48">
            <v>0</v>
          </cell>
          <cell r="MR48">
            <v>0</v>
          </cell>
          <cell r="MS48">
            <v>0</v>
          </cell>
          <cell r="MT48">
            <v>0</v>
          </cell>
          <cell r="MU48">
            <v>0</v>
          </cell>
          <cell r="MV48">
            <v>0</v>
          </cell>
          <cell r="MW48">
            <v>0</v>
          </cell>
          <cell r="MX48">
            <v>0</v>
          </cell>
          <cell r="MY48">
            <v>0</v>
          </cell>
          <cell r="MZ48">
            <v>0</v>
          </cell>
          <cell r="NA48">
            <v>0</v>
          </cell>
          <cell r="NB48">
            <v>0</v>
          </cell>
          <cell r="NC48">
            <v>0</v>
          </cell>
          <cell r="ND48">
            <v>0</v>
          </cell>
          <cell r="NE48">
            <v>0</v>
          </cell>
          <cell r="NF48">
            <v>0</v>
          </cell>
          <cell r="NG48">
            <v>0</v>
          </cell>
          <cell r="NH48">
            <v>0</v>
          </cell>
          <cell r="NI48">
            <v>0</v>
          </cell>
          <cell r="NJ48">
            <v>0</v>
          </cell>
          <cell r="NK48">
            <v>0</v>
          </cell>
          <cell r="NL48">
            <v>0</v>
          </cell>
          <cell r="NM48">
            <v>0</v>
          </cell>
          <cell r="NN48">
            <v>0</v>
          </cell>
          <cell r="NO48">
            <v>0</v>
          </cell>
          <cell r="NP48">
            <v>0</v>
          </cell>
          <cell r="NQ48">
            <v>0</v>
          </cell>
          <cell r="NR48">
            <v>0</v>
          </cell>
          <cell r="NS48">
            <v>0</v>
          </cell>
          <cell r="NT48">
            <v>0</v>
          </cell>
          <cell r="NU48">
            <v>0</v>
          </cell>
          <cell r="NV48">
            <v>0</v>
          </cell>
          <cell r="NW48">
            <v>0</v>
          </cell>
          <cell r="NX48">
            <v>0</v>
          </cell>
          <cell r="NY48">
            <v>0</v>
          </cell>
          <cell r="NZ48">
            <v>0</v>
          </cell>
          <cell r="OA48">
            <v>0</v>
          </cell>
          <cell r="OB48">
            <v>0</v>
          </cell>
          <cell r="OC48">
            <v>0</v>
          </cell>
          <cell r="OD48">
            <v>0</v>
          </cell>
          <cell r="OE48">
            <v>0</v>
          </cell>
          <cell r="OF48">
            <v>0</v>
          </cell>
          <cell r="OG48">
            <v>0</v>
          </cell>
          <cell r="OH48">
            <v>0</v>
          </cell>
          <cell r="OI48">
            <v>0</v>
          </cell>
          <cell r="OJ48">
            <v>0</v>
          </cell>
          <cell r="OK48">
            <v>0</v>
          </cell>
          <cell r="OL48">
            <v>0</v>
          </cell>
          <cell r="OM48">
            <v>0</v>
          </cell>
          <cell r="ON48">
            <v>0</v>
          </cell>
          <cell r="OO48">
            <v>0</v>
          </cell>
          <cell r="OP48">
            <v>0</v>
          </cell>
          <cell r="OQ48">
            <v>0</v>
          </cell>
          <cell r="OR48">
            <v>0</v>
          </cell>
          <cell r="OS48">
            <v>0</v>
          </cell>
          <cell r="OT48">
            <v>0</v>
          </cell>
          <cell r="OU48">
            <v>0</v>
          </cell>
          <cell r="OV48">
            <v>0</v>
          </cell>
          <cell r="OW48">
            <v>0</v>
          </cell>
          <cell r="OX48">
            <v>0</v>
          </cell>
          <cell r="OY48">
            <v>0</v>
          </cell>
          <cell r="OZ48">
            <v>0</v>
          </cell>
          <cell r="PA48">
            <v>0</v>
          </cell>
          <cell r="PB48">
            <v>0</v>
          </cell>
          <cell r="PC48">
            <v>0</v>
          </cell>
          <cell r="PD48">
            <v>0</v>
          </cell>
          <cell r="PE48">
            <v>0</v>
          </cell>
          <cell r="PF48">
            <v>0</v>
          </cell>
          <cell r="PG48">
            <v>0</v>
          </cell>
          <cell r="PH48">
            <v>0</v>
          </cell>
          <cell r="PI48">
            <v>0</v>
          </cell>
          <cell r="PJ48">
            <v>0</v>
          </cell>
          <cell r="PK48">
            <v>0</v>
          </cell>
          <cell r="PL48">
            <v>0</v>
          </cell>
          <cell r="PM48">
            <v>0</v>
          </cell>
          <cell r="PN48">
            <v>0</v>
          </cell>
          <cell r="PO48">
            <v>0</v>
          </cell>
          <cell r="PP48">
            <v>0</v>
          </cell>
          <cell r="PQ48">
            <v>0</v>
          </cell>
          <cell r="PR48">
            <v>0</v>
          </cell>
          <cell r="PS48">
            <v>0</v>
          </cell>
        </row>
        <row r="49">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cell r="BL49">
            <v>0</v>
          </cell>
          <cell r="BM49">
            <v>0</v>
          </cell>
          <cell r="BN49">
            <v>0</v>
          </cell>
          <cell r="BO49">
            <v>0</v>
          </cell>
          <cell r="BP49">
            <v>0</v>
          </cell>
          <cell r="BQ49">
            <v>0</v>
          </cell>
          <cell r="BR49">
            <v>0</v>
          </cell>
          <cell r="BS49">
            <v>0</v>
          </cell>
          <cell r="BT49">
            <v>0</v>
          </cell>
          <cell r="BU49">
            <v>0</v>
          </cell>
          <cell r="BV49">
            <v>0</v>
          </cell>
          <cell r="BW49">
            <v>0</v>
          </cell>
          <cell r="BX49">
            <v>0</v>
          </cell>
          <cell r="BY49">
            <v>0</v>
          </cell>
          <cell r="BZ49">
            <v>0</v>
          </cell>
          <cell r="CA49">
            <v>0</v>
          </cell>
          <cell r="CB49">
            <v>0</v>
          </cell>
          <cell r="CC49">
            <v>0</v>
          </cell>
          <cell r="CD49">
            <v>0</v>
          </cell>
          <cell r="CE49">
            <v>0</v>
          </cell>
          <cell r="CF49">
            <v>0</v>
          </cell>
          <cell r="CG49">
            <v>0</v>
          </cell>
          <cell r="CH49">
            <v>0</v>
          </cell>
          <cell r="CI49">
            <v>0</v>
          </cell>
          <cell r="CJ49">
            <v>0</v>
          </cell>
          <cell r="CK49">
            <v>0</v>
          </cell>
          <cell r="CL49">
            <v>0</v>
          </cell>
          <cell r="CM49">
            <v>0</v>
          </cell>
          <cell r="CN49">
            <v>0</v>
          </cell>
          <cell r="CO49">
            <v>0</v>
          </cell>
          <cell r="CP49">
            <v>0</v>
          </cell>
          <cell r="CQ49">
            <v>0</v>
          </cell>
          <cell r="CR49">
            <v>0</v>
          </cell>
          <cell r="CS49">
            <v>0</v>
          </cell>
          <cell r="CT49">
            <v>0</v>
          </cell>
          <cell r="CU49">
            <v>0</v>
          </cell>
          <cell r="CV49">
            <v>0</v>
          </cell>
          <cell r="CW49">
            <v>0</v>
          </cell>
          <cell r="CX49">
            <v>0</v>
          </cell>
          <cell r="CY49">
            <v>0</v>
          </cell>
          <cell r="CZ49">
            <v>0</v>
          </cell>
          <cell r="DA49">
            <v>0</v>
          </cell>
          <cell r="DB49">
            <v>0</v>
          </cell>
          <cell r="DC49">
            <v>0</v>
          </cell>
          <cell r="DD49">
            <v>0</v>
          </cell>
          <cell r="DE49">
            <v>0</v>
          </cell>
          <cell r="DF49">
            <v>0</v>
          </cell>
          <cell r="DG49">
            <v>0</v>
          </cell>
          <cell r="DH49">
            <v>0</v>
          </cell>
          <cell r="DI49">
            <v>0</v>
          </cell>
          <cell r="DJ49">
            <v>0</v>
          </cell>
          <cell r="DK49">
            <v>0</v>
          </cell>
          <cell r="DL49">
            <v>0</v>
          </cell>
          <cell r="DM49">
            <v>0</v>
          </cell>
          <cell r="DN49">
            <v>0</v>
          </cell>
          <cell r="DO49">
            <v>0</v>
          </cell>
          <cell r="DP49">
            <v>0</v>
          </cell>
          <cell r="DQ49">
            <v>0</v>
          </cell>
          <cell r="DR49">
            <v>0</v>
          </cell>
          <cell r="DS49">
            <v>0</v>
          </cell>
          <cell r="DT49">
            <v>0</v>
          </cell>
          <cell r="DU49">
            <v>0</v>
          </cell>
          <cell r="DV49">
            <v>0</v>
          </cell>
          <cell r="DW49">
            <v>0</v>
          </cell>
          <cell r="DX49">
            <v>0</v>
          </cell>
          <cell r="DY49">
            <v>0</v>
          </cell>
          <cell r="DZ49">
            <v>0</v>
          </cell>
          <cell r="EA49">
            <v>0</v>
          </cell>
          <cell r="EB49">
            <v>0</v>
          </cell>
          <cell r="EC49">
            <v>0</v>
          </cell>
          <cell r="ED49">
            <v>0</v>
          </cell>
          <cell r="EE49">
            <v>0</v>
          </cell>
          <cell r="EF49">
            <v>0</v>
          </cell>
          <cell r="EG49">
            <v>0</v>
          </cell>
          <cell r="EH49">
            <v>0</v>
          </cell>
          <cell r="EI49">
            <v>0</v>
          </cell>
          <cell r="EJ49">
            <v>0</v>
          </cell>
          <cell r="EK49">
            <v>0</v>
          </cell>
          <cell r="EL49">
            <v>0</v>
          </cell>
          <cell r="EM49">
            <v>0</v>
          </cell>
          <cell r="EN49">
            <v>0</v>
          </cell>
          <cell r="EO49">
            <v>0</v>
          </cell>
          <cell r="EP49">
            <v>0</v>
          </cell>
          <cell r="EQ49">
            <v>0</v>
          </cell>
          <cell r="ER49">
            <v>0</v>
          </cell>
          <cell r="ES49">
            <v>0</v>
          </cell>
          <cell r="ET49">
            <v>0</v>
          </cell>
          <cell r="EU49">
            <v>0</v>
          </cell>
          <cell r="EV49">
            <v>0</v>
          </cell>
          <cell r="EW49">
            <v>0</v>
          </cell>
          <cell r="EX49">
            <v>0</v>
          </cell>
          <cell r="EY49">
            <v>0</v>
          </cell>
          <cell r="EZ49">
            <v>0</v>
          </cell>
          <cell r="FA49">
            <v>0</v>
          </cell>
          <cell r="FB49">
            <v>0</v>
          </cell>
          <cell r="FC49">
            <v>0</v>
          </cell>
          <cell r="FD49">
            <v>0</v>
          </cell>
          <cell r="FE49">
            <v>0</v>
          </cell>
          <cell r="FF49">
            <v>0</v>
          </cell>
          <cell r="FG49">
            <v>0</v>
          </cell>
          <cell r="FH49">
            <v>0</v>
          </cell>
          <cell r="FI49">
            <v>0</v>
          </cell>
          <cell r="FJ49">
            <v>0</v>
          </cell>
          <cell r="FK49">
            <v>0</v>
          </cell>
          <cell r="FL49">
            <v>0</v>
          </cell>
          <cell r="FM49">
            <v>0</v>
          </cell>
          <cell r="FN49">
            <v>0</v>
          </cell>
          <cell r="FO49">
            <v>0</v>
          </cell>
          <cell r="FP49">
            <v>0</v>
          </cell>
          <cell r="FQ49">
            <v>0</v>
          </cell>
          <cell r="FR49">
            <v>0</v>
          </cell>
          <cell r="FS49">
            <v>0</v>
          </cell>
          <cell r="FT49">
            <v>0</v>
          </cell>
          <cell r="FU49">
            <v>0</v>
          </cell>
          <cell r="FV49">
            <v>0</v>
          </cell>
          <cell r="FW49">
            <v>0</v>
          </cell>
          <cell r="FX49">
            <v>0</v>
          </cell>
          <cell r="FY49">
            <v>0</v>
          </cell>
          <cell r="FZ49">
            <v>0</v>
          </cell>
          <cell r="GA49">
            <v>0</v>
          </cell>
          <cell r="GB49">
            <v>0</v>
          </cell>
          <cell r="GC49">
            <v>0</v>
          </cell>
          <cell r="GD49">
            <v>0</v>
          </cell>
          <cell r="GE49">
            <v>0</v>
          </cell>
          <cell r="GF49">
            <v>0</v>
          </cell>
          <cell r="GG49">
            <v>0</v>
          </cell>
          <cell r="GH49">
            <v>0</v>
          </cell>
          <cell r="GI49">
            <v>0</v>
          </cell>
          <cell r="GJ49">
            <v>0</v>
          </cell>
          <cell r="GK49">
            <v>0</v>
          </cell>
          <cell r="GL49">
            <v>0</v>
          </cell>
          <cell r="GM49">
            <v>0</v>
          </cell>
          <cell r="GN49">
            <v>0</v>
          </cell>
          <cell r="GO49">
            <v>0</v>
          </cell>
          <cell r="GP49">
            <v>0</v>
          </cell>
          <cell r="GQ49">
            <v>0</v>
          </cell>
          <cell r="GR49">
            <v>0</v>
          </cell>
          <cell r="GS49">
            <v>0</v>
          </cell>
          <cell r="GT49">
            <v>0</v>
          </cell>
          <cell r="GU49">
            <v>0</v>
          </cell>
          <cell r="GV49">
            <v>0</v>
          </cell>
          <cell r="GW49">
            <v>0</v>
          </cell>
          <cell r="GX49">
            <v>0</v>
          </cell>
          <cell r="GY49">
            <v>0</v>
          </cell>
          <cell r="GZ49">
            <v>0</v>
          </cell>
          <cell r="HA49">
            <v>0</v>
          </cell>
          <cell r="HB49">
            <v>0</v>
          </cell>
          <cell r="HC49">
            <v>0</v>
          </cell>
          <cell r="HD49">
            <v>0</v>
          </cell>
          <cell r="HE49">
            <v>0</v>
          </cell>
          <cell r="HF49">
            <v>0</v>
          </cell>
          <cell r="HG49">
            <v>0</v>
          </cell>
          <cell r="HH49">
            <v>0</v>
          </cell>
          <cell r="HI49">
            <v>0</v>
          </cell>
          <cell r="HJ49">
            <v>0</v>
          </cell>
          <cell r="HK49">
            <v>0</v>
          </cell>
          <cell r="HL49">
            <v>0</v>
          </cell>
          <cell r="HM49">
            <v>0</v>
          </cell>
          <cell r="HN49">
            <v>0</v>
          </cell>
          <cell r="HO49">
            <v>0</v>
          </cell>
          <cell r="HP49">
            <v>0</v>
          </cell>
          <cell r="HQ49">
            <v>0</v>
          </cell>
          <cell r="HR49">
            <v>0</v>
          </cell>
          <cell r="HS49">
            <v>0</v>
          </cell>
          <cell r="HT49">
            <v>0</v>
          </cell>
          <cell r="HU49">
            <v>0</v>
          </cell>
          <cell r="HV49">
            <v>0</v>
          </cell>
          <cell r="HW49">
            <v>0</v>
          </cell>
          <cell r="HX49">
            <v>0</v>
          </cell>
          <cell r="HY49">
            <v>0</v>
          </cell>
          <cell r="HZ49">
            <v>0</v>
          </cell>
          <cell r="IA49">
            <v>0</v>
          </cell>
          <cell r="IB49">
            <v>0</v>
          </cell>
          <cell r="IC49">
            <v>0</v>
          </cell>
          <cell r="ID49">
            <v>0</v>
          </cell>
          <cell r="IE49">
            <v>0</v>
          </cell>
          <cell r="IF49">
            <v>0</v>
          </cell>
          <cell r="IG49">
            <v>0</v>
          </cell>
          <cell r="IH49">
            <v>0</v>
          </cell>
          <cell r="II49">
            <v>0</v>
          </cell>
          <cell r="IJ49">
            <v>0</v>
          </cell>
          <cell r="IK49">
            <v>0</v>
          </cell>
          <cell r="IL49">
            <v>0</v>
          </cell>
          <cell r="IM49">
            <v>0</v>
          </cell>
          <cell r="IN49">
            <v>0</v>
          </cell>
          <cell r="IO49">
            <v>0</v>
          </cell>
          <cell r="IP49">
            <v>0</v>
          </cell>
          <cell r="IQ49">
            <v>0</v>
          </cell>
          <cell r="IR49">
            <v>0</v>
          </cell>
          <cell r="IS49">
            <v>0</v>
          </cell>
          <cell r="IT49">
            <v>0</v>
          </cell>
          <cell r="IU49">
            <v>0</v>
          </cell>
          <cell r="IV49">
            <v>0</v>
          </cell>
          <cell r="IW49">
            <v>0</v>
          </cell>
          <cell r="IX49">
            <v>0</v>
          </cell>
          <cell r="IY49">
            <v>0</v>
          </cell>
          <cell r="IZ49">
            <v>0</v>
          </cell>
          <cell r="JA49">
            <v>0</v>
          </cell>
          <cell r="JB49">
            <v>0</v>
          </cell>
          <cell r="JC49">
            <v>0</v>
          </cell>
          <cell r="JD49">
            <v>0</v>
          </cell>
          <cell r="JE49">
            <v>0</v>
          </cell>
          <cell r="JF49">
            <v>0</v>
          </cell>
          <cell r="JG49">
            <v>0</v>
          </cell>
          <cell r="JH49">
            <v>0</v>
          </cell>
          <cell r="JI49">
            <v>0</v>
          </cell>
          <cell r="JJ49">
            <v>0</v>
          </cell>
          <cell r="JK49">
            <v>0</v>
          </cell>
          <cell r="JL49">
            <v>0</v>
          </cell>
          <cell r="JM49">
            <v>0</v>
          </cell>
          <cell r="JN49">
            <v>0</v>
          </cell>
          <cell r="JO49">
            <v>0</v>
          </cell>
          <cell r="JP49">
            <v>0</v>
          </cell>
          <cell r="JQ49">
            <v>0</v>
          </cell>
          <cell r="JR49">
            <v>0</v>
          </cell>
          <cell r="JS49">
            <v>0</v>
          </cell>
          <cell r="JT49">
            <v>0</v>
          </cell>
          <cell r="JU49">
            <v>0</v>
          </cell>
          <cell r="JV49">
            <v>0</v>
          </cell>
          <cell r="JW49">
            <v>0</v>
          </cell>
          <cell r="JX49">
            <v>0</v>
          </cell>
          <cell r="JY49">
            <v>0</v>
          </cell>
          <cell r="JZ49">
            <v>0</v>
          </cell>
          <cell r="KA49">
            <v>0</v>
          </cell>
          <cell r="KB49">
            <v>0</v>
          </cell>
          <cell r="KC49">
            <v>0</v>
          </cell>
          <cell r="KD49">
            <v>0</v>
          </cell>
          <cell r="KE49">
            <v>0</v>
          </cell>
          <cell r="KF49">
            <v>0</v>
          </cell>
          <cell r="KG49">
            <v>0</v>
          </cell>
          <cell r="KH49">
            <v>0</v>
          </cell>
          <cell r="KI49">
            <v>0</v>
          </cell>
          <cell r="KJ49">
            <v>0</v>
          </cell>
          <cell r="KK49">
            <v>0</v>
          </cell>
          <cell r="KL49">
            <v>0</v>
          </cell>
          <cell r="KM49">
            <v>0</v>
          </cell>
          <cell r="KN49">
            <v>0</v>
          </cell>
          <cell r="KO49">
            <v>0</v>
          </cell>
          <cell r="KP49">
            <v>0</v>
          </cell>
          <cell r="KQ49">
            <v>0</v>
          </cell>
          <cell r="KR49">
            <v>0</v>
          </cell>
          <cell r="KS49">
            <v>0</v>
          </cell>
          <cell r="KT49">
            <v>0</v>
          </cell>
          <cell r="KU49">
            <v>0</v>
          </cell>
          <cell r="KV49">
            <v>0</v>
          </cell>
          <cell r="KW49">
            <v>0</v>
          </cell>
          <cell r="KX49">
            <v>0</v>
          </cell>
          <cell r="KY49">
            <v>0</v>
          </cell>
          <cell r="KZ49">
            <v>0</v>
          </cell>
          <cell r="LA49">
            <v>0</v>
          </cell>
          <cell r="LB49">
            <v>0</v>
          </cell>
          <cell r="LC49">
            <v>0</v>
          </cell>
          <cell r="LD49">
            <v>0</v>
          </cell>
          <cell r="LE49">
            <v>0</v>
          </cell>
          <cell r="LF49">
            <v>0</v>
          </cell>
          <cell r="LG49">
            <v>0</v>
          </cell>
          <cell r="LH49">
            <v>0</v>
          </cell>
          <cell r="LI49">
            <v>0</v>
          </cell>
          <cell r="LJ49">
            <v>0</v>
          </cell>
          <cell r="LK49">
            <v>0</v>
          </cell>
          <cell r="LL49">
            <v>0</v>
          </cell>
          <cell r="LM49">
            <v>0</v>
          </cell>
          <cell r="LN49">
            <v>0</v>
          </cell>
          <cell r="LO49">
            <v>0</v>
          </cell>
          <cell r="LP49">
            <v>0</v>
          </cell>
          <cell r="LQ49">
            <v>0</v>
          </cell>
          <cell r="LR49">
            <v>0</v>
          </cell>
          <cell r="LS49">
            <v>0</v>
          </cell>
          <cell r="LT49">
            <v>0</v>
          </cell>
          <cell r="LU49">
            <v>0</v>
          </cell>
          <cell r="LV49">
            <v>0</v>
          </cell>
          <cell r="LW49">
            <v>0</v>
          </cell>
          <cell r="LX49">
            <v>0</v>
          </cell>
          <cell r="LY49">
            <v>0</v>
          </cell>
          <cell r="LZ49">
            <v>0</v>
          </cell>
          <cell r="MA49">
            <v>0</v>
          </cell>
          <cell r="MB49">
            <v>0</v>
          </cell>
          <cell r="MC49">
            <v>0</v>
          </cell>
          <cell r="MD49">
            <v>0</v>
          </cell>
          <cell r="ME49">
            <v>0</v>
          </cell>
          <cell r="MF49">
            <v>0</v>
          </cell>
          <cell r="MG49">
            <v>0</v>
          </cell>
          <cell r="MH49">
            <v>0</v>
          </cell>
          <cell r="MI49">
            <v>0</v>
          </cell>
          <cell r="MJ49">
            <v>0</v>
          </cell>
          <cell r="MK49">
            <v>0</v>
          </cell>
          <cell r="ML49">
            <v>0</v>
          </cell>
          <cell r="MM49">
            <v>0</v>
          </cell>
          <cell r="MN49">
            <v>0</v>
          </cell>
          <cell r="MO49">
            <v>0</v>
          </cell>
          <cell r="MP49">
            <v>0</v>
          </cell>
          <cell r="MQ49">
            <v>0</v>
          </cell>
          <cell r="MR49">
            <v>0</v>
          </cell>
          <cell r="MS49">
            <v>0</v>
          </cell>
          <cell r="MT49">
            <v>0</v>
          </cell>
          <cell r="MU49">
            <v>0</v>
          </cell>
          <cell r="MV49">
            <v>0</v>
          </cell>
          <cell r="MW49">
            <v>0</v>
          </cell>
          <cell r="MX49">
            <v>0</v>
          </cell>
          <cell r="MY49">
            <v>0</v>
          </cell>
          <cell r="MZ49">
            <v>0</v>
          </cell>
          <cell r="NA49">
            <v>0</v>
          </cell>
          <cell r="NB49">
            <v>0</v>
          </cell>
          <cell r="NC49">
            <v>0</v>
          </cell>
          <cell r="ND49">
            <v>0</v>
          </cell>
          <cell r="NE49">
            <v>0</v>
          </cell>
          <cell r="NF49">
            <v>0</v>
          </cell>
          <cell r="NG49">
            <v>0</v>
          </cell>
          <cell r="NH49">
            <v>0</v>
          </cell>
          <cell r="NI49">
            <v>0</v>
          </cell>
          <cell r="NJ49">
            <v>0</v>
          </cell>
          <cell r="NK49">
            <v>0</v>
          </cell>
          <cell r="NL49">
            <v>0</v>
          </cell>
          <cell r="NM49">
            <v>0</v>
          </cell>
          <cell r="NN49">
            <v>0</v>
          </cell>
          <cell r="NO49">
            <v>0</v>
          </cell>
          <cell r="NP49">
            <v>0</v>
          </cell>
          <cell r="NQ49">
            <v>0</v>
          </cell>
          <cell r="NR49">
            <v>0</v>
          </cell>
          <cell r="NS49">
            <v>0</v>
          </cell>
          <cell r="NT49">
            <v>0</v>
          </cell>
          <cell r="NU49">
            <v>0</v>
          </cell>
          <cell r="NV49">
            <v>0</v>
          </cell>
          <cell r="NW49">
            <v>0</v>
          </cell>
          <cell r="NX49">
            <v>0</v>
          </cell>
          <cell r="NY49">
            <v>0</v>
          </cell>
          <cell r="NZ49">
            <v>0</v>
          </cell>
          <cell r="OA49">
            <v>0</v>
          </cell>
          <cell r="OB49">
            <v>0</v>
          </cell>
          <cell r="OC49">
            <v>0</v>
          </cell>
          <cell r="OD49">
            <v>0</v>
          </cell>
          <cell r="OE49">
            <v>0</v>
          </cell>
          <cell r="OF49">
            <v>0</v>
          </cell>
          <cell r="OG49">
            <v>0</v>
          </cell>
          <cell r="OH49">
            <v>0</v>
          </cell>
          <cell r="OI49">
            <v>0</v>
          </cell>
          <cell r="OJ49">
            <v>0</v>
          </cell>
          <cell r="OK49">
            <v>0</v>
          </cell>
          <cell r="OL49">
            <v>0</v>
          </cell>
          <cell r="OM49">
            <v>0</v>
          </cell>
          <cell r="ON49">
            <v>0</v>
          </cell>
          <cell r="OO49">
            <v>0</v>
          </cell>
          <cell r="OP49">
            <v>0</v>
          </cell>
          <cell r="OQ49">
            <v>0</v>
          </cell>
          <cell r="OR49">
            <v>0</v>
          </cell>
          <cell r="OS49">
            <v>0</v>
          </cell>
          <cell r="OT49">
            <v>0</v>
          </cell>
          <cell r="OU49">
            <v>0</v>
          </cell>
          <cell r="OV49">
            <v>0</v>
          </cell>
          <cell r="OW49">
            <v>0</v>
          </cell>
          <cell r="OX49">
            <v>0</v>
          </cell>
          <cell r="OY49">
            <v>0</v>
          </cell>
          <cell r="OZ49">
            <v>0</v>
          </cell>
          <cell r="PA49">
            <v>0</v>
          </cell>
          <cell r="PB49">
            <v>0</v>
          </cell>
          <cell r="PC49">
            <v>0</v>
          </cell>
          <cell r="PD49">
            <v>0</v>
          </cell>
          <cell r="PE49">
            <v>0</v>
          </cell>
          <cell r="PF49">
            <v>0</v>
          </cell>
          <cell r="PG49">
            <v>0</v>
          </cell>
          <cell r="PH49">
            <v>0</v>
          </cell>
          <cell r="PI49">
            <v>0</v>
          </cell>
          <cell r="PJ49">
            <v>0</v>
          </cell>
          <cell r="PK49">
            <v>0</v>
          </cell>
          <cell r="PL49">
            <v>0</v>
          </cell>
          <cell r="PM49">
            <v>0</v>
          </cell>
          <cell r="PN49">
            <v>0</v>
          </cell>
          <cell r="PO49">
            <v>0</v>
          </cell>
          <cell r="PP49">
            <v>0</v>
          </cell>
          <cell r="PQ49">
            <v>0</v>
          </cell>
          <cell r="PR49">
            <v>0</v>
          </cell>
          <cell r="PS49">
            <v>0</v>
          </cell>
        </row>
        <row r="50">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cell r="AK50">
            <v>0</v>
          </cell>
          <cell r="AL50">
            <v>0</v>
          </cell>
          <cell r="AM50">
            <v>0</v>
          </cell>
          <cell r="AN50">
            <v>0</v>
          </cell>
          <cell r="AO50">
            <v>0</v>
          </cell>
          <cell r="AP50">
            <v>0</v>
          </cell>
          <cell r="AQ50">
            <v>0</v>
          </cell>
          <cell r="AR50">
            <v>0</v>
          </cell>
          <cell r="AS50">
            <v>0</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cell r="BL50">
            <v>0</v>
          </cell>
          <cell r="BM50">
            <v>0</v>
          </cell>
          <cell r="BN50">
            <v>0</v>
          </cell>
          <cell r="BO50">
            <v>0</v>
          </cell>
          <cell r="BP50">
            <v>0</v>
          </cell>
          <cell r="BQ50">
            <v>0</v>
          </cell>
          <cell r="BR50">
            <v>0</v>
          </cell>
          <cell r="BS50">
            <v>0</v>
          </cell>
          <cell r="BT50">
            <v>0</v>
          </cell>
          <cell r="BU50">
            <v>0</v>
          </cell>
          <cell r="BV50">
            <v>0</v>
          </cell>
          <cell r="BW50">
            <v>0</v>
          </cell>
          <cell r="BX50">
            <v>0</v>
          </cell>
          <cell r="BY50">
            <v>0</v>
          </cell>
          <cell r="BZ50">
            <v>0</v>
          </cell>
          <cell r="CA50">
            <v>0</v>
          </cell>
          <cell r="CB50">
            <v>0</v>
          </cell>
          <cell r="CC50">
            <v>0</v>
          </cell>
          <cell r="CD50">
            <v>0</v>
          </cell>
          <cell r="CE50">
            <v>0</v>
          </cell>
          <cell r="CF50">
            <v>0</v>
          </cell>
          <cell r="CG50">
            <v>0</v>
          </cell>
          <cell r="CH50">
            <v>0</v>
          </cell>
          <cell r="CI50">
            <v>0</v>
          </cell>
          <cell r="CJ50">
            <v>0</v>
          </cell>
          <cell r="CK50">
            <v>0</v>
          </cell>
          <cell r="CL50">
            <v>0</v>
          </cell>
          <cell r="CM50">
            <v>0</v>
          </cell>
          <cell r="CN50">
            <v>0</v>
          </cell>
          <cell r="CO50">
            <v>0</v>
          </cell>
          <cell r="CP50">
            <v>0</v>
          </cell>
          <cell r="CQ50">
            <v>0</v>
          </cell>
          <cell r="CR50">
            <v>0</v>
          </cell>
          <cell r="CS50">
            <v>0</v>
          </cell>
          <cell r="CT50">
            <v>0</v>
          </cell>
          <cell r="CU50">
            <v>0</v>
          </cell>
          <cell r="CV50">
            <v>0</v>
          </cell>
          <cell r="CW50">
            <v>0</v>
          </cell>
          <cell r="CX50">
            <v>0</v>
          </cell>
          <cell r="CY50">
            <v>0</v>
          </cell>
          <cell r="CZ50">
            <v>0</v>
          </cell>
          <cell r="DA50">
            <v>0</v>
          </cell>
          <cell r="DB50">
            <v>0</v>
          </cell>
          <cell r="DC50">
            <v>0</v>
          </cell>
          <cell r="DD50">
            <v>0</v>
          </cell>
          <cell r="DE50">
            <v>0</v>
          </cell>
          <cell r="DF50">
            <v>0</v>
          </cell>
          <cell r="DG50">
            <v>0</v>
          </cell>
          <cell r="DH50">
            <v>0</v>
          </cell>
          <cell r="DI50">
            <v>0</v>
          </cell>
          <cell r="DJ50">
            <v>0</v>
          </cell>
          <cell r="DK50">
            <v>0</v>
          </cell>
          <cell r="DL50">
            <v>0</v>
          </cell>
          <cell r="DM50">
            <v>0</v>
          </cell>
          <cell r="DN50">
            <v>0</v>
          </cell>
          <cell r="DO50">
            <v>0</v>
          </cell>
          <cell r="DP50">
            <v>0</v>
          </cell>
          <cell r="DQ50">
            <v>0</v>
          </cell>
          <cell r="DR50">
            <v>0</v>
          </cell>
          <cell r="DS50">
            <v>0</v>
          </cell>
          <cell r="DT50">
            <v>0</v>
          </cell>
          <cell r="DU50">
            <v>0</v>
          </cell>
          <cell r="DV50">
            <v>0</v>
          </cell>
          <cell r="DW50">
            <v>0</v>
          </cell>
          <cell r="DX50">
            <v>0</v>
          </cell>
          <cell r="DY50">
            <v>0</v>
          </cell>
          <cell r="DZ50">
            <v>0</v>
          </cell>
          <cell r="EA50">
            <v>0</v>
          </cell>
          <cell r="EB50">
            <v>0</v>
          </cell>
          <cell r="EC50">
            <v>0</v>
          </cell>
          <cell r="ED50">
            <v>0</v>
          </cell>
          <cell r="EE50">
            <v>0</v>
          </cell>
          <cell r="EF50">
            <v>0</v>
          </cell>
          <cell r="EG50">
            <v>0</v>
          </cell>
          <cell r="EH50">
            <v>0</v>
          </cell>
          <cell r="EI50">
            <v>0</v>
          </cell>
          <cell r="EJ50">
            <v>0</v>
          </cell>
          <cell r="EK50">
            <v>0</v>
          </cell>
          <cell r="EL50">
            <v>0</v>
          </cell>
          <cell r="EM50">
            <v>0</v>
          </cell>
          <cell r="EN50">
            <v>0</v>
          </cell>
          <cell r="EO50">
            <v>0</v>
          </cell>
          <cell r="EP50">
            <v>0</v>
          </cell>
          <cell r="EQ50">
            <v>0</v>
          </cell>
          <cell r="ER50">
            <v>0</v>
          </cell>
          <cell r="ES50">
            <v>0</v>
          </cell>
          <cell r="ET50">
            <v>0</v>
          </cell>
          <cell r="EU50">
            <v>0</v>
          </cell>
          <cell r="EV50">
            <v>0</v>
          </cell>
          <cell r="EW50">
            <v>0</v>
          </cell>
          <cell r="EX50">
            <v>0</v>
          </cell>
          <cell r="EY50">
            <v>0</v>
          </cell>
          <cell r="EZ50">
            <v>0</v>
          </cell>
          <cell r="FA50">
            <v>0</v>
          </cell>
          <cell r="FB50">
            <v>0</v>
          </cell>
          <cell r="FC50">
            <v>0</v>
          </cell>
          <cell r="FD50">
            <v>0</v>
          </cell>
          <cell r="FE50">
            <v>0</v>
          </cell>
          <cell r="FF50">
            <v>0</v>
          </cell>
          <cell r="FG50">
            <v>0</v>
          </cell>
          <cell r="FH50">
            <v>0</v>
          </cell>
          <cell r="FI50">
            <v>0</v>
          </cell>
          <cell r="FJ50">
            <v>0</v>
          </cell>
          <cell r="FK50">
            <v>0</v>
          </cell>
          <cell r="FL50">
            <v>0</v>
          </cell>
          <cell r="FM50">
            <v>0</v>
          </cell>
          <cell r="FN50">
            <v>0</v>
          </cell>
          <cell r="FO50">
            <v>0</v>
          </cell>
          <cell r="FP50">
            <v>0</v>
          </cell>
          <cell r="FQ50">
            <v>0</v>
          </cell>
          <cell r="FR50">
            <v>0</v>
          </cell>
          <cell r="FS50">
            <v>0</v>
          </cell>
          <cell r="FT50">
            <v>0</v>
          </cell>
          <cell r="FU50">
            <v>0</v>
          </cell>
          <cell r="FV50">
            <v>0</v>
          </cell>
          <cell r="FW50">
            <v>0</v>
          </cell>
          <cell r="FX50">
            <v>0</v>
          </cell>
          <cell r="FY50">
            <v>0</v>
          </cell>
          <cell r="FZ50">
            <v>0</v>
          </cell>
          <cell r="GA50">
            <v>0</v>
          </cell>
          <cell r="GB50">
            <v>0</v>
          </cell>
          <cell r="GC50">
            <v>0</v>
          </cell>
          <cell r="GD50">
            <v>0</v>
          </cell>
          <cell r="GE50">
            <v>0</v>
          </cell>
          <cell r="GF50">
            <v>0</v>
          </cell>
          <cell r="GG50">
            <v>0</v>
          </cell>
          <cell r="GH50">
            <v>0</v>
          </cell>
          <cell r="GI50">
            <v>0</v>
          </cell>
          <cell r="GJ50">
            <v>0</v>
          </cell>
          <cell r="GK50">
            <v>0</v>
          </cell>
          <cell r="GL50">
            <v>0</v>
          </cell>
          <cell r="GM50">
            <v>0</v>
          </cell>
          <cell r="GN50">
            <v>0</v>
          </cell>
          <cell r="GO50">
            <v>0</v>
          </cell>
          <cell r="GP50">
            <v>0</v>
          </cell>
          <cell r="GQ50">
            <v>0</v>
          </cell>
          <cell r="GR50">
            <v>0</v>
          </cell>
          <cell r="GS50">
            <v>0</v>
          </cell>
          <cell r="GT50">
            <v>0</v>
          </cell>
          <cell r="GU50">
            <v>0</v>
          </cell>
          <cell r="GV50">
            <v>0</v>
          </cell>
          <cell r="GW50">
            <v>0</v>
          </cell>
          <cell r="GX50">
            <v>0</v>
          </cell>
          <cell r="GY50">
            <v>0</v>
          </cell>
          <cell r="GZ50">
            <v>0</v>
          </cell>
          <cell r="HA50">
            <v>0</v>
          </cell>
          <cell r="HB50">
            <v>0</v>
          </cell>
          <cell r="HC50">
            <v>0</v>
          </cell>
          <cell r="HD50">
            <v>0</v>
          </cell>
          <cell r="HE50">
            <v>0</v>
          </cell>
          <cell r="HF50">
            <v>0</v>
          </cell>
          <cell r="HG50">
            <v>0</v>
          </cell>
          <cell r="HH50">
            <v>0</v>
          </cell>
          <cell r="HI50">
            <v>0</v>
          </cell>
          <cell r="HJ50">
            <v>0</v>
          </cell>
          <cell r="HK50">
            <v>0</v>
          </cell>
          <cell r="HL50">
            <v>0</v>
          </cell>
          <cell r="HM50">
            <v>0</v>
          </cell>
          <cell r="HN50">
            <v>0</v>
          </cell>
          <cell r="HO50">
            <v>0</v>
          </cell>
          <cell r="HP50">
            <v>0</v>
          </cell>
          <cell r="HQ50">
            <v>0</v>
          </cell>
          <cell r="HR50">
            <v>0</v>
          </cell>
          <cell r="HS50">
            <v>0</v>
          </cell>
          <cell r="HT50">
            <v>0</v>
          </cell>
          <cell r="HU50">
            <v>0</v>
          </cell>
          <cell r="HV50">
            <v>0</v>
          </cell>
          <cell r="HW50">
            <v>0</v>
          </cell>
          <cell r="HX50">
            <v>0</v>
          </cell>
          <cell r="HY50">
            <v>0</v>
          </cell>
          <cell r="HZ50">
            <v>0</v>
          </cell>
          <cell r="IA50">
            <v>0</v>
          </cell>
          <cell r="IB50">
            <v>0</v>
          </cell>
          <cell r="IC50">
            <v>0</v>
          </cell>
          <cell r="ID50">
            <v>0</v>
          </cell>
          <cell r="IE50">
            <v>0</v>
          </cell>
          <cell r="IF50">
            <v>0</v>
          </cell>
          <cell r="IG50">
            <v>0</v>
          </cell>
          <cell r="IH50">
            <v>0</v>
          </cell>
          <cell r="II50">
            <v>0</v>
          </cell>
          <cell r="IJ50">
            <v>0</v>
          </cell>
          <cell r="IK50">
            <v>0</v>
          </cell>
          <cell r="IL50">
            <v>0</v>
          </cell>
          <cell r="IM50">
            <v>0</v>
          </cell>
          <cell r="IN50">
            <v>0</v>
          </cell>
          <cell r="IO50">
            <v>0</v>
          </cell>
          <cell r="IP50">
            <v>0</v>
          </cell>
          <cell r="IQ50">
            <v>0</v>
          </cell>
          <cell r="IR50">
            <v>0</v>
          </cell>
          <cell r="IS50">
            <v>0</v>
          </cell>
          <cell r="IT50">
            <v>0</v>
          </cell>
          <cell r="IU50">
            <v>0</v>
          </cell>
          <cell r="IV50">
            <v>0</v>
          </cell>
          <cell r="IW50">
            <v>0</v>
          </cell>
          <cell r="IX50">
            <v>0</v>
          </cell>
          <cell r="IY50">
            <v>0</v>
          </cell>
          <cell r="IZ50">
            <v>0</v>
          </cell>
          <cell r="JA50">
            <v>0</v>
          </cell>
          <cell r="JB50">
            <v>0</v>
          </cell>
          <cell r="JC50">
            <v>0</v>
          </cell>
          <cell r="JD50">
            <v>0</v>
          </cell>
          <cell r="JE50">
            <v>0</v>
          </cell>
          <cell r="JF50">
            <v>0</v>
          </cell>
          <cell r="JG50">
            <v>0</v>
          </cell>
          <cell r="JH50">
            <v>0</v>
          </cell>
          <cell r="JI50">
            <v>0</v>
          </cell>
          <cell r="JJ50">
            <v>0</v>
          </cell>
          <cell r="JK50">
            <v>0</v>
          </cell>
          <cell r="JL50">
            <v>0</v>
          </cell>
          <cell r="JM50">
            <v>0</v>
          </cell>
          <cell r="JN50">
            <v>0</v>
          </cell>
          <cell r="JO50">
            <v>0</v>
          </cell>
          <cell r="JP50">
            <v>0</v>
          </cell>
          <cell r="JQ50">
            <v>0</v>
          </cell>
          <cell r="JR50">
            <v>0</v>
          </cell>
          <cell r="JS50">
            <v>0</v>
          </cell>
          <cell r="JT50">
            <v>0</v>
          </cell>
          <cell r="JU50">
            <v>0</v>
          </cell>
          <cell r="JV50">
            <v>0</v>
          </cell>
          <cell r="JW50">
            <v>0</v>
          </cell>
          <cell r="JX50">
            <v>0</v>
          </cell>
          <cell r="JY50">
            <v>0</v>
          </cell>
          <cell r="JZ50">
            <v>0</v>
          </cell>
          <cell r="KA50">
            <v>0</v>
          </cell>
          <cell r="KB50">
            <v>0</v>
          </cell>
          <cell r="KC50">
            <v>0</v>
          </cell>
          <cell r="KD50">
            <v>0</v>
          </cell>
          <cell r="KE50">
            <v>0</v>
          </cell>
          <cell r="KF50">
            <v>0</v>
          </cell>
          <cell r="KG50">
            <v>0</v>
          </cell>
          <cell r="KH50">
            <v>0</v>
          </cell>
          <cell r="KI50">
            <v>0</v>
          </cell>
          <cell r="KJ50">
            <v>0</v>
          </cell>
          <cell r="KK50">
            <v>0</v>
          </cell>
          <cell r="KL50">
            <v>0</v>
          </cell>
          <cell r="KM50">
            <v>0</v>
          </cell>
          <cell r="KN50">
            <v>0</v>
          </cell>
          <cell r="KO50">
            <v>0</v>
          </cell>
          <cell r="KP50">
            <v>0</v>
          </cell>
          <cell r="KQ50">
            <v>0</v>
          </cell>
          <cell r="KR50">
            <v>0</v>
          </cell>
          <cell r="KS50">
            <v>0</v>
          </cell>
          <cell r="KT50">
            <v>0</v>
          </cell>
          <cell r="KU50">
            <v>0</v>
          </cell>
          <cell r="KV50">
            <v>0</v>
          </cell>
          <cell r="KW50">
            <v>0</v>
          </cell>
          <cell r="KX50">
            <v>0</v>
          </cell>
          <cell r="KY50">
            <v>0</v>
          </cell>
          <cell r="KZ50">
            <v>0</v>
          </cell>
          <cell r="LA50">
            <v>0</v>
          </cell>
          <cell r="LB50">
            <v>0</v>
          </cell>
          <cell r="LC50">
            <v>0</v>
          </cell>
          <cell r="LD50">
            <v>0</v>
          </cell>
          <cell r="LE50">
            <v>0</v>
          </cell>
          <cell r="LF50">
            <v>0</v>
          </cell>
          <cell r="LG50">
            <v>0</v>
          </cell>
          <cell r="LH50">
            <v>0</v>
          </cell>
          <cell r="LI50">
            <v>0</v>
          </cell>
          <cell r="LJ50">
            <v>0</v>
          </cell>
          <cell r="LK50">
            <v>0</v>
          </cell>
          <cell r="LL50">
            <v>0</v>
          </cell>
          <cell r="LM50">
            <v>0</v>
          </cell>
          <cell r="LN50">
            <v>0</v>
          </cell>
          <cell r="LO50">
            <v>0</v>
          </cell>
          <cell r="LP50">
            <v>0</v>
          </cell>
          <cell r="LQ50">
            <v>0</v>
          </cell>
          <cell r="LR50">
            <v>0</v>
          </cell>
          <cell r="LS50">
            <v>0</v>
          </cell>
          <cell r="LT50">
            <v>0</v>
          </cell>
          <cell r="LU50">
            <v>0</v>
          </cell>
          <cell r="LV50">
            <v>0</v>
          </cell>
          <cell r="LW50">
            <v>0</v>
          </cell>
          <cell r="LX50">
            <v>0</v>
          </cell>
          <cell r="LY50">
            <v>0</v>
          </cell>
          <cell r="LZ50">
            <v>0</v>
          </cell>
          <cell r="MA50">
            <v>0</v>
          </cell>
          <cell r="MB50">
            <v>0</v>
          </cell>
          <cell r="MC50">
            <v>0</v>
          </cell>
          <cell r="MD50">
            <v>0</v>
          </cell>
          <cell r="ME50">
            <v>0</v>
          </cell>
          <cell r="MF50">
            <v>0</v>
          </cell>
          <cell r="MG50">
            <v>0</v>
          </cell>
          <cell r="MH50">
            <v>0</v>
          </cell>
          <cell r="MI50">
            <v>0</v>
          </cell>
          <cell r="MJ50">
            <v>0</v>
          </cell>
          <cell r="MK50">
            <v>0</v>
          </cell>
          <cell r="ML50">
            <v>0</v>
          </cell>
          <cell r="MM50">
            <v>0</v>
          </cell>
          <cell r="MN50">
            <v>0</v>
          </cell>
          <cell r="MO50">
            <v>0</v>
          </cell>
          <cell r="MP50">
            <v>0</v>
          </cell>
          <cell r="MQ50">
            <v>0</v>
          </cell>
          <cell r="MR50">
            <v>0</v>
          </cell>
          <cell r="MS50">
            <v>0</v>
          </cell>
          <cell r="MT50">
            <v>0</v>
          </cell>
          <cell r="MU50">
            <v>0</v>
          </cell>
          <cell r="MV50">
            <v>0</v>
          </cell>
          <cell r="MW50">
            <v>0</v>
          </cell>
          <cell r="MX50">
            <v>0</v>
          </cell>
          <cell r="MY50">
            <v>0</v>
          </cell>
          <cell r="MZ50">
            <v>0</v>
          </cell>
          <cell r="NA50">
            <v>0</v>
          </cell>
          <cell r="NB50">
            <v>0</v>
          </cell>
          <cell r="NC50">
            <v>0</v>
          </cell>
          <cell r="ND50">
            <v>0</v>
          </cell>
          <cell r="NE50">
            <v>0</v>
          </cell>
          <cell r="NF50">
            <v>0</v>
          </cell>
          <cell r="NG50">
            <v>0</v>
          </cell>
          <cell r="NH50">
            <v>0</v>
          </cell>
          <cell r="NI50">
            <v>0</v>
          </cell>
          <cell r="NJ50">
            <v>0</v>
          </cell>
          <cell r="NK50">
            <v>0</v>
          </cell>
          <cell r="NL50">
            <v>0</v>
          </cell>
          <cell r="NM50">
            <v>0</v>
          </cell>
          <cell r="NN50">
            <v>0</v>
          </cell>
          <cell r="NO50">
            <v>0</v>
          </cell>
          <cell r="NP50">
            <v>0</v>
          </cell>
          <cell r="NQ50">
            <v>0</v>
          </cell>
          <cell r="NR50">
            <v>0</v>
          </cell>
          <cell r="NS50">
            <v>0</v>
          </cell>
          <cell r="NT50">
            <v>0</v>
          </cell>
          <cell r="NU50">
            <v>0</v>
          </cell>
          <cell r="NV50">
            <v>0</v>
          </cell>
          <cell r="NW50">
            <v>0</v>
          </cell>
          <cell r="NX50">
            <v>0</v>
          </cell>
          <cell r="NY50">
            <v>0</v>
          </cell>
          <cell r="NZ50">
            <v>0</v>
          </cell>
          <cell r="OA50">
            <v>0</v>
          </cell>
          <cell r="OB50">
            <v>0</v>
          </cell>
          <cell r="OC50">
            <v>0</v>
          </cell>
          <cell r="OD50">
            <v>0</v>
          </cell>
          <cell r="OE50">
            <v>0</v>
          </cell>
          <cell r="OF50">
            <v>0</v>
          </cell>
          <cell r="OG50">
            <v>0</v>
          </cell>
          <cell r="OH50">
            <v>0</v>
          </cell>
          <cell r="OI50">
            <v>0</v>
          </cell>
          <cell r="OJ50">
            <v>0</v>
          </cell>
          <cell r="OK50">
            <v>0</v>
          </cell>
          <cell r="OL50">
            <v>0</v>
          </cell>
          <cell r="OM50">
            <v>0</v>
          </cell>
          <cell r="ON50">
            <v>0</v>
          </cell>
          <cell r="OO50">
            <v>0</v>
          </cell>
          <cell r="OP50">
            <v>0</v>
          </cell>
          <cell r="OQ50">
            <v>0</v>
          </cell>
          <cell r="OR50">
            <v>0</v>
          </cell>
          <cell r="OS50">
            <v>0</v>
          </cell>
          <cell r="OT50">
            <v>0</v>
          </cell>
          <cell r="OU50">
            <v>0</v>
          </cell>
          <cell r="OV50">
            <v>0</v>
          </cell>
          <cell r="OW50">
            <v>0</v>
          </cell>
          <cell r="OX50">
            <v>0</v>
          </cell>
          <cell r="OY50">
            <v>0</v>
          </cell>
          <cell r="OZ50">
            <v>0</v>
          </cell>
          <cell r="PA50">
            <v>0</v>
          </cell>
          <cell r="PB50">
            <v>0</v>
          </cell>
          <cell r="PC50">
            <v>0</v>
          </cell>
          <cell r="PD50">
            <v>0</v>
          </cell>
          <cell r="PE50">
            <v>0</v>
          </cell>
          <cell r="PF50">
            <v>0</v>
          </cell>
          <cell r="PG50">
            <v>0</v>
          </cell>
          <cell r="PH50">
            <v>0</v>
          </cell>
          <cell r="PI50">
            <v>0</v>
          </cell>
          <cell r="PJ50">
            <v>0</v>
          </cell>
          <cell r="PK50">
            <v>0</v>
          </cell>
          <cell r="PL50">
            <v>0</v>
          </cell>
          <cell r="PM50">
            <v>0</v>
          </cell>
          <cell r="PN50">
            <v>0</v>
          </cell>
          <cell r="PO50">
            <v>0</v>
          </cell>
          <cell r="PP50">
            <v>0</v>
          </cell>
          <cell r="PQ50">
            <v>0</v>
          </cell>
          <cell r="PR50">
            <v>0</v>
          </cell>
          <cell r="PS50">
            <v>0</v>
          </cell>
        </row>
        <row r="51">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v>
          </cell>
          <cell r="AK51">
            <v>0</v>
          </cell>
          <cell r="AL51">
            <v>0</v>
          </cell>
          <cell r="AM51">
            <v>0</v>
          </cell>
          <cell r="AN51">
            <v>0</v>
          </cell>
          <cell r="AO51">
            <v>0</v>
          </cell>
          <cell r="AP51">
            <v>0</v>
          </cell>
          <cell r="AQ51">
            <v>0</v>
          </cell>
          <cell r="AR51">
            <v>0</v>
          </cell>
          <cell r="AS51">
            <v>0</v>
          </cell>
          <cell r="AT51">
            <v>0</v>
          </cell>
          <cell r="AU51">
            <v>0</v>
          </cell>
          <cell r="AV51">
            <v>0</v>
          </cell>
          <cell r="AW51">
            <v>0</v>
          </cell>
          <cell r="AX51">
            <v>0</v>
          </cell>
          <cell r="AY51">
            <v>0</v>
          </cell>
          <cell r="AZ51">
            <v>0</v>
          </cell>
          <cell r="BA51">
            <v>0</v>
          </cell>
          <cell r="BB51">
            <v>0</v>
          </cell>
          <cell r="BC51">
            <v>0</v>
          </cell>
          <cell r="BD51">
            <v>0</v>
          </cell>
          <cell r="BE51">
            <v>0</v>
          </cell>
          <cell r="BF51">
            <v>0</v>
          </cell>
          <cell r="BG51">
            <v>0</v>
          </cell>
          <cell r="BH51">
            <v>0</v>
          </cell>
          <cell r="BI51">
            <v>0</v>
          </cell>
          <cell r="BJ51">
            <v>0</v>
          </cell>
          <cell r="BK51">
            <v>0</v>
          </cell>
          <cell r="BL51">
            <v>0</v>
          </cell>
          <cell r="BM51">
            <v>0</v>
          </cell>
          <cell r="BN51">
            <v>0</v>
          </cell>
          <cell r="BO51">
            <v>0</v>
          </cell>
          <cell r="BP51">
            <v>0</v>
          </cell>
          <cell r="BQ51">
            <v>0</v>
          </cell>
          <cell r="BR51">
            <v>0</v>
          </cell>
          <cell r="BS51">
            <v>0</v>
          </cell>
          <cell r="BT51">
            <v>0</v>
          </cell>
          <cell r="BU51">
            <v>0</v>
          </cell>
          <cell r="BV51">
            <v>0</v>
          </cell>
          <cell r="BW51">
            <v>0</v>
          </cell>
          <cell r="BX51">
            <v>0</v>
          </cell>
          <cell r="BY51">
            <v>0</v>
          </cell>
          <cell r="BZ51">
            <v>0</v>
          </cell>
          <cell r="CA51">
            <v>0</v>
          </cell>
          <cell r="CB51">
            <v>0</v>
          </cell>
          <cell r="CC51">
            <v>0</v>
          </cell>
          <cell r="CD51">
            <v>0</v>
          </cell>
          <cell r="CE51">
            <v>0</v>
          </cell>
          <cell r="CF51">
            <v>0</v>
          </cell>
          <cell r="CG51">
            <v>0</v>
          </cell>
          <cell r="CH51">
            <v>0</v>
          </cell>
          <cell r="CI51">
            <v>0</v>
          </cell>
          <cell r="CJ51">
            <v>0</v>
          </cell>
          <cell r="CK51">
            <v>0</v>
          </cell>
          <cell r="CL51">
            <v>0</v>
          </cell>
          <cell r="CM51">
            <v>0</v>
          </cell>
          <cell r="CN51">
            <v>0</v>
          </cell>
          <cell r="CO51">
            <v>0</v>
          </cell>
          <cell r="CP51">
            <v>0</v>
          </cell>
          <cell r="CQ51">
            <v>0</v>
          </cell>
          <cell r="CR51">
            <v>0</v>
          </cell>
          <cell r="CS51">
            <v>0</v>
          </cell>
          <cell r="CT51">
            <v>0</v>
          </cell>
          <cell r="CU51">
            <v>0</v>
          </cell>
          <cell r="CV51">
            <v>0</v>
          </cell>
          <cell r="CW51">
            <v>0</v>
          </cell>
          <cell r="CX51">
            <v>0</v>
          </cell>
          <cell r="CY51">
            <v>0</v>
          </cell>
          <cell r="CZ51">
            <v>0</v>
          </cell>
          <cell r="DA51">
            <v>0</v>
          </cell>
          <cell r="DB51">
            <v>0</v>
          </cell>
          <cell r="DC51">
            <v>0</v>
          </cell>
          <cell r="DD51">
            <v>0</v>
          </cell>
          <cell r="DE51">
            <v>0</v>
          </cell>
          <cell r="DF51">
            <v>0</v>
          </cell>
          <cell r="DG51">
            <v>0</v>
          </cell>
          <cell r="DH51">
            <v>0</v>
          </cell>
          <cell r="DI51">
            <v>0</v>
          </cell>
          <cell r="DJ51">
            <v>0</v>
          </cell>
          <cell r="DK51">
            <v>0</v>
          </cell>
          <cell r="DL51">
            <v>0</v>
          </cell>
          <cell r="DM51">
            <v>0</v>
          </cell>
          <cell r="DN51">
            <v>0</v>
          </cell>
          <cell r="DO51">
            <v>0</v>
          </cell>
          <cell r="DP51">
            <v>0</v>
          </cell>
          <cell r="DQ51">
            <v>0</v>
          </cell>
          <cell r="DR51">
            <v>0</v>
          </cell>
          <cell r="DS51">
            <v>0</v>
          </cell>
          <cell r="DT51">
            <v>0</v>
          </cell>
          <cell r="DU51">
            <v>0</v>
          </cell>
          <cell r="DV51">
            <v>0</v>
          </cell>
          <cell r="DW51">
            <v>0</v>
          </cell>
          <cell r="DX51">
            <v>0</v>
          </cell>
          <cell r="DY51">
            <v>0</v>
          </cell>
          <cell r="DZ51">
            <v>0</v>
          </cell>
          <cell r="EA51">
            <v>0</v>
          </cell>
          <cell r="EB51">
            <v>0</v>
          </cell>
          <cell r="EC51">
            <v>0</v>
          </cell>
          <cell r="ED51">
            <v>0</v>
          </cell>
          <cell r="EE51">
            <v>0</v>
          </cell>
          <cell r="EF51">
            <v>0</v>
          </cell>
          <cell r="EG51">
            <v>0</v>
          </cell>
          <cell r="EH51">
            <v>0</v>
          </cell>
          <cell r="EI51">
            <v>0</v>
          </cell>
          <cell r="EJ51">
            <v>0</v>
          </cell>
          <cell r="EK51">
            <v>0</v>
          </cell>
          <cell r="EL51">
            <v>0</v>
          </cell>
          <cell r="EM51">
            <v>0</v>
          </cell>
          <cell r="EN51">
            <v>0</v>
          </cell>
          <cell r="EO51">
            <v>0</v>
          </cell>
          <cell r="EP51">
            <v>0</v>
          </cell>
          <cell r="EQ51">
            <v>0</v>
          </cell>
          <cell r="ER51">
            <v>0</v>
          </cell>
          <cell r="ES51">
            <v>0</v>
          </cell>
          <cell r="ET51">
            <v>0</v>
          </cell>
          <cell r="EU51">
            <v>0</v>
          </cell>
          <cell r="EV51">
            <v>0</v>
          </cell>
          <cell r="EW51">
            <v>0</v>
          </cell>
          <cell r="EX51">
            <v>0</v>
          </cell>
          <cell r="EY51">
            <v>0</v>
          </cell>
          <cell r="EZ51">
            <v>0</v>
          </cell>
          <cell r="FA51">
            <v>0</v>
          </cell>
          <cell r="FB51">
            <v>0</v>
          </cell>
          <cell r="FC51">
            <v>0</v>
          </cell>
          <cell r="FD51">
            <v>0</v>
          </cell>
          <cell r="FE51">
            <v>0</v>
          </cell>
          <cell r="FF51">
            <v>0</v>
          </cell>
          <cell r="FG51">
            <v>0</v>
          </cell>
          <cell r="FH51">
            <v>0</v>
          </cell>
          <cell r="FI51">
            <v>0</v>
          </cell>
          <cell r="FJ51">
            <v>0</v>
          </cell>
          <cell r="FK51">
            <v>0</v>
          </cell>
          <cell r="FL51">
            <v>0</v>
          </cell>
          <cell r="FM51">
            <v>0</v>
          </cell>
          <cell r="FN51">
            <v>0</v>
          </cell>
          <cell r="FO51">
            <v>0</v>
          </cell>
          <cell r="FP51">
            <v>0</v>
          </cell>
          <cell r="FQ51">
            <v>0</v>
          </cell>
          <cell r="FR51">
            <v>0</v>
          </cell>
          <cell r="FS51">
            <v>0</v>
          </cell>
          <cell r="FT51">
            <v>0</v>
          </cell>
          <cell r="FU51">
            <v>0</v>
          </cell>
          <cell r="FV51">
            <v>0</v>
          </cell>
          <cell r="FW51">
            <v>0</v>
          </cell>
          <cell r="FX51">
            <v>0</v>
          </cell>
          <cell r="FY51">
            <v>0</v>
          </cell>
          <cell r="FZ51">
            <v>0</v>
          </cell>
          <cell r="GA51">
            <v>0</v>
          </cell>
          <cell r="GB51">
            <v>0</v>
          </cell>
          <cell r="GC51">
            <v>0</v>
          </cell>
          <cell r="GD51">
            <v>0</v>
          </cell>
          <cell r="GE51">
            <v>0</v>
          </cell>
          <cell r="GF51">
            <v>0</v>
          </cell>
          <cell r="GG51">
            <v>0</v>
          </cell>
          <cell r="GH51">
            <v>0</v>
          </cell>
          <cell r="GI51">
            <v>0</v>
          </cell>
          <cell r="GJ51">
            <v>0</v>
          </cell>
          <cell r="GK51">
            <v>0</v>
          </cell>
          <cell r="GL51">
            <v>0</v>
          </cell>
          <cell r="GM51">
            <v>0</v>
          </cell>
          <cell r="GN51">
            <v>0</v>
          </cell>
          <cell r="GO51">
            <v>0</v>
          </cell>
          <cell r="GP51">
            <v>0</v>
          </cell>
          <cell r="GQ51">
            <v>0</v>
          </cell>
          <cell r="GR51">
            <v>0</v>
          </cell>
          <cell r="GS51">
            <v>0</v>
          </cell>
          <cell r="GT51">
            <v>0</v>
          </cell>
          <cell r="GU51">
            <v>0</v>
          </cell>
          <cell r="GV51">
            <v>0</v>
          </cell>
          <cell r="GW51">
            <v>0</v>
          </cell>
          <cell r="GX51">
            <v>0</v>
          </cell>
          <cell r="GY51">
            <v>0</v>
          </cell>
          <cell r="GZ51">
            <v>0</v>
          </cell>
          <cell r="HA51">
            <v>0</v>
          </cell>
          <cell r="HB51">
            <v>0</v>
          </cell>
          <cell r="HC51">
            <v>0</v>
          </cell>
          <cell r="HD51">
            <v>0</v>
          </cell>
          <cell r="HE51">
            <v>0</v>
          </cell>
          <cell r="HF51">
            <v>0</v>
          </cell>
          <cell r="HG51">
            <v>0</v>
          </cell>
          <cell r="HH51">
            <v>0</v>
          </cell>
          <cell r="HI51">
            <v>0</v>
          </cell>
          <cell r="HJ51">
            <v>0</v>
          </cell>
          <cell r="HK51">
            <v>0</v>
          </cell>
          <cell r="HL51">
            <v>0</v>
          </cell>
          <cell r="HM51">
            <v>0</v>
          </cell>
          <cell r="HN51">
            <v>0</v>
          </cell>
          <cell r="HO51">
            <v>0</v>
          </cell>
          <cell r="HP51">
            <v>0</v>
          </cell>
          <cell r="HQ51">
            <v>0</v>
          </cell>
          <cell r="HR51">
            <v>0</v>
          </cell>
          <cell r="HS51">
            <v>0</v>
          </cell>
          <cell r="HT51">
            <v>0</v>
          </cell>
          <cell r="HU51">
            <v>0</v>
          </cell>
          <cell r="HV51">
            <v>0</v>
          </cell>
          <cell r="HW51">
            <v>0</v>
          </cell>
          <cell r="HX51">
            <v>0</v>
          </cell>
          <cell r="HY51">
            <v>0</v>
          </cell>
          <cell r="HZ51">
            <v>0</v>
          </cell>
          <cell r="IA51">
            <v>0</v>
          </cell>
          <cell r="IB51">
            <v>0</v>
          </cell>
          <cell r="IC51">
            <v>0</v>
          </cell>
          <cell r="ID51">
            <v>0</v>
          </cell>
          <cell r="IE51">
            <v>0</v>
          </cell>
          <cell r="IF51">
            <v>0</v>
          </cell>
          <cell r="IG51">
            <v>0</v>
          </cell>
          <cell r="IH51">
            <v>0</v>
          </cell>
          <cell r="II51">
            <v>0</v>
          </cell>
          <cell r="IJ51">
            <v>0</v>
          </cell>
          <cell r="IK51">
            <v>0</v>
          </cell>
          <cell r="IL51">
            <v>0</v>
          </cell>
          <cell r="IM51">
            <v>0</v>
          </cell>
          <cell r="IN51">
            <v>0</v>
          </cell>
          <cell r="IO51">
            <v>0</v>
          </cell>
          <cell r="IP51">
            <v>0</v>
          </cell>
          <cell r="IQ51">
            <v>0</v>
          </cell>
          <cell r="IR51">
            <v>0</v>
          </cell>
          <cell r="IS51">
            <v>0</v>
          </cell>
          <cell r="IT51">
            <v>0</v>
          </cell>
          <cell r="IU51">
            <v>0</v>
          </cell>
          <cell r="IV51">
            <v>0</v>
          </cell>
          <cell r="IW51">
            <v>0</v>
          </cell>
          <cell r="IX51">
            <v>0</v>
          </cell>
          <cell r="IY51">
            <v>0</v>
          </cell>
          <cell r="IZ51">
            <v>0</v>
          </cell>
          <cell r="JA51">
            <v>0</v>
          </cell>
          <cell r="JB51">
            <v>0</v>
          </cell>
          <cell r="JC51">
            <v>0</v>
          </cell>
          <cell r="JD51">
            <v>0</v>
          </cell>
          <cell r="JE51">
            <v>0</v>
          </cell>
          <cell r="JF51">
            <v>0</v>
          </cell>
          <cell r="JG51">
            <v>0</v>
          </cell>
          <cell r="JH51">
            <v>0</v>
          </cell>
          <cell r="JI51">
            <v>0</v>
          </cell>
          <cell r="JJ51">
            <v>0</v>
          </cell>
          <cell r="JK51">
            <v>0</v>
          </cell>
          <cell r="JL51">
            <v>0</v>
          </cell>
          <cell r="JM51">
            <v>0</v>
          </cell>
          <cell r="JN51">
            <v>0</v>
          </cell>
          <cell r="JO51">
            <v>0</v>
          </cell>
          <cell r="JP51">
            <v>0</v>
          </cell>
          <cell r="JQ51">
            <v>0</v>
          </cell>
          <cell r="JR51">
            <v>0</v>
          </cell>
          <cell r="JS51">
            <v>0</v>
          </cell>
          <cell r="JT51">
            <v>0</v>
          </cell>
          <cell r="JU51">
            <v>0</v>
          </cell>
          <cell r="JV51">
            <v>0</v>
          </cell>
          <cell r="JW51">
            <v>0</v>
          </cell>
          <cell r="JX51">
            <v>0</v>
          </cell>
          <cell r="JY51">
            <v>0</v>
          </cell>
          <cell r="JZ51">
            <v>0</v>
          </cell>
          <cell r="KA51">
            <v>0</v>
          </cell>
          <cell r="KB51">
            <v>0</v>
          </cell>
          <cell r="KC51">
            <v>0</v>
          </cell>
          <cell r="KD51">
            <v>0</v>
          </cell>
          <cell r="KE51">
            <v>0</v>
          </cell>
          <cell r="KF51">
            <v>0</v>
          </cell>
          <cell r="KG51">
            <v>0</v>
          </cell>
          <cell r="KH51">
            <v>0</v>
          </cell>
          <cell r="KI51">
            <v>0</v>
          </cell>
          <cell r="KJ51">
            <v>0</v>
          </cell>
          <cell r="KK51">
            <v>0</v>
          </cell>
          <cell r="KL51">
            <v>0</v>
          </cell>
          <cell r="KM51">
            <v>0</v>
          </cell>
          <cell r="KN51">
            <v>0</v>
          </cell>
          <cell r="KO51">
            <v>0</v>
          </cell>
          <cell r="KP51">
            <v>0</v>
          </cell>
          <cell r="KQ51">
            <v>0</v>
          </cell>
          <cell r="KR51">
            <v>0</v>
          </cell>
          <cell r="KS51">
            <v>0</v>
          </cell>
          <cell r="KT51">
            <v>0</v>
          </cell>
          <cell r="KU51">
            <v>0</v>
          </cell>
          <cell r="KV51">
            <v>0</v>
          </cell>
          <cell r="KW51">
            <v>0</v>
          </cell>
          <cell r="KX51">
            <v>0</v>
          </cell>
          <cell r="KY51">
            <v>0</v>
          </cell>
          <cell r="KZ51">
            <v>0</v>
          </cell>
          <cell r="LA51">
            <v>0</v>
          </cell>
          <cell r="LB51">
            <v>0</v>
          </cell>
          <cell r="LC51">
            <v>0</v>
          </cell>
          <cell r="LD51">
            <v>0</v>
          </cell>
          <cell r="LE51">
            <v>0</v>
          </cell>
          <cell r="LF51">
            <v>0</v>
          </cell>
          <cell r="LG51">
            <v>0</v>
          </cell>
          <cell r="LH51">
            <v>0</v>
          </cell>
          <cell r="LI51">
            <v>0</v>
          </cell>
          <cell r="LJ51">
            <v>0</v>
          </cell>
          <cell r="LK51">
            <v>0</v>
          </cell>
          <cell r="LL51">
            <v>0</v>
          </cell>
          <cell r="LM51">
            <v>0</v>
          </cell>
          <cell r="LN51">
            <v>0</v>
          </cell>
          <cell r="LO51">
            <v>0</v>
          </cell>
          <cell r="LP51">
            <v>0</v>
          </cell>
          <cell r="LQ51">
            <v>0</v>
          </cell>
          <cell r="LR51">
            <v>0</v>
          </cell>
          <cell r="LS51">
            <v>0</v>
          </cell>
          <cell r="LT51">
            <v>0</v>
          </cell>
          <cell r="LU51">
            <v>0</v>
          </cell>
          <cell r="LV51">
            <v>0</v>
          </cell>
          <cell r="LW51">
            <v>0</v>
          </cell>
          <cell r="LX51">
            <v>0</v>
          </cell>
          <cell r="LY51">
            <v>0</v>
          </cell>
          <cell r="LZ51">
            <v>0</v>
          </cell>
          <cell r="MA51">
            <v>0</v>
          </cell>
          <cell r="MB51">
            <v>0</v>
          </cell>
          <cell r="MC51">
            <v>0</v>
          </cell>
          <cell r="MD51">
            <v>0</v>
          </cell>
          <cell r="ME51">
            <v>0</v>
          </cell>
          <cell r="MF51">
            <v>0</v>
          </cell>
          <cell r="MG51">
            <v>0</v>
          </cell>
          <cell r="MH51">
            <v>0</v>
          </cell>
          <cell r="MI51">
            <v>0</v>
          </cell>
          <cell r="MJ51">
            <v>0</v>
          </cell>
          <cell r="MK51">
            <v>0</v>
          </cell>
          <cell r="ML51">
            <v>0</v>
          </cell>
          <cell r="MM51">
            <v>0</v>
          </cell>
          <cell r="MN51">
            <v>0</v>
          </cell>
          <cell r="MO51">
            <v>0</v>
          </cell>
          <cell r="MP51">
            <v>0</v>
          </cell>
          <cell r="MQ51">
            <v>0</v>
          </cell>
          <cell r="MR51">
            <v>0</v>
          </cell>
          <cell r="MS51">
            <v>0</v>
          </cell>
          <cell r="MT51">
            <v>0</v>
          </cell>
          <cell r="MU51">
            <v>0</v>
          </cell>
          <cell r="MV51">
            <v>0</v>
          </cell>
          <cell r="MW51">
            <v>0</v>
          </cell>
          <cell r="MX51">
            <v>0</v>
          </cell>
          <cell r="MY51">
            <v>0</v>
          </cell>
          <cell r="MZ51">
            <v>0</v>
          </cell>
          <cell r="NA51">
            <v>0</v>
          </cell>
          <cell r="NB51">
            <v>0</v>
          </cell>
          <cell r="NC51">
            <v>0</v>
          </cell>
          <cell r="ND51">
            <v>0</v>
          </cell>
          <cell r="NE51">
            <v>0</v>
          </cell>
          <cell r="NF51">
            <v>0</v>
          </cell>
          <cell r="NG51">
            <v>0</v>
          </cell>
          <cell r="NH51">
            <v>0</v>
          </cell>
          <cell r="NI51">
            <v>0</v>
          </cell>
          <cell r="NJ51">
            <v>0</v>
          </cell>
          <cell r="NK51">
            <v>0</v>
          </cell>
          <cell r="NL51">
            <v>0</v>
          </cell>
          <cell r="NM51">
            <v>0</v>
          </cell>
          <cell r="NN51">
            <v>0</v>
          </cell>
          <cell r="NO51">
            <v>0</v>
          </cell>
          <cell r="NP51">
            <v>0</v>
          </cell>
          <cell r="NQ51">
            <v>0</v>
          </cell>
          <cell r="NR51">
            <v>0</v>
          </cell>
          <cell r="NS51">
            <v>0</v>
          </cell>
          <cell r="NT51">
            <v>0</v>
          </cell>
          <cell r="NU51">
            <v>0</v>
          </cell>
          <cell r="NV51">
            <v>0</v>
          </cell>
          <cell r="NW51">
            <v>0</v>
          </cell>
          <cell r="NX51">
            <v>0</v>
          </cell>
          <cell r="NY51">
            <v>0</v>
          </cell>
          <cell r="NZ51">
            <v>0</v>
          </cell>
          <cell r="OA51">
            <v>0</v>
          </cell>
          <cell r="OB51">
            <v>0</v>
          </cell>
          <cell r="OC51">
            <v>0</v>
          </cell>
          <cell r="OD51">
            <v>0</v>
          </cell>
          <cell r="OE51">
            <v>0</v>
          </cell>
          <cell r="OF51">
            <v>0</v>
          </cell>
          <cell r="OG51">
            <v>0</v>
          </cell>
          <cell r="OH51">
            <v>0</v>
          </cell>
          <cell r="OI51">
            <v>0</v>
          </cell>
          <cell r="OJ51">
            <v>0</v>
          </cell>
          <cell r="OK51">
            <v>0</v>
          </cell>
          <cell r="OL51">
            <v>0</v>
          </cell>
          <cell r="OM51">
            <v>0</v>
          </cell>
          <cell r="ON51">
            <v>0</v>
          </cell>
          <cell r="OO51">
            <v>0</v>
          </cell>
          <cell r="OP51">
            <v>0</v>
          </cell>
          <cell r="OQ51">
            <v>0</v>
          </cell>
          <cell r="OR51">
            <v>0</v>
          </cell>
          <cell r="OS51">
            <v>0</v>
          </cell>
          <cell r="OT51">
            <v>0</v>
          </cell>
          <cell r="OU51">
            <v>0</v>
          </cell>
          <cell r="OV51">
            <v>0</v>
          </cell>
          <cell r="OW51">
            <v>0</v>
          </cell>
          <cell r="OX51">
            <v>0</v>
          </cell>
          <cell r="OY51">
            <v>0</v>
          </cell>
          <cell r="OZ51">
            <v>0</v>
          </cell>
          <cell r="PA51">
            <v>0</v>
          </cell>
          <cell r="PB51">
            <v>0</v>
          </cell>
          <cell r="PC51">
            <v>0</v>
          </cell>
          <cell r="PD51">
            <v>0</v>
          </cell>
          <cell r="PE51">
            <v>0</v>
          </cell>
          <cell r="PF51">
            <v>0</v>
          </cell>
          <cell r="PG51">
            <v>0</v>
          </cell>
          <cell r="PH51">
            <v>0</v>
          </cell>
          <cell r="PI51">
            <v>0</v>
          </cell>
          <cell r="PJ51">
            <v>0</v>
          </cell>
          <cell r="PK51">
            <v>0</v>
          </cell>
          <cell r="PL51">
            <v>0</v>
          </cell>
          <cell r="PM51">
            <v>0</v>
          </cell>
          <cell r="PN51">
            <v>0</v>
          </cell>
          <cell r="PO51">
            <v>0</v>
          </cell>
          <cell r="PP51">
            <v>0</v>
          </cell>
          <cell r="PQ51">
            <v>0</v>
          </cell>
          <cell r="PR51">
            <v>0</v>
          </cell>
          <cell r="PS51">
            <v>0</v>
          </cell>
        </row>
        <row r="52">
          <cell r="P52">
            <v>0</v>
          </cell>
          <cell r="Q52">
            <v>0</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0</v>
          </cell>
          <cell r="AJ52">
            <v>0</v>
          </cell>
          <cell r="AK52">
            <v>0</v>
          </cell>
          <cell r="AL52">
            <v>0</v>
          </cell>
          <cell r="AM52">
            <v>0</v>
          </cell>
          <cell r="AN52">
            <v>0</v>
          </cell>
          <cell r="AO52">
            <v>0</v>
          </cell>
          <cell r="AP52">
            <v>0</v>
          </cell>
          <cell r="AQ52">
            <v>0</v>
          </cell>
          <cell r="AR52">
            <v>0</v>
          </cell>
          <cell r="AS52">
            <v>0</v>
          </cell>
          <cell r="AT52">
            <v>0</v>
          </cell>
          <cell r="AU52">
            <v>0</v>
          </cell>
          <cell r="AV52">
            <v>0</v>
          </cell>
          <cell r="AW52">
            <v>0</v>
          </cell>
          <cell r="AX52">
            <v>0</v>
          </cell>
          <cell r="AY52">
            <v>0</v>
          </cell>
          <cell r="AZ52">
            <v>0</v>
          </cell>
          <cell r="BA52">
            <v>0</v>
          </cell>
          <cell r="BB52">
            <v>0</v>
          </cell>
          <cell r="BC52">
            <v>0</v>
          </cell>
          <cell r="BD52">
            <v>0</v>
          </cell>
          <cell r="BE52">
            <v>0</v>
          </cell>
          <cell r="BF52">
            <v>0</v>
          </cell>
          <cell r="BG52">
            <v>0</v>
          </cell>
          <cell r="BH52">
            <v>0</v>
          </cell>
          <cell r="BI52">
            <v>0</v>
          </cell>
          <cell r="BJ52">
            <v>0</v>
          </cell>
          <cell r="BK52">
            <v>0</v>
          </cell>
          <cell r="BL52">
            <v>0</v>
          </cell>
          <cell r="BM52">
            <v>0</v>
          </cell>
          <cell r="BN52">
            <v>0</v>
          </cell>
          <cell r="BO52">
            <v>0</v>
          </cell>
          <cell r="BP52">
            <v>0</v>
          </cell>
          <cell r="BQ52">
            <v>0</v>
          </cell>
          <cell r="BR52">
            <v>0</v>
          </cell>
          <cell r="BS52">
            <v>0</v>
          </cell>
          <cell r="BT52">
            <v>0</v>
          </cell>
          <cell r="BU52">
            <v>0</v>
          </cell>
          <cell r="BV52">
            <v>0</v>
          </cell>
          <cell r="BW52">
            <v>0</v>
          </cell>
          <cell r="BX52">
            <v>0</v>
          </cell>
          <cell r="BY52">
            <v>0</v>
          </cell>
          <cell r="BZ52">
            <v>0</v>
          </cell>
          <cell r="CA52">
            <v>0</v>
          </cell>
          <cell r="CB52">
            <v>0</v>
          </cell>
          <cell r="CC52">
            <v>0</v>
          </cell>
          <cell r="CD52">
            <v>0</v>
          </cell>
          <cell r="CE52">
            <v>0</v>
          </cell>
          <cell r="CF52">
            <v>0</v>
          </cell>
          <cell r="CG52">
            <v>0</v>
          </cell>
          <cell r="CH52">
            <v>0</v>
          </cell>
          <cell r="CI52">
            <v>0</v>
          </cell>
          <cell r="CJ52">
            <v>0</v>
          </cell>
          <cell r="CK52">
            <v>0</v>
          </cell>
          <cell r="CL52">
            <v>0</v>
          </cell>
          <cell r="CM52">
            <v>0</v>
          </cell>
          <cell r="CN52">
            <v>0</v>
          </cell>
          <cell r="CO52">
            <v>0</v>
          </cell>
          <cell r="CP52">
            <v>0</v>
          </cell>
          <cell r="CQ52">
            <v>0</v>
          </cell>
          <cell r="CR52">
            <v>0</v>
          </cell>
          <cell r="CS52">
            <v>0</v>
          </cell>
          <cell r="CT52">
            <v>0</v>
          </cell>
          <cell r="CU52">
            <v>0</v>
          </cell>
          <cell r="CV52">
            <v>0</v>
          </cell>
          <cell r="CW52">
            <v>0</v>
          </cell>
          <cell r="CX52">
            <v>0</v>
          </cell>
          <cell r="CY52">
            <v>0</v>
          </cell>
          <cell r="CZ52">
            <v>0</v>
          </cell>
          <cell r="DA52">
            <v>0</v>
          </cell>
          <cell r="DB52">
            <v>0</v>
          </cell>
          <cell r="DC52">
            <v>0</v>
          </cell>
          <cell r="DD52">
            <v>0</v>
          </cell>
          <cell r="DE52">
            <v>0</v>
          </cell>
          <cell r="DF52">
            <v>0</v>
          </cell>
          <cell r="DG52">
            <v>0</v>
          </cell>
          <cell r="DH52">
            <v>0</v>
          </cell>
          <cell r="DI52">
            <v>0</v>
          </cell>
          <cell r="DJ52">
            <v>0</v>
          </cell>
          <cell r="DK52">
            <v>0</v>
          </cell>
          <cell r="DL52">
            <v>0</v>
          </cell>
          <cell r="DM52">
            <v>0</v>
          </cell>
          <cell r="DN52">
            <v>0</v>
          </cell>
          <cell r="DO52">
            <v>0</v>
          </cell>
          <cell r="DP52">
            <v>0</v>
          </cell>
          <cell r="DQ52">
            <v>0</v>
          </cell>
          <cell r="DR52">
            <v>0</v>
          </cell>
          <cell r="DS52">
            <v>0</v>
          </cell>
          <cell r="DT52">
            <v>0</v>
          </cell>
          <cell r="DU52">
            <v>0</v>
          </cell>
          <cell r="DV52">
            <v>0</v>
          </cell>
          <cell r="DW52">
            <v>0</v>
          </cell>
          <cell r="DX52">
            <v>0</v>
          </cell>
          <cell r="DY52">
            <v>0</v>
          </cell>
          <cell r="DZ52">
            <v>0</v>
          </cell>
          <cell r="EA52">
            <v>0</v>
          </cell>
          <cell r="EB52">
            <v>0</v>
          </cell>
          <cell r="EC52">
            <v>0</v>
          </cell>
          <cell r="ED52">
            <v>0</v>
          </cell>
          <cell r="EE52">
            <v>0</v>
          </cell>
          <cell r="EF52">
            <v>0</v>
          </cell>
          <cell r="EG52">
            <v>0</v>
          </cell>
          <cell r="EH52">
            <v>0</v>
          </cell>
          <cell r="EI52">
            <v>0</v>
          </cell>
          <cell r="EJ52">
            <v>0</v>
          </cell>
          <cell r="EK52">
            <v>0</v>
          </cell>
          <cell r="EL52">
            <v>0</v>
          </cell>
          <cell r="EM52">
            <v>0</v>
          </cell>
          <cell r="EN52">
            <v>0</v>
          </cell>
          <cell r="EO52">
            <v>0</v>
          </cell>
          <cell r="EP52">
            <v>0</v>
          </cell>
          <cell r="EQ52">
            <v>0</v>
          </cell>
          <cell r="ER52">
            <v>0</v>
          </cell>
          <cell r="ES52">
            <v>0</v>
          </cell>
          <cell r="ET52">
            <v>0</v>
          </cell>
          <cell r="EU52">
            <v>0</v>
          </cell>
          <cell r="EV52">
            <v>0</v>
          </cell>
          <cell r="EW52">
            <v>0</v>
          </cell>
          <cell r="EX52">
            <v>0</v>
          </cell>
          <cell r="EY52">
            <v>0</v>
          </cell>
          <cell r="EZ52">
            <v>0</v>
          </cell>
          <cell r="FA52">
            <v>0</v>
          </cell>
          <cell r="FB52">
            <v>0</v>
          </cell>
          <cell r="FC52">
            <v>0</v>
          </cell>
          <cell r="FD52">
            <v>0</v>
          </cell>
          <cell r="FE52">
            <v>0</v>
          </cell>
          <cell r="FF52">
            <v>0</v>
          </cell>
          <cell r="FG52">
            <v>0</v>
          </cell>
          <cell r="FH52">
            <v>0</v>
          </cell>
          <cell r="FI52">
            <v>0</v>
          </cell>
          <cell r="FJ52">
            <v>0</v>
          </cell>
          <cell r="FK52">
            <v>0</v>
          </cell>
          <cell r="FL52">
            <v>0</v>
          </cell>
          <cell r="FM52">
            <v>0</v>
          </cell>
          <cell r="FN52">
            <v>0</v>
          </cell>
          <cell r="FO52">
            <v>0</v>
          </cell>
          <cell r="FP52">
            <v>0</v>
          </cell>
          <cell r="FQ52">
            <v>0</v>
          </cell>
          <cell r="FR52">
            <v>0</v>
          </cell>
          <cell r="FS52">
            <v>0</v>
          </cell>
          <cell r="FT52">
            <v>0</v>
          </cell>
          <cell r="FU52">
            <v>0</v>
          </cell>
          <cell r="FV52">
            <v>0</v>
          </cell>
          <cell r="FW52">
            <v>0</v>
          </cell>
          <cell r="FX52">
            <v>0</v>
          </cell>
          <cell r="FY52">
            <v>0</v>
          </cell>
          <cell r="FZ52">
            <v>0</v>
          </cell>
          <cell r="GA52">
            <v>0</v>
          </cell>
          <cell r="GB52">
            <v>0</v>
          </cell>
          <cell r="GC52">
            <v>0</v>
          </cell>
          <cell r="GD52">
            <v>0</v>
          </cell>
          <cell r="GE52">
            <v>0</v>
          </cell>
          <cell r="GF52">
            <v>0</v>
          </cell>
          <cell r="GG52">
            <v>0</v>
          </cell>
          <cell r="GH52">
            <v>0</v>
          </cell>
          <cell r="GI52">
            <v>0</v>
          </cell>
          <cell r="GJ52">
            <v>0</v>
          </cell>
          <cell r="GK52">
            <v>0</v>
          </cell>
          <cell r="GL52">
            <v>0</v>
          </cell>
          <cell r="GM52">
            <v>0</v>
          </cell>
          <cell r="GN52">
            <v>0</v>
          </cell>
          <cell r="GO52">
            <v>0</v>
          </cell>
          <cell r="GP52">
            <v>0</v>
          </cell>
          <cell r="GQ52">
            <v>0</v>
          </cell>
          <cell r="GR52">
            <v>0</v>
          </cell>
          <cell r="GS52">
            <v>0</v>
          </cell>
          <cell r="GT52">
            <v>0</v>
          </cell>
          <cell r="GU52">
            <v>0</v>
          </cell>
          <cell r="GV52">
            <v>0</v>
          </cell>
          <cell r="GW52">
            <v>0</v>
          </cell>
          <cell r="GX52">
            <v>0</v>
          </cell>
          <cell r="GY52">
            <v>0</v>
          </cell>
          <cell r="GZ52">
            <v>0</v>
          </cell>
          <cell r="HA52">
            <v>0</v>
          </cell>
          <cell r="HB52">
            <v>0</v>
          </cell>
          <cell r="HC52">
            <v>0</v>
          </cell>
          <cell r="HD52">
            <v>0</v>
          </cell>
          <cell r="HE52">
            <v>0</v>
          </cell>
          <cell r="HF52">
            <v>0</v>
          </cell>
          <cell r="HG52">
            <v>0</v>
          </cell>
          <cell r="HH52">
            <v>0</v>
          </cell>
          <cell r="HI52">
            <v>0</v>
          </cell>
          <cell r="HJ52">
            <v>0</v>
          </cell>
          <cell r="HK52">
            <v>0</v>
          </cell>
          <cell r="HL52">
            <v>0</v>
          </cell>
          <cell r="HM52">
            <v>0</v>
          </cell>
          <cell r="HN52">
            <v>0</v>
          </cell>
          <cell r="HO52">
            <v>0</v>
          </cell>
          <cell r="HP52">
            <v>0</v>
          </cell>
          <cell r="HQ52">
            <v>0</v>
          </cell>
          <cell r="HR52">
            <v>0</v>
          </cell>
          <cell r="HS52">
            <v>0</v>
          </cell>
          <cell r="HT52">
            <v>0</v>
          </cell>
          <cell r="HU52">
            <v>0</v>
          </cell>
          <cell r="HV52">
            <v>0</v>
          </cell>
          <cell r="HW52">
            <v>0</v>
          </cell>
          <cell r="HX52">
            <v>0</v>
          </cell>
          <cell r="HY52">
            <v>0</v>
          </cell>
          <cell r="HZ52">
            <v>0</v>
          </cell>
          <cell r="IA52">
            <v>0</v>
          </cell>
          <cell r="IB52">
            <v>0</v>
          </cell>
          <cell r="IC52">
            <v>0</v>
          </cell>
          <cell r="ID52">
            <v>0</v>
          </cell>
          <cell r="IE52">
            <v>0</v>
          </cell>
          <cell r="IF52">
            <v>0</v>
          </cell>
          <cell r="IG52">
            <v>0</v>
          </cell>
          <cell r="IH52">
            <v>0</v>
          </cell>
          <cell r="II52">
            <v>0</v>
          </cell>
          <cell r="IJ52">
            <v>0</v>
          </cell>
          <cell r="IK52">
            <v>0</v>
          </cell>
          <cell r="IL52">
            <v>0</v>
          </cell>
          <cell r="IM52">
            <v>0</v>
          </cell>
          <cell r="IN52">
            <v>0</v>
          </cell>
          <cell r="IO52">
            <v>0</v>
          </cell>
          <cell r="IP52">
            <v>0</v>
          </cell>
          <cell r="IQ52">
            <v>0</v>
          </cell>
          <cell r="IR52">
            <v>0</v>
          </cell>
          <cell r="IS52">
            <v>0</v>
          </cell>
          <cell r="IT52">
            <v>0</v>
          </cell>
          <cell r="IU52">
            <v>0</v>
          </cell>
          <cell r="IV52">
            <v>0</v>
          </cell>
          <cell r="IW52">
            <v>0</v>
          </cell>
          <cell r="IX52">
            <v>0</v>
          </cell>
          <cell r="IY52">
            <v>0</v>
          </cell>
          <cell r="IZ52">
            <v>0</v>
          </cell>
          <cell r="JA52">
            <v>0</v>
          </cell>
          <cell r="JB52">
            <v>0</v>
          </cell>
          <cell r="JC52">
            <v>0</v>
          </cell>
          <cell r="JD52">
            <v>0</v>
          </cell>
          <cell r="JE52">
            <v>0</v>
          </cell>
          <cell r="JF52">
            <v>0</v>
          </cell>
          <cell r="JG52">
            <v>0</v>
          </cell>
          <cell r="JH52">
            <v>0</v>
          </cell>
          <cell r="JI52">
            <v>0</v>
          </cell>
          <cell r="JJ52">
            <v>0</v>
          </cell>
          <cell r="JK52">
            <v>0</v>
          </cell>
          <cell r="JL52">
            <v>0</v>
          </cell>
          <cell r="JM52">
            <v>0</v>
          </cell>
          <cell r="JN52">
            <v>0</v>
          </cell>
          <cell r="JO52">
            <v>0</v>
          </cell>
          <cell r="JP52">
            <v>0</v>
          </cell>
          <cell r="JQ52">
            <v>0</v>
          </cell>
          <cell r="JR52">
            <v>0</v>
          </cell>
          <cell r="JS52">
            <v>0</v>
          </cell>
          <cell r="JT52">
            <v>0</v>
          </cell>
          <cell r="JU52">
            <v>0</v>
          </cell>
          <cell r="JV52">
            <v>0</v>
          </cell>
          <cell r="JW52">
            <v>0</v>
          </cell>
          <cell r="JX52">
            <v>0</v>
          </cell>
          <cell r="JY52">
            <v>0</v>
          </cell>
          <cell r="JZ52">
            <v>0</v>
          </cell>
          <cell r="KA52">
            <v>0</v>
          </cell>
          <cell r="KB52">
            <v>0</v>
          </cell>
          <cell r="KC52">
            <v>0</v>
          </cell>
          <cell r="KD52">
            <v>0</v>
          </cell>
          <cell r="KE52">
            <v>0</v>
          </cell>
          <cell r="KF52">
            <v>0</v>
          </cell>
          <cell r="KG52">
            <v>0</v>
          </cell>
          <cell r="KH52">
            <v>0</v>
          </cell>
          <cell r="KI52">
            <v>0</v>
          </cell>
          <cell r="KJ52">
            <v>0</v>
          </cell>
          <cell r="KK52">
            <v>0</v>
          </cell>
          <cell r="KL52">
            <v>0</v>
          </cell>
          <cell r="KM52">
            <v>0</v>
          </cell>
          <cell r="KN52">
            <v>0</v>
          </cell>
          <cell r="KO52">
            <v>0</v>
          </cell>
          <cell r="KP52">
            <v>0</v>
          </cell>
          <cell r="KQ52">
            <v>0</v>
          </cell>
          <cell r="KR52">
            <v>0</v>
          </cell>
          <cell r="KS52">
            <v>0</v>
          </cell>
          <cell r="KT52">
            <v>0</v>
          </cell>
          <cell r="KU52">
            <v>0</v>
          </cell>
          <cell r="KV52">
            <v>0</v>
          </cell>
          <cell r="KW52">
            <v>0</v>
          </cell>
          <cell r="KX52">
            <v>0</v>
          </cell>
          <cell r="KY52">
            <v>0</v>
          </cell>
          <cell r="KZ52">
            <v>0</v>
          </cell>
          <cell r="LA52">
            <v>0</v>
          </cell>
          <cell r="LB52">
            <v>0</v>
          </cell>
          <cell r="LC52">
            <v>0</v>
          </cell>
          <cell r="LD52">
            <v>0</v>
          </cell>
          <cell r="LE52">
            <v>0</v>
          </cell>
          <cell r="LF52">
            <v>0</v>
          </cell>
          <cell r="LG52">
            <v>0</v>
          </cell>
          <cell r="LH52">
            <v>0</v>
          </cell>
          <cell r="LI52">
            <v>0</v>
          </cell>
          <cell r="LJ52">
            <v>0</v>
          </cell>
          <cell r="LK52">
            <v>0</v>
          </cell>
          <cell r="LL52">
            <v>0</v>
          </cell>
          <cell r="LM52">
            <v>0</v>
          </cell>
          <cell r="LN52">
            <v>0</v>
          </cell>
          <cell r="LO52">
            <v>0</v>
          </cell>
          <cell r="LP52">
            <v>0</v>
          </cell>
          <cell r="LQ52">
            <v>0</v>
          </cell>
          <cell r="LR52">
            <v>0</v>
          </cell>
          <cell r="LS52">
            <v>0</v>
          </cell>
          <cell r="LT52">
            <v>0</v>
          </cell>
          <cell r="LU52">
            <v>0</v>
          </cell>
          <cell r="LV52">
            <v>0</v>
          </cell>
          <cell r="LW52">
            <v>0</v>
          </cell>
          <cell r="LX52">
            <v>0</v>
          </cell>
          <cell r="LY52">
            <v>0</v>
          </cell>
          <cell r="LZ52">
            <v>0</v>
          </cell>
          <cell r="MA52">
            <v>0</v>
          </cell>
          <cell r="MB52">
            <v>0</v>
          </cell>
          <cell r="MC52">
            <v>0</v>
          </cell>
          <cell r="MD52">
            <v>0</v>
          </cell>
          <cell r="ME52">
            <v>0</v>
          </cell>
          <cell r="MF52">
            <v>0</v>
          </cell>
          <cell r="MG52">
            <v>0</v>
          </cell>
          <cell r="MH52">
            <v>0</v>
          </cell>
          <cell r="MI52">
            <v>0</v>
          </cell>
          <cell r="MJ52">
            <v>0</v>
          </cell>
          <cell r="MK52">
            <v>0</v>
          </cell>
          <cell r="ML52">
            <v>0</v>
          </cell>
          <cell r="MM52">
            <v>0</v>
          </cell>
          <cell r="MN52">
            <v>0</v>
          </cell>
          <cell r="MO52">
            <v>0</v>
          </cell>
          <cell r="MP52">
            <v>0</v>
          </cell>
          <cell r="MQ52">
            <v>0</v>
          </cell>
          <cell r="MR52">
            <v>0</v>
          </cell>
          <cell r="MS52">
            <v>0</v>
          </cell>
          <cell r="MT52">
            <v>0</v>
          </cell>
          <cell r="MU52">
            <v>0</v>
          </cell>
          <cell r="MV52">
            <v>0</v>
          </cell>
          <cell r="MW52">
            <v>0</v>
          </cell>
          <cell r="MX52">
            <v>0</v>
          </cell>
          <cell r="MY52">
            <v>0</v>
          </cell>
          <cell r="MZ52">
            <v>0</v>
          </cell>
          <cell r="NA52">
            <v>0</v>
          </cell>
          <cell r="NB52">
            <v>0</v>
          </cell>
          <cell r="NC52">
            <v>0</v>
          </cell>
          <cell r="ND52">
            <v>0</v>
          </cell>
          <cell r="NE52">
            <v>0</v>
          </cell>
          <cell r="NF52">
            <v>0</v>
          </cell>
          <cell r="NG52">
            <v>0</v>
          </cell>
          <cell r="NH52">
            <v>0</v>
          </cell>
          <cell r="NI52">
            <v>0</v>
          </cell>
          <cell r="NJ52">
            <v>0</v>
          </cell>
          <cell r="NK52">
            <v>0</v>
          </cell>
          <cell r="NL52">
            <v>0</v>
          </cell>
          <cell r="NM52">
            <v>0</v>
          </cell>
          <cell r="NN52">
            <v>0</v>
          </cell>
          <cell r="NO52">
            <v>0</v>
          </cell>
          <cell r="NP52">
            <v>0</v>
          </cell>
          <cell r="NQ52">
            <v>0</v>
          </cell>
          <cell r="NR52">
            <v>0</v>
          </cell>
          <cell r="NS52">
            <v>0</v>
          </cell>
          <cell r="NT52">
            <v>0</v>
          </cell>
          <cell r="NU52">
            <v>0</v>
          </cell>
          <cell r="NV52">
            <v>0</v>
          </cell>
          <cell r="NW52">
            <v>0</v>
          </cell>
          <cell r="NX52">
            <v>0</v>
          </cell>
          <cell r="NY52">
            <v>0</v>
          </cell>
          <cell r="NZ52">
            <v>0</v>
          </cell>
          <cell r="OA52">
            <v>0</v>
          </cell>
          <cell r="OB52">
            <v>0</v>
          </cell>
          <cell r="OC52">
            <v>0</v>
          </cell>
          <cell r="OD52">
            <v>0</v>
          </cell>
          <cell r="OE52">
            <v>0</v>
          </cell>
          <cell r="OF52">
            <v>0</v>
          </cell>
          <cell r="OG52">
            <v>0</v>
          </cell>
          <cell r="OH52">
            <v>0</v>
          </cell>
          <cell r="OI52">
            <v>0</v>
          </cell>
          <cell r="OJ52">
            <v>0</v>
          </cell>
          <cell r="OK52">
            <v>0</v>
          </cell>
          <cell r="OL52">
            <v>0</v>
          </cell>
          <cell r="OM52">
            <v>0</v>
          </cell>
          <cell r="ON52">
            <v>0</v>
          </cell>
          <cell r="OO52">
            <v>0</v>
          </cell>
          <cell r="OP52">
            <v>0</v>
          </cell>
          <cell r="OQ52">
            <v>0</v>
          </cell>
          <cell r="OR52">
            <v>0</v>
          </cell>
          <cell r="OS52">
            <v>0</v>
          </cell>
          <cell r="OT52">
            <v>0</v>
          </cell>
          <cell r="OU52">
            <v>0</v>
          </cell>
          <cell r="OV52">
            <v>0</v>
          </cell>
          <cell r="OW52">
            <v>0</v>
          </cell>
          <cell r="OX52">
            <v>0</v>
          </cell>
          <cell r="OY52">
            <v>0</v>
          </cell>
          <cell r="OZ52">
            <v>0</v>
          </cell>
          <cell r="PA52">
            <v>0</v>
          </cell>
          <cell r="PB52">
            <v>0</v>
          </cell>
          <cell r="PC52">
            <v>0</v>
          </cell>
          <cell r="PD52">
            <v>0</v>
          </cell>
          <cell r="PE52">
            <v>0</v>
          </cell>
          <cell r="PF52">
            <v>0</v>
          </cell>
          <cell r="PG52">
            <v>0</v>
          </cell>
          <cell r="PH52">
            <v>0</v>
          </cell>
          <cell r="PI52">
            <v>0</v>
          </cell>
          <cell r="PJ52">
            <v>0</v>
          </cell>
          <cell r="PK52">
            <v>0</v>
          </cell>
          <cell r="PL52">
            <v>0</v>
          </cell>
          <cell r="PM52">
            <v>0</v>
          </cell>
          <cell r="PN52">
            <v>0</v>
          </cell>
          <cell r="PO52">
            <v>0</v>
          </cell>
          <cell r="PP52">
            <v>0</v>
          </cell>
          <cell r="PQ52">
            <v>0</v>
          </cell>
          <cell r="PR52">
            <v>0</v>
          </cell>
          <cell r="PS52">
            <v>0</v>
          </cell>
        </row>
        <row r="53">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cell r="AF53">
            <v>0</v>
          </cell>
          <cell r="AG53">
            <v>0</v>
          </cell>
          <cell r="AH53">
            <v>0</v>
          </cell>
          <cell r="AI53">
            <v>0</v>
          </cell>
          <cell r="AJ53">
            <v>0</v>
          </cell>
          <cell r="AK53">
            <v>0</v>
          </cell>
          <cell r="AL53">
            <v>0</v>
          </cell>
          <cell r="AM53">
            <v>0</v>
          </cell>
          <cell r="AN53">
            <v>0</v>
          </cell>
          <cell r="AO53">
            <v>0</v>
          </cell>
          <cell r="AP53">
            <v>0</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cell r="BL53">
            <v>0</v>
          </cell>
          <cell r="BM53">
            <v>0</v>
          </cell>
          <cell r="BN53">
            <v>0</v>
          </cell>
          <cell r="BO53">
            <v>0</v>
          </cell>
          <cell r="BP53">
            <v>0</v>
          </cell>
          <cell r="BQ53">
            <v>0</v>
          </cell>
          <cell r="BR53">
            <v>0</v>
          </cell>
          <cell r="BS53">
            <v>0</v>
          </cell>
          <cell r="BT53">
            <v>0</v>
          </cell>
          <cell r="BU53">
            <v>0</v>
          </cell>
          <cell r="BV53">
            <v>0</v>
          </cell>
          <cell r="BW53">
            <v>0</v>
          </cell>
          <cell r="BX53">
            <v>0</v>
          </cell>
          <cell r="BY53">
            <v>0</v>
          </cell>
          <cell r="BZ53">
            <v>0</v>
          </cell>
          <cell r="CA53">
            <v>0</v>
          </cell>
          <cell r="CB53">
            <v>0</v>
          </cell>
          <cell r="CC53">
            <v>0</v>
          </cell>
          <cell r="CD53">
            <v>0</v>
          </cell>
          <cell r="CE53">
            <v>0</v>
          </cell>
          <cell r="CF53">
            <v>0</v>
          </cell>
          <cell r="CG53">
            <v>0</v>
          </cell>
          <cell r="CH53">
            <v>0</v>
          </cell>
          <cell r="CI53">
            <v>0</v>
          </cell>
          <cell r="CJ53">
            <v>0</v>
          </cell>
          <cell r="CK53">
            <v>0</v>
          </cell>
          <cell r="CL53">
            <v>0</v>
          </cell>
          <cell r="CM53">
            <v>0</v>
          </cell>
          <cell r="CN53">
            <v>0</v>
          </cell>
          <cell r="CO53">
            <v>0</v>
          </cell>
          <cell r="CP53">
            <v>0</v>
          </cell>
          <cell r="CQ53">
            <v>0</v>
          </cell>
          <cell r="CR53">
            <v>0</v>
          </cell>
          <cell r="CS53">
            <v>0</v>
          </cell>
          <cell r="CT53">
            <v>0</v>
          </cell>
          <cell r="CU53">
            <v>0</v>
          </cell>
          <cell r="CV53">
            <v>0</v>
          </cell>
          <cell r="CW53">
            <v>0</v>
          </cell>
          <cell r="CX53">
            <v>0</v>
          </cell>
          <cell r="CY53">
            <v>0</v>
          </cell>
          <cell r="CZ53">
            <v>0</v>
          </cell>
          <cell r="DA53">
            <v>0</v>
          </cell>
          <cell r="DB53">
            <v>0</v>
          </cell>
          <cell r="DC53">
            <v>0</v>
          </cell>
          <cell r="DD53">
            <v>0</v>
          </cell>
          <cell r="DE53">
            <v>0</v>
          </cell>
          <cell r="DF53">
            <v>0</v>
          </cell>
          <cell r="DG53">
            <v>0</v>
          </cell>
          <cell r="DH53">
            <v>0</v>
          </cell>
          <cell r="DI53">
            <v>0</v>
          </cell>
          <cell r="DJ53">
            <v>0</v>
          </cell>
          <cell r="DK53">
            <v>0</v>
          </cell>
          <cell r="DL53">
            <v>0</v>
          </cell>
          <cell r="DM53">
            <v>0</v>
          </cell>
          <cell r="DN53">
            <v>0</v>
          </cell>
          <cell r="DO53">
            <v>0</v>
          </cell>
          <cell r="DP53">
            <v>0</v>
          </cell>
          <cell r="DQ53">
            <v>0</v>
          </cell>
          <cell r="DR53">
            <v>0</v>
          </cell>
          <cell r="DS53">
            <v>0</v>
          </cell>
          <cell r="DT53">
            <v>0</v>
          </cell>
          <cell r="DU53">
            <v>0</v>
          </cell>
          <cell r="DV53">
            <v>0</v>
          </cell>
          <cell r="DW53">
            <v>0</v>
          </cell>
          <cell r="DX53">
            <v>0</v>
          </cell>
          <cell r="DY53">
            <v>0</v>
          </cell>
          <cell r="DZ53">
            <v>0</v>
          </cell>
          <cell r="EA53">
            <v>0</v>
          </cell>
          <cell r="EB53">
            <v>0</v>
          </cell>
          <cell r="EC53">
            <v>0</v>
          </cell>
          <cell r="ED53">
            <v>0</v>
          </cell>
          <cell r="EE53">
            <v>0</v>
          </cell>
          <cell r="EF53">
            <v>0</v>
          </cell>
          <cell r="EG53">
            <v>0</v>
          </cell>
          <cell r="EH53">
            <v>0</v>
          </cell>
          <cell r="EI53">
            <v>0</v>
          </cell>
          <cell r="EJ53">
            <v>0</v>
          </cell>
          <cell r="EK53">
            <v>0</v>
          </cell>
          <cell r="EL53">
            <v>0</v>
          </cell>
          <cell r="EM53">
            <v>0</v>
          </cell>
          <cell r="EN53">
            <v>0</v>
          </cell>
          <cell r="EO53">
            <v>0</v>
          </cell>
          <cell r="EP53">
            <v>0</v>
          </cell>
          <cell r="EQ53">
            <v>0</v>
          </cell>
          <cell r="ER53">
            <v>0</v>
          </cell>
          <cell r="ES53">
            <v>0</v>
          </cell>
          <cell r="ET53">
            <v>0</v>
          </cell>
          <cell r="EU53">
            <v>0</v>
          </cell>
          <cell r="EV53">
            <v>0</v>
          </cell>
          <cell r="EW53">
            <v>0</v>
          </cell>
          <cell r="EX53">
            <v>0</v>
          </cell>
          <cell r="EY53">
            <v>0</v>
          </cell>
          <cell r="EZ53">
            <v>0</v>
          </cell>
          <cell r="FA53">
            <v>0</v>
          </cell>
          <cell r="FB53">
            <v>0</v>
          </cell>
          <cell r="FC53">
            <v>0</v>
          </cell>
          <cell r="FD53">
            <v>0</v>
          </cell>
          <cell r="FE53">
            <v>0</v>
          </cell>
          <cell r="FF53">
            <v>0</v>
          </cell>
          <cell r="FG53">
            <v>0</v>
          </cell>
          <cell r="FH53">
            <v>0</v>
          </cell>
          <cell r="FI53">
            <v>0</v>
          </cell>
          <cell r="FJ53">
            <v>0</v>
          </cell>
          <cell r="FK53">
            <v>0</v>
          </cell>
          <cell r="FL53">
            <v>0</v>
          </cell>
          <cell r="FM53">
            <v>0</v>
          </cell>
          <cell r="FN53">
            <v>0</v>
          </cell>
          <cell r="FO53">
            <v>0</v>
          </cell>
          <cell r="FP53">
            <v>0</v>
          </cell>
          <cell r="FQ53">
            <v>0</v>
          </cell>
          <cell r="FR53">
            <v>0</v>
          </cell>
          <cell r="FS53">
            <v>0</v>
          </cell>
          <cell r="FT53">
            <v>0</v>
          </cell>
          <cell r="FU53">
            <v>0</v>
          </cell>
          <cell r="FV53">
            <v>0</v>
          </cell>
          <cell r="FW53">
            <v>0</v>
          </cell>
          <cell r="FX53">
            <v>0</v>
          </cell>
          <cell r="FY53">
            <v>0</v>
          </cell>
          <cell r="FZ53">
            <v>0</v>
          </cell>
          <cell r="GA53">
            <v>0</v>
          </cell>
          <cell r="GB53">
            <v>0</v>
          </cell>
          <cell r="GC53">
            <v>0</v>
          </cell>
          <cell r="GD53">
            <v>0</v>
          </cell>
          <cell r="GE53">
            <v>0</v>
          </cell>
          <cell r="GF53">
            <v>0</v>
          </cell>
          <cell r="GG53">
            <v>0</v>
          </cell>
          <cell r="GH53">
            <v>0</v>
          </cell>
          <cell r="GI53">
            <v>0</v>
          </cell>
          <cell r="GJ53">
            <v>0</v>
          </cell>
          <cell r="GK53">
            <v>0</v>
          </cell>
          <cell r="GL53">
            <v>0</v>
          </cell>
          <cell r="GM53">
            <v>0</v>
          </cell>
          <cell r="GN53">
            <v>0</v>
          </cell>
          <cell r="GO53">
            <v>0</v>
          </cell>
          <cell r="GP53">
            <v>0</v>
          </cell>
          <cell r="GQ53">
            <v>0</v>
          </cell>
          <cell r="GR53">
            <v>0</v>
          </cell>
          <cell r="GS53">
            <v>0</v>
          </cell>
          <cell r="GT53">
            <v>0</v>
          </cell>
          <cell r="GU53">
            <v>0</v>
          </cell>
          <cell r="GV53">
            <v>0</v>
          </cell>
          <cell r="GW53">
            <v>0</v>
          </cell>
          <cell r="GX53">
            <v>0</v>
          </cell>
          <cell r="GY53">
            <v>0</v>
          </cell>
          <cell r="GZ53">
            <v>0</v>
          </cell>
          <cell r="HA53">
            <v>0</v>
          </cell>
          <cell r="HB53">
            <v>0</v>
          </cell>
          <cell r="HC53">
            <v>0</v>
          </cell>
          <cell r="HD53">
            <v>0</v>
          </cell>
          <cell r="HE53">
            <v>0</v>
          </cell>
          <cell r="HF53">
            <v>0</v>
          </cell>
          <cell r="HG53">
            <v>0</v>
          </cell>
          <cell r="HH53">
            <v>0</v>
          </cell>
          <cell r="HI53">
            <v>0</v>
          </cell>
          <cell r="HJ53">
            <v>0</v>
          </cell>
          <cell r="HK53">
            <v>0</v>
          </cell>
          <cell r="HL53">
            <v>0</v>
          </cell>
          <cell r="HM53">
            <v>0</v>
          </cell>
          <cell r="HN53">
            <v>0</v>
          </cell>
          <cell r="HO53">
            <v>0</v>
          </cell>
          <cell r="HP53">
            <v>0</v>
          </cell>
          <cell r="HQ53">
            <v>0</v>
          </cell>
          <cell r="HR53">
            <v>0</v>
          </cell>
          <cell r="HS53">
            <v>0</v>
          </cell>
          <cell r="HT53">
            <v>0</v>
          </cell>
          <cell r="HU53">
            <v>0</v>
          </cell>
          <cell r="HV53">
            <v>0</v>
          </cell>
          <cell r="HW53">
            <v>0</v>
          </cell>
          <cell r="HX53">
            <v>0</v>
          </cell>
          <cell r="HY53">
            <v>0</v>
          </cell>
          <cell r="HZ53">
            <v>0</v>
          </cell>
          <cell r="IA53">
            <v>0</v>
          </cell>
          <cell r="IB53">
            <v>0</v>
          </cell>
          <cell r="IC53">
            <v>0</v>
          </cell>
          <cell r="ID53">
            <v>0</v>
          </cell>
          <cell r="IE53">
            <v>0</v>
          </cell>
          <cell r="IF53">
            <v>0</v>
          </cell>
          <cell r="IG53">
            <v>0</v>
          </cell>
          <cell r="IH53">
            <v>0</v>
          </cell>
          <cell r="II53">
            <v>0</v>
          </cell>
          <cell r="IJ53">
            <v>0</v>
          </cell>
          <cell r="IK53">
            <v>0</v>
          </cell>
          <cell r="IL53">
            <v>0</v>
          </cell>
          <cell r="IM53">
            <v>0</v>
          </cell>
          <cell r="IN53">
            <v>0</v>
          </cell>
          <cell r="IO53">
            <v>0</v>
          </cell>
          <cell r="IP53">
            <v>0</v>
          </cell>
          <cell r="IQ53">
            <v>0</v>
          </cell>
          <cell r="IR53">
            <v>0</v>
          </cell>
          <cell r="IS53">
            <v>0</v>
          </cell>
          <cell r="IT53">
            <v>0</v>
          </cell>
          <cell r="IU53">
            <v>0</v>
          </cell>
          <cell r="IV53">
            <v>0</v>
          </cell>
          <cell r="IW53">
            <v>0</v>
          </cell>
          <cell r="IX53">
            <v>0</v>
          </cell>
          <cell r="IY53">
            <v>0</v>
          </cell>
          <cell r="IZ53">
            <v>0</v>
          </cell>
          <cell r="JA53">
            <v>0</v>
          </cell>
          <cell r="JB53">
            <v>0</v>
          </cell>
          <cell r="JC53">
            <v>0</v>
          </cell>
          <cell r="JD53">
            <v>0</v>
          </cell>
          <cell r="JE53">
            <v>0</v>
          </cell>
          <cell r="JF53">
            <v>0</v>
          </cell>
          <cell r="JG53">
            <v>0</v>
          </cell>
          <cell r="JH53">
            <v>0</v>
          </cell>
          <cell r="JI53">
            <v>0</v>
          </cell>
          <cell r="JJ53">
            <v>0</v>
          </cell>
          <cell r="JK53">
            <v>0</v>
          </cell>
          <cell r="JL53">
            <v>0</v>
          </cell>
          <cell r="JM53">
            <v>0</v>
          </cell>
          <cell r="JN53">
            <v>0</v>
          </cell>
          <cell r="JO53">
            <v>0</v>
          </cell>
          <cell r="JP53">
            <v>0</v>
          </cell>
          <cell r="JQ53">
            <v>0</v>
          </cell>
          <cell r="JR53">
            <v>0</v>
          </cell>
          <cell r="JS53">
            <v>0</v>
          </cell>
          <cell r="JT53">
            <v>0</v>
          </cell>
          <cell r="JU53">
            <v>0</v>
          </cell>
          <cell r="JV53">
            <v>0</v>
          </cell>
          <cell r="JW53">
            <v>0</v>
          </cell>
          <cell r="JX53">
            <v>0</v>
          </cell>
          <cell r="JY53">
            <v>0</v>
          </cell>
          <cell r="JZ53">
            <v>0</v>
          </cell>
          <cell r="KA53">
            <v>0</v>
          </cell>
          <cell r="KB53">
            <v>0</v>
          </cell>
          <cell r="KC53">
            <v>0</v>
          </cell>
          <cell r="KD53">
            <v>0</v>
          </cell>
          <cell r="KE53">
            <v>0</v>
          </cell>
          <cell r="KF53">
            <v>0</v>
          </cell>
          <cell r="KG53">
            <v>0</v>
          </cell>
          <cell r="KH53">
            <v>0</v>
          </cell>
          <cell r="KI53">
            <v>0</v>
          </cell>
          <cell r="KJ53">
            <v>0</v>
          </cell>
          <cell r="KK53">
            <v>0</v>
          </cell>
          <cell r="KL53">
            <v>0</v>
          </cell>
          <cell r="KM53">
            <v>0</v>
          </cell>
          <cell r="KN53">
            <v>0</v>
          </cell>
          <cell r="KO53">
            <v>0</v>
          </cell>
          <cell r="KP53">
            <v>0</v>
          </cell>
          <cell r="KQ53">
            <v>0</v>
          </cell>
          <cell r="KR53">
            <v>0</v>
          </cell>
          <cell r="KS53">
            <v>0</v>
          </cell>
          <cell r="KT53">
            <v>0</v>
          </cell>
          <cell r="KU53">
            <v>0</v>
          </cell>
          <cell r="KV53">
            <v>0</v>
          </cell>
          <cell r="KW53">
            <v>0</v>
          </cell>
          <cell r="KX53">
            <v>0</v>
          </cell>
          <cell r="KY53">
            <v>0</v>
          </cell>
          <cell r="KZ53">
            <v>0</v>
          </cell>
          <cell r="LA53">
            <v>0</v>
          </cell>
          <cell r="LB53">
            <v>0</v>
          </cell>
          <cell r="LC53">
            <v>0</v>
          </cell>
          <cell r="LD53">
            <v>0</v>
          </cell>
          <cell r="LE53">
            <v>0</v>
          </cell>
          <cell r="LF53">
            <v>0</v>
          </cell>
          <cell r="LG53">
            <v>0</v>
          </cell>
          <cell r="LH53">
            <v>0</v>
          </cell>
          <cell r="LI53">
            <v>0</v>
          </cell>
          <cell r="LJ53">
            <v>0</v>
          </cell>
          <cell r="LK53">
            <v>0</v>
          </cell>
          <cell r="LL53">
            <v>0</v>
          </cell>
          <cell r="LM53">
            <v>0</v>
          </cell>
          <cell r="LN53">
            <v>0</v>
          </cell>
          <cell r="LO53">
            <v>0</v>
          </cell>
          <cell r="LP53">
            <v>0</v>
          </cell>
          <cell r="LQ53">
            <v>0</v>
          </cell>
          <cell r="LR53">
            <v>0</v>
          </cell>
          <cell r="LS53">
            <v>0</v>
          </cell>
          <cell r="LT53">
            <v>0</v>
          </cell>
          <cell r="LU53">
            <v>0</v>
          </cell>
          <cell r="LV53">
            <v>0</v>
          </cell>
          <cell r="LW53">
            <v>0</v>
          </cell>
          <cell r="LX53">
            <v>0</v>
          </cell>
          <cell r="LY53">
            <v>0</v>
          </cell>
          <cell r="LZ53">
            <v>0</v>
          </cell>
          <cell r="MA53">
            <v>0</v>
          </cell>
          <cell r="MB53">
            <v>0</v>
          </cell>
          <cell r="MC53">
            <v>0</v>
          </cell>
          <cell r="MD53">
            <v>0</v>
          </cell>
          <cell r="ME53">
            <v>0</v>
          </cell>
          <cell r="MF53">
            <v>0</v>
          </cell>
          <cell r="MG53">
            <v>0</v>
          </cell>
          <cell r="MH53">
            <v>0</v>
          </cell>
          <cell r="MI53">
            <v>0</v>
          </cell>
          <cell r="MJ53">
            <v>0</v>
          </cell>
          <cell r="MK53">
            <v>0</v>
          </cell>
          <cell r="ML53">
            <v>0</v>
          </cell>
          <cell r="MM53">
            <v>0</v>
          </cell>
          <cell r="MN53">
            <v>0</v>
          </cell>
          <cell r="MO53">
            <v>0</v>
          </cell>
          <cell r="MP53">
            <v>0</v>
          </cell>
          <cell r="MQ53">
            <v>0</v>
          </cell>
          <cell r="MR53">
            <v>0</v>
          </cell>
          <cell r="MS53">
            <v>0</v>
          </cell>
          <cell r="MT53">
            <v>0</v>
          </cell>
          <cell r="MU53">
            <v>0</v>
          </cell>
          <cell r="MV53">
            <v>0</v>
          </cell>
          <cell r="MW53">
            <v>0</v>
          </cell>
          <cell r="MX53">
            <v>0</v>
          </cell>
          <cell r="MY53">
            <v>0</v>
          </cell>
          <cell r="MZ53">
            <v>0</v>
          </cell>
          <cell r="NA53">
            <v>0</v>
          </cell>
          <cell r="NB53">
            <v>0</v>
          </cell>
          <cell r="NC53">
            <v>0</v>
          </cell>
          <cell r="ND53">
            <v>0</v>
          </cell>
          <cell r="NE53">
            <v>0</v>
          </cell>
          <cell r="NF53">
            <v>0</v>
          </cell>
          <cell r="NG53">
            <v>0</v>
          </cell>
          <cell r="NH53">
            <v>0</v>
          </cell>
          <cell r="NI53">
            <v>0</v>
          </cell>
          <cell r="NJ53">
            <v>0</v>
          </cell>
          <cell r="NK53">
            <v>0</v>
          </cell>
          <cell r="NL53">
            <v>0</v>
          </cell>
          <cell r="NM53">
            <v>0</v>
          </cell>
          <cell r="NN53">
            <v>0</v>
          </cell>
          <cell r="NO53">
            <v>0</v>
          </cell>
          <cell r="NP53">
            <v>0</v>
          </cell>
          <cell r="NQ53">
            <v>0</v>
          </cell>
          <cell r="NR53">
            <v>0</v>
          </cell>
          <cell r="NS53">
            <v>0</v>
          </cell>
          <cell r="NT53">
            <v>0</v>
          </cell>
          <cell r="NU53">
            <v>0</v>
          </cell>
          <cell r="NV53">
            <v>0</v>
          </cell>
          <cell r="NW53">
            <v>0</v>
          </cell>
          <cell r="NX53">
            <v>0</v>
          </cell>
          <cell r="NY53">
            <v>0</v>
          </cell>
          <cell r="NZ53">
            <v>0</v>
          </cell>
          <cell r="OA53">
            <v>0</v>
          </cell>
          <cell r="OB53">
            <v>0</v>
          </cell>
          <cell r="OC53">
            <v>0</v>
          </cell>
          <cell r="OD53">
            <v>0</v>
          </cell>
          <cell r="OE53">
            <v>0</v>
          </cell>
          <cell r="OF53">
            <v>0</v>
          </cell>
          <cell r="OG53">
            <v>0</v>
          </cell>
          <cell r="OH53">
            <v>0</v>
          </cell>
          <cell r="OI53">
            <v>0</v>
          </cell>
          <cell r="OJ53">
            <v>0</v>
          </cell>
          <cell r="OK53">
            <v>0</v>
          </cell>
          <cell r="OL53">
            <v>0</v>
          </cell>
          <cell r="OM53">
            <v>0</v>
          </cell>
          <cell r="ON53">
            <v>0</v>
          </cell>
          <cell r="OO53">
            <v>0</v>
          </cell>
          <cell r="OP53">
            <v>0</v>
          </cell>
          <cell r="OQ53">
            <v>0</v>
          </cell>
          <cell r="OR53">
            <v>0</v>
          </cell>
          <cell r="OS53">
            <v>0</v>
          </cell>
          <cell r="OT53">
            <v>0</v>
          </cell>
          <cell r="OU53">
            <v>0</v>
          </cell>
          <cell r="OV53">
            <v>0</v>
          </cell>
          <cell r="OW53">
            <v>0</v>
          </cell>
          <cell r="OX53">
            <v>0</v>
          </cell>
          <cell r="OY53">
            <v>0</v>
          </cell>
          <cell r="OZ53">
            <v>0</v>
          </cell>
          <cell r="PA53">
            <v>0</v>
          </cell>
          <cell r="PB53">
            <v>0</v>
          </cell>
          <cell r="PC53">
            <v>0</v>
          </cell>
          <cell r="PD53">
            <v>0</v>
          </cell>
          <cell r="PE53">
            <v>0</v>
          </cell>
          <cell r="PF53">
            <v>0</v>
          </cell>
          <cell r="PG53">
            <v>0</v>
          </cell>
          <cell r="PH53">
            <v>0</v>
          </cell>
          <cell r="PI53">
            <v>0</v>
          </cell>
          <cell r="PJ53">
            <v>0</v>
          </cell>
          <cell r="PK53">
            <v>0</v>
          </cell>
          <cell r="PL53">
            <v>0</v>
          </cell>
          <cell r="PM53">
            <v>0</v>
          </cell>
          <cell r="PN53">
            <v>0</v>
          </cell>
          <cell r="PO53">
            <v>0</v>
          </cell>
          <cell r="PP53">
            <v>0</v>
          </cell>
          <cell r="PQ53">
            <v>0</v>
          </cell>
          <cell r="PR53">
            <v>0</v>
          </cell>
          <cell r="PS53">
            <v>0</v>
          </cell>
        </row>
        <row r="54">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cell r="BL54">
            <v>0</v>
          </cell>
          <cell r="BM54">
            <v>0</v>
          </cell>
          <cell r="BN54">
            <v>0</v>
          </cell>
          <cell r="BO54">
            <v>0</v>
          </cell>
          <cell r="BP54">
            <v>0</v>
          </cell>
          <cell r="BQ54">
            <v>0</v>
          </cell>
          <cell r="BR54">
            <v>0</v>
          </cell>
          <cell r="BS54">
            <v>0</v>
          </cell>
          <cell r="BT54">
            <v>0</v>
          </cell>
          <cell r="BU54">
            <v>0</v>
          </cell>
          <cell r="BV54">
            <v>0</v>
          </cell>
          <cell r="BW54">
            <v>0</v>
          </cell>
          <cell r="BX54">
            <v>0</v>
          </cell>
          <cell r="BY54">
            <v>0</v>
          </cell>
          <cell r="BZ54">
            <v>0</v>
          </cell>
          <cell r="CA54">
            <v>0</v>
          </cell>
          <cell r="CB54">
            <v>0</v>
          </cell>
          <cell r="CC54">
            <v>0</v>
          </cell>
          <cell r="CD54">
            <v>0</v>
          </cell>
          <cell r="CE54">
            <v>0</v>
          </cell>
          <cell r="CF54">
            <v>0</v>
          </cell>
          <cell r="CG54">
            <v>0</v>
          </cell>
          <cell r="CH54">
            <v>0</v>
          </cell>
          <cell r="CI54">
            <v>0</v>
          </cell>
          <cell r="CJ54">
            <v>0</v>
          </cell>
          <cell r="CK54">
            <v>0</v>
          </cell>
          <cell r="CL54">
            <v>0</v>
          </cell>
          <cell r="CM54">
            <v>0</v>
          </cell>
          <cell r="CN54">
            <v>0</v>
          </cell>
          <cell r="CO54">
            <v>0</v>
          </cell>
          <cell r="CP54">
            <v>0</v>
          </cell>
          <cell r="CQ54">
            <v>0</v>
          </cell>
          <cell r="CR54">
            <v>0</v>
          </cell>
          <cell r="CS54">
            <v>0</v>
          </cell>
          <cell r="CT54">
            <v>0</v>
          </cell>
          <cell r="CU54">
            <v>0</v>
          </cell>
          <cell r="CV54">
            <v>0</v>
          </cell>
          <cell r="CW54">
            <v>0</v>
          </cell>
          <cell r="CX54">
            <v>0</v>
          </cell>
          <cell r="CY54">
            <v>0</v>
          </cell>
          <cell r="CZ54">
            <v>0</v>
          </cell>
          <cell r="DA54">
            <v>0</v>
          </cell>
          <cell r="DB54">
            <v>0</v>
          </cell>
          <cell r="DC54">
            <v>0</v>
          </cell>
          <cell r="DD54">
            <v>0</v>
          </cell>
          <cell r="DE54">
            <v>0</v>
          </cell>
          <cell r="DF54">
            <v>0</v>
          </cell>
          <cell r="DG54">
            <v>0</v>
          </cell>
          <cell r="DH54">
            <v>0</v>
          </cell>
          <cell r="DI54">
            <v>0</v>
          </cell>
          <cell r="DJ54">
            <v>0</v>
          </cell>
          <cell r="DK54">
            <v>0</v>
          </cell>
          <cell r="DL54">
            <v>0</v>
          </cell>
          <cell r="DM54">
            <v>0</v>
          </cell>
          <cell r="DN54">
            <v>0</v>
          </cell>
          <cell r="DO54">
            <v>0</v>
          </cell>
          <cell r="DP54">
            <v>0</v>
          </cell>
          <cell r="DQ54">
            <v>0</v>
          </cell>
          <cell r="DR54">
            <v>0</v>
          </cell>
          <cell r="DS54">
            <v>0</v>
          </cell>
          <cell r="DT54">
            <v>0</v>
          </cell>
          <cell r="DU54">
            <v>0</v>
          </cell>
          <cell r="DV54">
            <v>0</v>
          </cell>
          <cell r="DW54">
            <v>0</v>
          </cell>
          <cell r="DX54">
            <v>0</v>
          </cell>
          <cell r="DY54">
            <v>0</v>
          </cell>
          <cell r="DZ54">
            <v>0</v>
          </cell>
          <cell r="EA54">
            <v>0</v>
          </cell>
          <cell r="EB54">
            <v>0</v>
          </cell>
          <cell r="EC54">
            <v>0</v>
          </cell>
          <cell r="ED54">
            <v>0</v>
          </cell>
          <cell r="EE54">
            <v>0</v>
          </cell>
          <cell r="EF54">
            <v>0</v>
          </cell>
          <cell r="EG54">
            <v>0</v>
          </cell>
          <cell r="EH54">
            <v>0</v>
          </cell>
          <cell r="EI54">
            <v>0</v>
          </cell>
          <cell r="EJ54">
            <v>0</v>
          </cell>
          <cell r="EK54">
            <v>0</v>
          </cell>
          <cell r="EL54">
            <v>0</v>
          </cell>
          <cell r="EM54">
            <v>0</v>
          </cell>
          <cell r="EN54">
            <v>0</v>
          </cell>
          <cell r="EO54">
            <v>0</v>
          </cell>
          <cell r="EP54">
            <v>0</v>
          </cell>
          <cell r="EQ54">
            <v>0</v>
          </cell>
          <cell r="ER54">
            <v>0</v>
          </cell>
          <cell r="ES54">
            <v>0</v>
          </cell>
          <cell r="ET54">
            <v>0</v>
          </cell>
          <cell r="EU54">
            <v>0</v>
          </cell>
          <cell r="EV54">
            <v>0</v>
          </cell>
          <cell r="EW54">
            <v>0</v>
          </cell>
          <cell r="EX54">
            <v>0</v>
          </cell>
          <cell r="EY54">
            <v>0</v>
          </cell>
          <cell r="EZ54">
            <v>0</v>
          </cell>
          <cell r="FA54">
            <v>0</v>
          </cell>
          <cell r="FB54">
            <v>0</v>
          </cell>
          <cell r="FC54">
            <v>0</v>
          </cell>
          <cell r="FD54">
            <v>0</v>
          </cell>
          <cell r="FE54">
            <v>0</v>
          </cell>
          <cell r="FF54">
            <v>0</v>
          </cell>
          <cell r="FG54">
            <v>0</v>
          </cell>
          <cell r="FH54">
            <v>0</v>
          </cell>
          <cell r="FI54">
            <v>0</v>
          </cell>
          <cell r="FJ54">
            <v>0</v>
          </cell>
          <cell r="FK54">
            <v>0</v>
          </cell>
          <cell r="FL54">
            <v>0</v>
          </cell>
          <cell r="FM54">
            <v>0</v>
          </cell>
          <cell r="FN54">
            <v>0</v>
          </cell>
          <cell r="FO54">
            <v>0</v>
          </cell>
          <cell r="FP54">
            <v>0</v>
          </cell>
          <cell r="FQ54">
            <v>0</v>
          </cell>
          <cell r="FR54">
            <v>0</v>
          </cell>
          <cell r="FS54">
            <v>0</v>
          </cell>
          <cell r="FT54">
            <v>0</v>
          </cell>
          <cell r="FU54">
            <v>0</v>
          </cell>
          <cell r="FV54">
            <v>0</v>
          </cell>
          <cell r="FW54">
            <v>0</v>
          </cell>
          <cell r="FX54">
            <v>0</v>
          </cell>
          <cell r="FY54">
            <v>0</v>
          </cell>
          <cell r="FZ54">
            <v>0</v>
          </cell>
          <cell r="GA54">
            <v>0</v>
          </cell>
          <cell r="GB54">
            <v>0</v>
          </cell>
          <cell r="GC54">
            <v>0</v>
          </cell>
          <cell r="GD54">
            <v>0</v>
          </cell>
          <cell r="GE54">
            <v>0</v>
          </cell>
          <cell r="GF54">
            <v>0</v>
          </cell>
          <cell r="GG54">
            <v>0</v>
          </cell>
          <cell r="GH54">
            <v>0</v>
          </cell>
          <cell r="GI54">
            <v>0</v>
          </cell>
          <cell r="GJ54">
            <v>0</v>
          </cell>
          <cell r="GK54">
            <v>0</v>
          </cell>
          <cell r="GL54">
            <v>0</v>
          </cell>
          <cell r="GM54">
            <v>0</v>
          </cell>
          <cell r="GN54">
            <v>0</v>
          </cell>
          <cell r="GO54">
            <v>0</v>
          </cell>
          <cell r="GP54">
            <v>0</v>
          </cell>
          <cell r="GQ54">
            <v>0</v>
          </cell>
          <cell r="GR54">
            <v>0</v>
          </cell>
          <cell r="GS54">
            <v>0</v>
          </cell>
          <cell r="GT54">
            <v>0</v>
          </cell>
          <cell r="GU54">
            <v>0</v>
          </cell>
          <cell r="GV54">
            <v>0</v>
          </cell>
          <cell r="GW54">
            <v>0</v>
          </cell>
          <cell r="GX54">
            <v>0</v>
          </cell>
          <cell r="GY54">
            <v>0</v>
          </cell>
          <cell r="GZ54">
            <v>0</v>
          </cell>
          <cell r="HA54">
            <v>0</v>
          </cell>
          <cell r="HB54">
            <v>0</v>
          </cell>
          <cell r="HC54">
            <v>0</v>
          </cell>
          <cell r="HD54">
            <v>0</v>
          </cell>
          <cell r="HE54">
            <v>0</v>
          </cell>
          <cell r="HF54">
            <v>0</v>
          </cell>
          <cell r="HG54">
            <v>0</v>
          </cell>
          <cell r="HH54">
            <v>0</v>
          </cell>
          <cell r="HI54">
            <v>0</v>
          </cell>
          <cell r="HJ54">
            <v>0</v>
          </cell>
          <cell r="HK54">
            <v>0</v>
          </cell>
          <cell r="HL54">
            <v>0</v>
          </cell>
          <cell r="HM54">
            <v>0</v>
          </cell>
          <cell r="HN54">
            <v>0</v>
          </cell>
          <cell r="HO54">
            <v>0</v>
          </cell>
          <cell r="HP54">
            <v>0</v>
          </cell>
          <cell r="HQ54">
            <v>0</v>
          </cell>
          <cell r="HR54">
            <v>0</v>
          </cell>
          <cell r="HS54">
            <v>0</v>
          </cell>
          <cell r="HT54">
            <v>0</v>
          </cell>
          <cell r="HU54">
            <v>0</v>
          </cell>
          <cell r="HV54">
            <v>0</v>
          </cell>
          <cell r="HW54">
            <v>0</v>
          </cell>
          <cell r="HX54">
            <v>0</v>
          </cell>
          <cell r="HY54">
            <v>0</v>
          </cell>
          <cell r="HZ54">
            <v>0</v>
          </cell>
          <cell r="IA54">
            <v>0</v>
          </cell>
          <cell r="IB54">
            <v>0</v>
          </cell>
          <cell r="IC54">
            <v>0</v>
          </cell>
          <cell r="ID54">
            <v>0</v>
          </cell>
          <cell r="IE54">
            <v>0</v>
          </cell>
          <cell r="IF54">
            <v>0</v>
          </cell>
          <cell r="IG54">
            <v>0</v>
          </cell>
          <cell r="IH54">
            <v>0</v>
          </cell>
          <cell r="II54">
            <v>0</v>
          </cell>
          <cell r="IJ54">
            <v>0</v>
          </cell>
          <cell r="IK54">
            <v>0</v>
          </cell>
          <cell r="IL54">
            <v>0</v>
          </cell>
          <cell r="IM54">
            <v>0</v>
          </cell>
          <cell r="IN54">
            <v>0</v>
          </cell>
          <cell r="IO54">
            <v>0</v>
          </cell>
          <cell r="IP54">
            <v>0</v>
          </cell>
          <cell r="IQ54">
            <v>0</v>
          </cell>
          <cell r="IR54">
            <v>0</v>
          </cell>
          <cell r="IS54">
            <v>0</v>
          </cell>
          <cell r="IT54">
            <v>0</v>
          </cell>
          <cell r="IU54">
            <v>0</v>
          </cell>
          <cell r="IV54">
            <v>0</v>
          </cell>
          <cell r="IW54">
            <v>0</v>
          </cell>
          <cell r="IX54">
            <v>0</v>
          </cell>
          <cell r="IY54">
            <v>0</v>
          </cell>
          <cell r="IZ54">
            <v>0</v>
          </cell>
          <cell r="JA54">
            <v>0</v>
          </cell>
          <cell r="JB54">
            <v>0</v>
          </cell>
          <cell r="JC54">
            <v>0</v>
          </cell>
          <cell r="JD54">
            <v>0</v>
          </cell>
          <cell r="JE54">
            <v>0</v>
          </cell>
          <cell r="JF54">
            <v>0</v>
          </cell>
          <cell r="JG54">
            <v>0</v>
          </cell>
          <cell r="JH54">
            <v>0</v>
          </cell>
          <cell r="JI54">
            <v>0</v>
          </cell>
          <cell r="JJ54">
            <v>0</v>
          </cell>
          <cell r="JK54">
            <v>0</v>
          </cell>
          <cell r="JL54">
            <v>0</v>
          </cell>
          <cell r="JM54">
            <v>0</v>
          </cell>
          <cell r="JN54">
            <v>0</v>
          </cell>
          <cell r="JO54">
            <v>0</v>
          </cell>
          <cell r="JP54">
            <v>0</v>
          </cell>
          <cell r="JQ54">
            <v>0</v>
          </cell>
          <cell r="JR54">
            <v>0</v>
          </cell>
          <cell r="JS54">
            <v>0</v>
          </cell>
          <cell r="JT54">
            <v>0</v>
          </cell>
          <cell r="JU54">
            <v>0</v>
          </cell>
          <cell r="JV54">
            <v>0</v>
          </cell>
          <cell r="JW54">
            <v>0</v>
          </cell>
          <cell r="JX54">
            <v>0</v>
          </cell>
          <cell r="JY54">
            <v>0</v>
          </cell>
          <cell r="JZ54">
            <v>0</v>
          </cell>
          <cell r="KA54">
            <v>0</v>
          </cell>
          <cell r="KB54">
            <v>0</v>
          </cell>
          <cell r="KC54">
            <v>0</v>
          </cell>
          <cell r="KD54">
            <v>0</v>
          </cell>
          <cell r="KE54">
            <v>0</v>
          </cell>
          <cell r="KF54">
            <v>0</v>
          </cell>
          <cell r="KG54">
            <v>0</v>
          </cell>
          <cell r="KH54">
            <v>0</v>
          </cell>
          <cell r="KI54">
            <v>0</v>
          </cell>
          <cell r="KJ54">
            <v>0</v>
          </cell>
          <cell r="KK54">
            <v>0</v>
          </cell>
          <cell r="KL54">
            <v>0</v>
          </cell>
          <cell r="KM54">
            <v>0</v>
          </cell>
          <cell r="KN54">
            <v>0</v>
          </cell>
          <cell r="KO54">
            <v>0</v>
          </cell>
          <cell r="KP54">
            <v>0</v>
          </cell>
          <cell r="KQ54">
            <v>0</v>
          </cell>
          <cell r="KR54">
            <v>0</v>
          </cell>
          <cell r="KS54">
            <v>0</v>
          </cell>
          <cell r="KT54">
            <v>0</v>
          </cell>
          <cell r="KU54">
            <v>0</v>
          </cell>
          <cell r="KV54">
            <v>0</v>
          </cell>
          <cell r="KW54">
            <v>0</v>
          </cell>
          <cell r="KX54">
            <v>0</v>
          </cell>
          <cell r="KY54">
            <v>0</v>
          </cell>
          <cell r="KZ54">
            <v>0</v>
          </cell>
          <cell r="LA54">
            <v>0</v>
          </cell>
          <cell r="LB54">
            <v>0</v>
          </cell>
          <cell r="LC54">
            <v>0</v>
          </cell>
          <cell r="LD54">
            <v>0</v>
          </cell>
          <cell r="LE54">
            <v>0</v>
          </cell>
          <cell r="LF54">
            <v>0</v>
          </cell>
          <cell r="LG54">
            <v>0</v>
          </cell>
          <cell r="LH54">
            <v>0</v>
          </cell>
          <cell r="LI54">
            <v>0</v>
          </cell>
          <cell r="LJ54">
            <v>0</v>
          </cell>
          <cell r="LK54">
            <v>0</v>
          </cell>
          <cell r="LL54">
            <v>0</v>
          </cell>
          <cell r="LM54">
            <v>0</v>
          </cell>
          <cell r="LN54">
            <v>0</v>
          </cell>
          <cell r="LO54">
            <v>0</v>
          </cell>
          <cell r="LP54">
            <v>0</v>
          </cell>
          <cell r="LQ54">
            <v>0</v>
          </cell>
          <cell r="LR54">
            <v>0</v>
          </cell>
          <cell r="LS54">
            <v>0</v>
          </cell>
          <cell r="LT54">
            <v>0</v>
          </cell>
          <cell r="LU54">
            <v>0</v>
          </cell>
          <cell r="LV54">
            <v>0</v>
          </cell>
          <cell r="LW54">
            <v>0</v>
          </cell>
          <cell r="LX54">
            <v>0</v>
          </cell>
          <cell r="LY54">
            <v>0</v>
          </cell>
          <cell r="LZ54">
            <v>0</v>
          </cell>
          <cell r="MA54">
            <v>0</v>
          </cell>
          <cell r="MB54">
            <v>0</v>
          </cell>
          <cell r="MC54">
            <v>0</v>
          </cell>
          <cell r="MD54">
            <v>0</v>
          </cell>
          <cell r="ME54">
            <v>0</v>
          </cell>
          <cell r="MF54">
            <v>0</v>
          </cell>
          <cell r="MG54">
            <v>0</v>
          </cell>
          <cell r="MH54">
            <v>0</v>
          </cell>
          <cell r="MI54">
            <v>0</v>
          </cell>
          <cell r="MJ54">
            <v>0</v>
          </cell>
          <cell r="MK54">
            <v>0</v>
          </cell>
          <cell r="ML54">
            <v>0</v>
          </cell>
          <cell r="MM54">
            <v>0</v>
          </cell>
          <cell r="MN54">
            <v>0</v>
          </cell>
          <cell r="MO54">
            <v>0</v>
          </cell>
          <cell r="MP54">
            <v>0</v>
          </cell>
          <cell r="MQ54">
            <v>0</v>
          </cell>
          <cell r="MR54">
            <v>0</v>
          </cell>
          <cell r="MS54">
            <v>0</v>
          </cell>
          <cell r="MT54">
            <v>0</v>
          </cell>
          <cell r="MU54">
            <v>0</v>
          </cell>
          <cell r="MV54">
            <v>0</v>
          </cell>
          <cell r="MW54">
            <v>0</v>
          </cell>
          <cell r="MX54">
            <v>0</v>
          </cell>
          <cell r="MY54">
            <v>0</v>
          </cell>
          <cell r="MZ54">
            <v>0</v>
          </cell>
          <cell r="NA54">
            <v>0</v>
          </cell>
          <cell r="NB54">
            <v>0</v>
          </cell>
          <cell r="NC54">
            <v>0</v>
          </cell>
          <cell r="ND54">
            <v>0</v>
          </cell>
          <cell r="NE54">
            <v>0</v>
          </cell>
          <cell r="NF54">
            <v>0</v>
          </cell>
          <cell r="NG54">
            <v>0</v>
          </cell>
          <cell r="NH54">
            <v>0</v>
          </cell>
          <cell r="NI54">
            <v>0</v>
          </cell>
          <cell r="NJ54">
            <v>0</v>
          </cell>
          <cell r="NK54">
            <v>0</v>
          </cell>
          <cell r="NL54">
            <v>0</v>
          </cell>
          <cell r="NM54">
            <v>0</v>
          </cell>
          <cell r="NN54">
            <v>0</v>
          </cell>
          <cell r="NO54">
            <v>0</v>
          </cell>
          <cell r="NP54">
            <v>0</v>
          </cell>
          <cell r="NQ54">
            <v>0</v>
          </cell>
          <cell r="NR54">
            <v>0</v>
          </cell>
          <cell r="NS54">
            <v>0</v>
          </cell>
          <cell r="NT54">
            <v>0</v>
          </cell>
          <cell r="NU54">
            <v>0</v>
          </cell>
          <cell r="NV54">
            <v>0</v>
          </cell>
          <cell r="NW54">
            <v>0</v>
          </cell>
          <cell r="NX54">
            <v>0</v>
          </cell>
          <cell r="NY54">
            <v>0</v>
          </cell>
          <cell r="NZ54">
            <v>0</v>
          </cell>
          <cell r="OA54">
            <v>0</v>
          </cell>
          <cell r="OB54">
            <v>0</v>
          </cell>
          <cell r="OC54">
            <v>0</v>
          </cell>
          <cell r="OD54">
            <v>0</v>
          </cell>
          <cell r="OE54">
            <v>0</v>
          </cell>
          <cell r="OF54">
            <v>0</v>
          </cell>
          <cell r="OG54">
            <v>0</v>
          </cell>
          <cell r="OH54">
            <v>0</v>
          </cell>
          <cell r="OI54">
            <v>0</v>
          </cell>
          <cell r="OJ54">
            <v>0</v>
          </cell>
          <cell r="OK54">
            <v>0</v>
          </cell>
          <cell r="OL54">
            <v>0</v>
          </cell>
          <cell r="OM54">
            <v>0</v>
          </cell>
          <cell r="ON54">
            <v>0</v>
          </cell>
          <cell r="OO54">
            <v>0</v>
          </cell>
          <cell r="OP54">
            <v>0</v>
          </cell>
          <cell r="OQ54">
            <v>0</v>
          </cell>
          <cell r="OR54">
            <v>0</v>
          </cell>
          <cell r="OS54">
            <v>0</v>
          </cell>
          <cell r="OT54">
            <v>0</v>
          </cell>
          <cell r="OU54">
            <v>0</v>
          </cell>
          <cell r="OV54">
            <v>0</v>
          </cell>
          <cell r="OW54">
            <v>0</v>
          </cell>
          <cell r="OX54">
            <v>0</v>
          </cell>
          <cell r="OY54">
            <v>0</v>
          </cell>
          <cell r="OZ54">
            <v>0</v>
          </cell>
          <cell r="PA54">
            <v>0</v>
          </cell>
          <cell r="PB54">
            <v>0</v>
          </cell>
          <cell r="PC54">
            <v>0</v>
          </cell>
          <cell r="PD54">
            <v>0</v>
          </cell>
          <cell r="PE54">
            <v>0</v>
          </cell>
          <cell r="PF54">
            <v>0</v>
          </cell>
          <cell r="PG54">
            <v>0</v>
          </cell>
          <cell r="PH54">
            <v>0</v>
          </cell>
          <cell r="PI54">
            <v>0</v>
          </cell>
          <cell r="PJ54">
            <v>0</v>
          </cell>
          <cell r="PK54">
            <v>0</v>
          </cell>
          <cell r="PL54">
            <v>0</v>
          </cell>
          <cell r="PM54">
            <v>0</v>
          </cell>
          <cell r="PN54">
            <v>0</v>
          </cell>
          <cell r="PO54">
            <v>0</v>
          </cell>
          <cell r="PP54">
            <v>0</v>
          </cell>
          <cell r="PQ54">
            <v>0</v>
          </cell>
          <cell r="PR54">
            <v>0</v>
          </cell>
          <cell r="PS54">
            <v>0</v>
          </cell>
        </row>
        <row r="55">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cell r="BL55">
            <v>0</v>
          </cell>
          <cell r="BM55">
            <v>0</v>
          </cell>
          <cell r="BN55">
            <v>0</v>
          </cell>
          <cell r="BO55">
            <v>0</v>
          </cell>
          <cell r="BP55">
            <v>0</v>
          </cell>
          <cell r="BQ55">
            <v>0</v>
          </cell>
          <cell r="BR55">
            <v>0</v>
          </cell>
          <cell r="BS55">
            <v>0</v>
          </cell>
          <cell r="BT55">
            <v>0</v>
          </cell>
          <cell r="BU55">
            <v>0</v>
          </cell>
          <cell r="BV55">
            <v>0</v>
          </cell>
          <cell r="BW55">
            <v>0</v>
          </cell>
          <cell r="BX55">
            <v>0</v>
          </cell>
          <cell r="BY55">
            <v>0</v>
          </cell>
          <cell r="BZ55">
            <v>0</v>
          </cell>
          <cell r="CA55">
            <v>0</v>
          </cell>
          <cell r="CB55">
            <v>0</v>
          </cell>
          <cell r="CC55">
            <v>0</v>
          </cell>
          <cell r="CD55">
            <v>0</v>
          </cell>
          <cell r="CE55">
            <v>0</v>
          </cell>
          <cell r="CF55">
            <v>0</v>
          </cell>
          <cell r="CG55">
            <v>0</v>
          </cell>
          <cell r="CH55">
            <v>0</v>
          </cell>
          <cell r="CI55">
            <v>0</v>
          </cell>
          <cell r="CJ55">
            <v>0</v>
          </cell>
          <cell r="CK55">
            <v>0</v>
          </cell>
          <cell r="CL55">
            <v>0</v>
          </cell>
          <cell r="CM55">
            <v>0</v>
          </cell>
          <cell r="CN55">
            <v>0</v>
          </cell>
          <cell r="CO55">
            <v>0</v>
          </cell>
          <cell r="CP55">
            <v>0</v>
          </cell>
          <cell r="CQ55">
            <v>0</v>
          </cell>
          <cell r="CR55">
            <v>0</v>
          </cell>
          <cell r="CS55">
            <v>0</v>
          </cell>
          <cell r="CT55">
            <v>0</v>
          </cell>
          <cell r="CU55">
            <v>0</v>
          </cell>
          <cell r="CV55">
            <v>0</v>
          </cell>
          <cell r="CW55">
            <v>0</v>
          </cell>
          <cell r="CX55">
            <v>0</v>
          </cell>
          <cell r="CY55">
            <v>0</v>
          </cell>
          <cell r="CZ55">
            <v>0</v>
          </cell>
          <cell r="DA55">
            <v>0</v>
          </cell>
          <cell r="DB55">
            <v>0</v>
          </cell>
          <cell r="DC55">
            <v>0</v>
          </cell>
          <cell r="DD55">
            <v>0</v>
          </cell>
          <cell r="DE55">
            <v>0</v>
          </cell>
          <cell r="DF55">
            <v>0</v>
          </cell>
          <cell r="DG55">
            <v>0</v>
          </cell>
          <cell r="DH55">
            <v>0</v>
          </cell>
          <cell r="DI55">
            <v>0</v>
          </cell>
          <cell r="DJ55">
            <v>0</v>
          </cell>
          <cell r="DK55">
            <v>0</v>
          </cell>
          <cell r="DL55">
            <v>0</v>
          </cell>
          <cell r="DM55">
            <v>0</v>
          </cell>
          <cell r="DN55">
            <v>0</v>
          </cell>
          <cell r="DO55">
            <v>0</v>
          </cell>
          <cell r="DP55">
            <v>0</v>
          </cell>
          <cell r="DQ55">
            <v>0</v>
          </cell>
          <cell r="DR55">
            <v>0</v>
          </cell>
          <cell r="DS55">
            <v>0</v>
          </cell>
          <cell r="DT55">
            <v>0</v>
          </cell>
          <cell r="DU55">
            <v>0</v>
          </cell>
          <cell r="DV55">
            <v>0</v>
          </cell>
          <cell r="DW55">
            <v>0</v>
          </cell>
          <cell r="DX55">
            <v>0</v>
          </cell>
          <cell r="DY55">
            <v>0</v>
          </cell>
          <cell r="DZ55">
            <v>0</v>
          </cell>
          <cell r="EA55">
            <v>0</v>
          </cell>
          <cell r="EB55">
            <v>0</v>
          </cell>
          <cell r="EC55">
            <v>0</v>
          </cell>
          <cell r="ED55">
            <v>0</v>
          </cell>
          <cell r="EE55">
            <v>0</v>
          </cell>
          <cell r="EF55">
            <v>0</v>
          </cell>
          <cell r="EG55">
            <v>0</v>
          </cell>
          <cell r="EH55">
            <v>0</v>
          </cell>
          <cell r="EI55">
            <v>0</v>
          </cell>
          <cell r="EJ55">
            <v>0</v>
          </cell>
          <cell r="EK55">
            <v>0</v>
          </cell>
          <cell r="EL55">
            <v>0</v>
          </cell>
          <cell r="EM55">
            <v>0</v>
          </cell>
          <cell r="EN55">
            <v>0</v>
          </cell>
          <cell r="EO55">
            <v>0</v>
          </cell>
          <cell r="EP55">
            <v>0</v>
          </cell>
          <cell r="EQ55">
            <v>0</v>
          </cell>
          <cell r="ER55">
            <v>0</v>
          </cell>
          <cell r="ES55">
            <v>0</v>
          </cell>
          <cell r="ET55">
            <v>0</v>
          </cell>
          <cell r="EU55">
            <v>0</v>
          </cell>
          <cell r="EV55">
            <v>0</v>
          </cell>
          <cell r="EW55">
            <v>0</v>
          </cell>
          <cell r="EX55">
            <v>0</v>
          </cell>
          <cell r="EY55">
            <v>0</v>
          </cell>
          <cell r="EZ55">
            <v>0</v>
          </cell>
          <cell r="FA55">
            <v>0</v>
          </cell>
          <cell r="FB55">
            <v>0</v>
          </cell>
          <cell r="FC55">
            <v>0</v>
          </cell>
          <cell r="FD55">
            <v>0</v>
          </cell>
          <cell r="FE55">
            <v>0</v>
          </cell>
          <cell r="FF55">
            <v>0</v>
          </cell>
          <cell r="FG55">
            <v>0</v>
          </cell>
          <cell r="FH55">
            <v>0</v>
          </cell>
          <cell r="FI55">
            <v>0</v>
          </cell>
          <cell r="FJ55">
            <v>0</v>
          </cell>
          <cell r="FK55">
            <v>0</v>
          </cell>
          <cell r="FL55">
            <v>0</v>
          </cell>
          <cell r="FM55">
            <v>0</v>
          </cell>
          <cell r="FN55">
            <v>0</v>
          </cell>
          <cell r="FO55">
            <v>0</v>
          </cell>
          <cell r="FP55">
            <v>0</v>
          </cell>
          <cell r="FQ55">
            <v>0</v>
          </cell>
          <cell r="FR55">
            <v>0</v>
          </cell>
          <cell r="FS55">
            <v>0</v>
          </cell>
          <cell r="FT55">
            <v>0</v>
          </cell>
          <cell r="FU55">
            <v>0</v>
          </cell>
          <cell r="FV55">
            <v>0</v>
          </cell>
          <cell r="FW55">
            <v>0</v>
          </cell>
          <cell r="FX55">
            <v>0</v>
          </cell>
          <cell r="FY55">
            <v>0</v>
          </cell>
          <cell r="FZ55">
            <v>0</v>
          </cell>
          <cell r="GA55">
            <v>0</v>
          </cell>
          <cell r="GB55">
            <v>0</v>
          </cell>
          <cell r="GC55">
            <v>0</v>
          </cell>
          <cell r="GD55">
            <v>0</v>
          </cell>
          <cell r="GE55">
            <v>0</v>
          </cell>
          <cell r="GF55">
            <v>0</v>
          </cell>
          <cell r="GG55">
            <v>0</v>
          </cell>
          <cell r="GH55">
            <v>0</v>
          </cell>
          <cell r="GI55">
            <v>0</v>
          </cell>
          <cell r="GJ55">
            <v>0</v>
          </cell>
          <cell r="GK55">
            <v>0</v>
          </cell>
          <cell r="GL55">
            <v>0</v>
          </cell>
          <cell r="GM55">
            <v>0</v>
          </cell>
          <cell r="GN55">
            <v>0</v>
          </cell>
          <cell r="GO55">
            <v>0</v>
          </cell>
          <cell r="GP55">
            <v>0</v>
          </cell>
          <cell r="GQ55">
            <v>0</v>
          </cell>
          <cell r="GR55">
            <v>0</v>
          </cell>
          <cell r="GS55">
            <v>0</v>
          </cell>
          <cell r="GT55">
            <v>0</v>
          </cell>
          <cell r="GU55">
            <v>0</v>
          </cell>
          <cell r="GV55">
            <v>0</v>
          </cell>
          <cell r="GW55">
            <v>0</v>
          </cell>
          <cell r="GX55">
            <v>0</v>
          </cell>
          <cell r="GY55">
            <v>0</v>
          </cell>
          <cell r="GZ55">
            <v>0</v>
          </cell>
          <cell r="HA55">
            <v>0</v>
          </cell>
          <cell r="HB55">
            <v>0</v>
          </cell>
          <cell r="HC55">
            <v>0</v>
          </cell>
          <cell r="HD55">
            <v>0</v>
          </cell>
          <cell r="HE55">
            <v>0</v>
          </cell>
          <cell r="HF55">
            <v>0</v>
          </cell>
          <cell r="HG55">
            <v>0</v>
          </cell>
          <cell r="HH55">
            <v>0</v>
          </cell>
          <cell r="HI55">
            <v>0</v>
          </cell>
          <cell r="HJ55">
            <v>0</v>
          </cell>
          <cell r="HK55">
            <v>0</v>
          </cell>
          <cell r="HL55">
            <v>0</v>
          </cell>
          <cell r="HM55">
            <v>0</v>
          </cell>
          <cell r="HN55">
            <v>0</v>
          </cell>
          <cell r="HO55">
            <v>0</v>
          </cell>
          <cell r="HP55">
            <v>0</v>
          </cell>
          <cell r="HQ55">
            <v>0</v>
          </cell>
          <cell r="HR55">
            <v>0</v>
          </cell>
          <cell r="HS55">
            <v>0</v>
          </cell>
          <cell r="HT55">
            <v>0</v>
          </cell>
          <cell r="HU55">
            <v>0</v>
          </cell>
          <cell r="HV55">
            <v>0</v>
          </cell>
          <cell r="HW55">
            <v>0</v>
          </cell>
          <cell r="HX55">
            <v>0</v>
          </cell>
          <cell r="HY55">
            <v>0</v>
          </cell>
          <cell r="HZ55">
            <v>0</v>
          </cell>
          <cell r="IA55">
            <v>0</v>
          </cell>
          <cell r="IB55">
            <v>0</v>
          </cell>
          <cell r="IC55">
            <v>0</v>
          </cell>
          <cell r="ID55">
            <v>0</v>
          </cell>
          <cell r="IE55">
            <v>0</v>
          </cell>
          <cell r="IF55">
            <v>0</v>
          </cell>
          <cell r="IG55">
            <v>0</v>
          </cell>
          <cell r="IH55">
            <v>0</v>
          </cell>
          <cell r="II55">
            <v>0</v>
          </cell>
          <cell r="IJ55">
            <v>0</v>
          </cell>
          <cell r="IK55">
            <v>0</v>
          </cell>
          <cell r="IL55">
            <v>0</v>
          </cell>
          <cell r="IM55">
            <v>0</v>
          </cell>
          <cell r="IN55">
            <v>0</v>
          </cell>
          <cell r="IO55">
            <v>0</v>
          </cell>
          <cell r="IP55">
            <v>0</v>
          </cell>
          <cell r="IQ55">
            <v>0</v>
          </cell>
          <cell r="IR55">
            <v>0</v>
          </cell>
          <cell r="IS55">
            <v>0</v>
          </cell>
          <cell r="IT55">
            <v>0</v>
          </cell>
          <cell r="IU55">
            <v>0</v>
          </cell>
          <cell r="IV55">
            <v>0</v>
          </cell>
          <cell r="IW55">
            <v>0</v>
          </cell>
          <cell r="IX55">
            <v>0</v>
          </cell>
          <cell r="IY55">
            <v>0</v>
          </cell>
          <cell r="IZ55">
            <v>0</v>
          </cell>
          <cell r="JA55">
            <v>0</v>
          </cell>
          <cell r="JB55">
            <v>0</v>
          </cell>
          <cell r="JC55">
            <v>0</v>
          </cell>
          <cell r="JD55">
            <v>0</v>
          </cell>
          <cell r="JE55">
            <v>0</v>
          </cell>
          <cell r="JF55">
            <v>0</v>
          </cell>
          <cell r="JG55">
            <v>0</v>
          </cell>
          <cell r="JH55">
            <v>0</v>
          </cell>
          <cell r="JI55">
            <v>0</v>
          </cell>
          <cell r="JJ55">
            <v>0</v>
          </cell>
          <cell r="JK55">
            <v>0</v>
          </cell>
          <cell r="JL55">
            <v>0</v>
          </cell>
          <cell r="JM55">
            <v>0</v>
          </cell>
          <cell r="JN55">
            <v>0</v>
          </cell>
          <cell r="JO55">
            <v>0</v>
          </cell>
          <cell r="JP55">
            <v>0</v>
          </cell>
          <cell r="JQ55">
            <v>0</v>
          </cell>
          <cell r="JR55">
            <v>0</v>
          </cell>
          <cell r="JS55">
            <v>0</v>
          </cell>
          <cell r="JT55">
            <v>0</v>
          </cell>
          <cell r="JU55">
            <v>0</v>
          </cell>
          <cell r="JV55">
            <v>0</v>
          </cell>
          <cell r="JW55">
            <v>0</v>
          </cell>
          <cell r="JX55">
            <v>0</v>
          </cell>
          <cell r="JY55">
            <v>0</v>
          </cell>
          <cell r="JZ55">
            <v>0</v>
          </cell>
          <cell r="KA55">
            <v>0</v>
          </cell>
          <cell r="KB55">
            <v>0</v>
          </cell>
          <cell r="KC55">
            <v>0</v>
          </cell>
          <cell r="KD55">
            <v>0</v>
          </cell>
          <cell r="KE55">
            <v>0</v>
          </cell>
          <cell r="KF55">
            <v>0</v>
          </cell>
          <cell r="KG55">
            <v>0</v>
          </cell>
          <cell r="KH55">
            <v>0</v>
          </cell>
          <cell r="KI55">
            <v>0</v>
          </cell>
          <cell r="KJ55">
            <v>0</v>
          </cell>
          <cell r="KK55">
            <v>0</v>
          </cell>
          <cell r="KL55">
            <v>0</v>
          </cell>
          <cell r="KM55">
            <v>0</v>
          </cell>
          <cell r="KN55">
            <v>0</v>
          </cell>
          <cell r="KO55">
            <v>0</v>
          </cell>
          <cell r="KP55">
            <v>0</v>
          </cell>
          <cell r="KQ55">
            <v>0</v>
          </cell>
          <cell r="KR55">
            <v>0</v>
          </cell>
          <cell r="KS55">
            <v>0</v>
          </cell>
          <cell r="KT55">
            <v>0</v>
          </cell>
          <cell r="KU55">
            <v>0</v>
          </cell>
          <cell r="KV55">
            <v>0</v>
          </cell>
          <cell r="KW55">
            <v>0</v>
          </cell>
          <cell r="KX55">
            <v>0</v>
          </cell>
          <cell r="KY55">
            <v>0</v>
          </cell>
          <cell r="KZ55">
            <v>0</v>
          </cell>
          <cell r="LA55">
            <v>0</v>
          </cell>
          <cell r="LB55">
            <v>0</v>
          </cell>
          <cell r="LC55">
            <v>0</v>
          </cell>
          <cell r="LD55">
            <v>0</v>
          </cell>
          <cell r="LE55">
            <v>0</v>
          </cell>
          <cell r="LF55">
            <v>0</v>
          </cell>
          <cell r="LG55">
            <v>0</v>
          </cell>
          <cell r="LH55">
            <v>0</v>
          </cell>
          <cell r="LI55">
            <v>0</v>
          </cell>
          <cell r="LJ55">
            <v>0</v>
          </cell>
          <cell r="LK55">
            <v>0</v>
          </cell>
          <cell r="LL55">
            <v>0</v>
          </cell>
          <cell r="LM55">
            <v>0</v>
          </cell>
          <cell r="LN55">
            <v>0</v>
          </cell>
          <cell r="LO55">
            <v>0</v>
          </cell>
          <cell r="LP55">
            <v>0</v>
          </cell>
          <cell r="LQ55">
            <v>0</v>
          </cell>
          <cell r="LR55">
            <v>0</v>
          </cell>
          <cell r="LS55">
            <v>0</v>
          </cell>
          <cell r="LT55">
            <v>0</v>
          </cell>
          <cell r="LU55">
            <v>0</v>
          </cell>
          <cell r="LV55">
            <v>0</v>
          </cell>
          <cell r="LW55">
            <v>0</v>
          </cell>
          <cell r="LX55">
            <v>0</v>
          </cell>
          <cell r="LY55">
            <v>0</v>
          </cell>
          <cell r="LZ55">
            <v>0</v>
          </cell>
          <cell r="MA55">
            <v>0</v>
          </cell>
          <cell r="MB55">
            <v>0</v>
          </cell>
          <cell r="MC55">
            <v>0</v>
          </cell>
          <cell r="MD55">
            <v>0</v>
          </cell>
          <cell r="ME55">
            <v>0</v>
          </cell>
          <cell r="MF55">
            <v>0</v>
          </cell>
          <cell r="MG55">
            <v>0</v>
          </cell>
          <cell r="MH55">
            <v>0</v>
          </cell>
          <cell r="MI55">
            <v>0</v>
          </cell>
          <cell r="MJ55">
            <v>0</v>
          </cell>
          <cell r="MK55">
            <v>0</v>
          </cell>
          <cell r="ML55">
            <v>0</v>
          </cell>
          <cell r="MM55">
            <v>0</v>
          </cell>
          <cell r="MN55">
            <v>0</v>
          </cell>
          <cell r="MO55">
            <v>0</v>
          </cell>
          <cell r="MP55">
            <v>0</v>
          </cell>
          <cell r="MQ55">
            <v>0</v>
          </cell>
          <cell r="MR55">
            <v>0</v>
          </cell>
          <cell r="MS55">
            <v>0</v>
          </cell>
          <cell r="MT55">
            <v>0</v>
          </cell>
          <cell r="MU55">
            <v>0</v>
          </cell>
          <cell r="MV55">
            <v>0</v>
          </cell>
          <cell r="MW55">
            <v>0</v>
          </cell>
          <cell r="MX55">
            <v>0</v>
          </cell>
          <cell r="MY55">
            <v>0</v>
          </cell>
          <cell r="MZ55">
            <v>0</v>
          </cell>
          <cell r="NA55">
            <v>0</v>
          </cell>
          <cell r="NB55">
            <v>0</v>
          </cell>
          <cell r="NC55">
            <v>0</v>
          </cell>
          <cell r="ND55">
            <v>0</v>
          </cell>
          <cell r="NE55">
            <v>0</v>
          </cell>
          <cell r="NF55">
            <v>0</v>
          </cell>
          <cell r="NG55">
            <v>0</v>
          </cell>
          <cell r="NH55">
            <v>0</v>
          </cell>
          <cell r="NI55">
            <v>0</v>
          </cell>
          <cell r="NJ55">
            <v>0</v>
          </cell>
          <cell r="NK55">
            <v>0</v>
          </cell>
          <cell r="NL55">
            <v>0</v>
          </cell>
          <cell r="NM55">
            <v>0</v>
          </cell>
          <cell r="NN55">
            <v>0</v>
          </cell>
          <cell r="NO55">
            <v>0</v>
          </cell>
          <cell r="NP55">
            <v>0</v>
          </cell>
          <cell r="NQ55">
            <v>0</v>
          </cell>
          <cell r="NR55">
            <v>0</v>
          </cell>
          <cell r="NS55">
            <v>0</v>
          </cell>
          <cell r="NT55">
            <v>0</v>
          </cell>
          <cell r="NU55">
            <v>0</v>
          </cell>
          <cell r="NV55">
            <v>0</v>
          </cell>
          <cell r="NW55">
            <v>0</v>
          </cell>
          <cell r="NX55">
            <v>0</v>
          </cell>
          <cell r="NY55">
            <v>0</v>
          </cell>
          <cell r="NZ55">
            <v>0</v>
          </cell>
          <cell r="OA55">
            <v>0</v>
          </cell>
          <cell r="OB55">
            <v>0</v>
          </cell>
          <cell r="OC55">
            <v>0</v>
          </cell>
          <cell r="OD55">
            <v>0</v>
          </cell>
          <cell r="OE55">
            <v>0</v>
          </cell>
          <cell r="OF55">
            <v>0</v>
          </cell>
          <cell r="OG55">
            <v>0</v>
          </cell>
          <cell r="OH55">
            <v>0</v>
          </cell>
          <cell r="OI55">
            <v>0</v>
          </cell>
          <cell r="OJ55">
            <v>0</v>
          </cell>
          <cell r="OK55">
            <v>0</v>
          </cell>
          <cell r="OL55">
            <v>0</v>
          </cell>
          <cell r="OM55">
            <v>0</v>
          </cell>
          <cell r="ON55">
            <v>0</v>
          </cell>
          <cell r="OO55">
            <v>0</v>
          </cell>
          <cell r="OP55">
            <v>0</v>
          </cell>
          <cell r="OQ55">
            <v>0</v>
          </cell>
          <cell r="OR55">
            <v>0</v>
          </cell>
          <cell r="OS55">
            <v>0</v>
          </cell>
          <cell r="OT55">
            <v>0</v>
          </cell>
          <cell r="OU55">
            <v>0</v>
          </cell>
          <cell r="OV55">
            <v>0</v>
          </cell>
          <cell r="OW55">
            <v>0</v>
          </cell>
          <cell r="OX55">
            <v>0</v>
          </cell>
          <cell r="OY55">
            <v>0</v>
          </cell>
          <cell r="OZ55">
            <v>0</v>
          </cell>
          <cell r="PA55">
            <v>0</v>
          </cell>
          <cell r="PB55">
            <v>0</v>
          </cell>
          <cell r="PC55">
            <v>0</v>
          </cell>
          <cell r="PD55">
            <v>0</v>
          </cell>
          <cell r="PE55">
            <v>0</v>
          </cell>
          <cell r="PF55">
            <v>0</v>
          </cell>
          <cell r="PG55">
            <v>0</v>
          </cell>
          <cell r="PH55">
            <v>0</v>
          </cell>
          <cell r="PI55">
            <v>0</v>
          </cell>
          <cell r="PJ55">
            <v>0</v>
          </cell>
          <cell r="PK55">
            <v>0</v>
          </cell>
          <cell r="PL55">
            <v>0</v>
          </cell>
          <cell r="PM55">
            <v>0</v>
          </cell>
          <cell r="PN55">
            <v>0</v>
          </cell>
          <cell r="PO55">
            <v>0</v>
          </cell>
          <cell r="PP55">
            <v>0</v>
          </cell>
          <cell r="PQ55">
            <v>0</v>
          </cell>
          <cell r="PR55">
            <v>0</v>
          </cell>
          <cell r="PS55">
            <v>0</v>
          </cell>
        </row>
        <row r="56">
          <cell r="P56">
            <v>0</v>
          </cell>
          <cell r="Q56">
            <v>0</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0</v>
          </cell>
          <cell r="AJ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cell r="BL56">
            <v>0</v>
          </cell>
          <cell r="BM56">
            <v>0</v>
          </cell>
          <cell r="BN56">
            <v>0</v>
          </cell>
          <cell r="BO56">
            <v>0</v>
          </cell>
          <cell r="BP56">
            <v>0</v>
          </cell>
          <cell r="BQ56">
            <v>0</v>
          </cell>
          <cell r="BR56">
            <v>0</v>
          </cell>
          <cell r="BS56">
            <v>0</v>
          </cell>
          <cell r="BT56">
            <v>0</v>
          </cell>
          <cell r="BU56">
            <v>0</v>
          </cell>
          <cell r="BV56">
            <v>0</v>
          </cell>
          <cell r="BW56">
            <v>0</v>
          </cell>
          <cell r="BX56">
            <v>0</v>
          </cell>
          <cell r="BY56">
            <v>0</v>
          </cell>
          <cell r="BZ56">
            <v>0</v>
          </cell>
          <cell r="CA56">
            <v>0</v>
          </cell>
          <cell r="CB56">
            <v>0</v>
          </cell>
          <cell r="CC56">
            <v>0</v>
          </cell>
          <cell r="CD56">
            <v>0</v>
          </cell>
          <cell r="CE56">
            <v>0</v>
          </cell>
          <cell r="CF56">
            <v>0</v>
          </cell>
          <cell r="CG56">
            <v>0</v>
          </cell>
          <cell r="CH56">
            <v>0</v>
          </cell>
          <cell r="CI56">
            <v>0</v>
          </cell>
          <cell r="CJ56">
            <v>0</v>
          </cell>
          <cell r="CK56">
            <v>0</v>
          </cell>
          <cell r="CL56">
            <v>0</v>
          </cell>
          <cell r="CM56">
            <v>0</v>
          </cell>
          <cell r="CN56">
            <v>0</v>
          </cell>
          <cell r="CO56">
            <v>0</v>
          </cell>
          <cell r="CP56">
            <v>0</v>
          </cell>
          <cell r="CQ56">
            <v>0</v>
          </cell>
          <cell r="CR56">
            <v>0</v>
          </cell>
          <cell r="CS56">
            <v>0</v>
          </cell>
          <cell r="CT56">
            <v>0</v>
          </cell>
          <cell r="CU56">
            <v>0</v>
          </cell>
          <cell r="CV56">
            <v>0</v>
          </cell>
          <cell r="CW56">
            <v>0</v>
          </cell>
          <cell r="CX56">
            <v>0</v>
          </cell>
          <cell r="CY56">
            <v>0</v>
          </cell>
          <cell r="CZ56">
            <v>0</v>
          </cell>
          <cell r="DA56">
            <v>0</v>
          </cell>
          <cell r="DB56">
            <v>0</v>
          </cell>
          <cell r="DC56">
            <v>0</v>
          </cell>
          <cell r="DD56">
            <v>0</v>
          </cell>
          <cell r="DE56">
            <v>0</v>
          </cell>
          <cell r="DF56">
            <v>0</v>
          </cell>
          <cell r="DG56">
            <v>0</v>
          </cell>
          <cell r="DH56">
            <v>0</v>
          </cell>
          <cell r="DI56">
            <v>0</v>
          </cell>
          <cell r="DJ56">
            <v>0</v>
          </cell>
          <cell r="DK56">
            <v>0</v>
          </cell>
          <cell r="DL56">
            <v>0</v>
          </cell>
          <cell r="DM56">
            <v>0</v>
          </cell>
          <cell r="DN56">
            <v>0</v>
          </cell>
          <cell r="DO56">
            <v>0</v>
          </cell>
          <cell r="DP56">
            <v>0</v>
          </cell>
          <cell r="DQ56">
            <v>0</v>
          </cell>
          <cell r="DR56">
            <v>0</v>
          </cell>
          <cell r="DS56">
            <v>0</v>
          </cell>
          <cell r="DT56">
            <v>0</v>
          </cell>
          <cell r="DU56">
            <v>0</v>
          </cell>
          <cell r="DV56">
            <v>0</v>
          </cell>
          <cell r="DW56">
            <v>0</v>
          </cell>
          <cell r="DX56">
            <v>0</v>
          </cell>
          <cell r="DY56">
            <v>0</v>
          </cell>
          <cell r="DZ56">
            <v>0</v>
          </cell>
          <cell r="EA56">
            <v>0</v>
          </cell>
          <cell r="EB56">
            <v>0</v>
          </cell>
          <cell r="EC56">
            <v>0</v>
          </cell>
          <cell r="ED56">
            <v>0</v>
          </cell>
          <cell r="EE56">
            <v>0</v>
          </cell>
          <cell r="EF56">
            <v>0</v>
          </cell>
          <cell r="EG56">
            <v>0</v>
          </cell>
          <cell r="EH56">
            <v>0</v>
          </cell>
          <cell r="EI56">
            <v>0</v>
          </cell>
          <cell r="EJ56">
            <v>0</v>
          </cell>
          <cell r="EK56">
            <v>0</v>
          </cell>
          <cell r="EL56">
            <v>0</v>
          </cell>
          <cell r="EM56">
            <v>0</v>
          </cell>
          <cell r="EN56">
            <v>0</v>
          </cell>
          <cell r="EO56">
            <v>0</v>
          </cell>
          <cell r="EP56">
            <v>0</v>
          </cell>
          <cell r="EQ56">
            <v>0</v>
          </cell>
          <cell r="ER56">
            <v>0</v>
          </cell>
          <cell r="ES56">
            <v>0</v>
          </cell>
          <cell r="ET56">
            <v>0</v>
          </cell>
          <cell r="EU56">
            <v>0</v>
          </cell>
          <cell r="EV56">
            <v>0</v>
          </cell>
          <cell r="EW56">
            <v>0</v>
          </cell>
          <cell r="EX56">
            <v>0</v>
          </cell>
          <cell r="EY56">
            <v>0</v>
          </cell>
          <cell r="EZ56">
            <v>0</v>
          </cell>
          <cell r="FA56">
            <v>0</v>
          </cell>
          <cell r="FB56">
            <v>0</v>
          </cell>
          <cell r="FC56">
            <v>0</v>
          </cell>
          <cell r="FD56">
            <v>0</v>
          </cell>
          <cell r="FE56">
            <v>0</v>
          </cell>
          <cell r="FF56">
            <v>0</v>
          </cell>
          <cell r="FG56">
            <v>0</v>
          </cell>
          <cell r="FH56">
            <v>0</v>
          </cell>
          <cell r="FI56">
            <v>0</v>
          </cell>
          <cell r="FJ56">
            <v>0</v>
          </cell>
          <cell r="FK56">
            <v>0</v>
          </cell>
          <cell r="FL56">
            <v>0</v>
          </cell>
          <cell r="FM56">
            <v>0</v>
          </cell>
          <cell r="FN56">
            <v>0</v>
          </cell>
          <cell r="FO56">
            <v>0</v>
          </cell>
          <cell r="FP56">
            <v>0</v>
          </cell>
          <cell r="FQ56">
            <v>0</v>
          </cell>
          <cell r="FR56">
            <v>0</v>
          </cell>
          <cell r="FS56">
            <v>0</v>
          </cell>
          <cell r="FT56">
            <v>0</v>
          </cell>
          <cell r="FU56">
            <v>0</v>
          </cell>
          <cell r="FV56">
            <v>0</v>
          </cell>
          <cell r="FW56">
            <v>0</v>
          </cell>
          <cell r="FX56">
            <v>0</v>
          </cell>
          <cell r="FY56">
            <v>0</v>
          </cell>
          <cell r="FZ56">
            <v>0</v>
          </cell>
          <cell r="GA56">
            <v>0</v>
          </cell>
          <cell r="GB56">
            <v>0</v>
          </cell>
          <cell r="GC56">
            <v>0</v>
          </cell>
          <cell r="GD56">
            <v>0</v>
          </cell>
          <cell r="GE56">
            <v>0</v>
          </cell>
          <cell r="GF56">
            <v>0</v>
          </cell>
          <cell r="GG56">
            <v>0</v>
          </cell>
          <cell r="GH56">
            <v>0</v>
          </cell>
          <cell r="GI56">
            <v>0</v>
          </cell>
          <cell r="GJ56">
            <v>0</v>
          </cell>
          <cell r="GK56">
            <v>0</v>
          </cell>
          <cell r="GL56">
            <v>0</v>
          </cell>
          <cell r="GM56">
            <v>0</v>
          </cell>
          <cell r="GN56">
            <v>0</v>
          </cell>
          <cell r="GO56">
            <v>0</v>
          </cell>
          <cell r="GP56">
            <v>0</v>
          </cell>
          <cell r="GQ56">
            <v>0</v>
          </cell>
          <cell r="GR56">
            <v>0</v>
          </cell>
          <cell r="GS56">
            <v>0</v>
          </cell>
          <cell r="GT56">
            <v>0</v>
          </cell>
          <cell r="GU56">
            <v>0</v>
          </cell>
          <cell r="GV56">
            <v>0</v>
          </cell>
          <cell r="GW56">
            <v>0</v>
          </cell>
          <cell r="GX56">
            <v>0</v>
          </cell>
          <cell r="GY56">
            <v>0</v>
          </cell>
          <cell r="GZ56">
            <v>0</v>
          </cell>
          <cell r="HA56">
            <v>0</v>
          </cell>
          <cell r="HB56">
            <v>0</v>
          </cell>
          <cell r="HC56">
            <v>0</v>
          </cell>
          <cell r="HD56">
            <v>0</v>
          </cell>
          <cell r="HE56">
            <v>0</v>
          </cell>
          <cell r="HF56">
            <v>0</v>
          </cell>
          <cell r="HG56">
            <v>0</v>
          </cell>
          <cell r="HH56">
            <v>0</v>
          </cell>
          <cell r="HI56">
            <v>0</v>
          </cell>
          <cell r="HJ56">
            <v>0</v>
          </cell>
          <cell r="HK56">
            <v>0</v>
          </cell>
          <cell r="HL56">
            <v>0</v>
          </cell>
          <cell r="HM56">
            <v>0</v>
          </cell>
          <cell r="HN56">
            <v>0</v>
          </cell>
          <cell r="HO56">
            <v>0</v>
          </cell>
          <cell r="HP56">
            <v>0</v>
          </cell>
          <cell r="HQ56">
            <v>0</v>
          </cell>
          <cell r="HR56">
            <v>0</v>
          </cell>
          <cell r="HS56">
            <v>0</v>
          </cell>
          <cell r="HT56">
            <v>0</v>
          </cell>
          <cell r="HU56">
            <v>0</v>
          </cell>
          <cell r="HV56">
            <v>0</v>
          </cell>
          <cell r="HW56">
            <v>0</v>
          </cell>
          <cell r="HX56">
            <v>0</v>
          </cell>
          <cell r="HY56">
            <v>0</v>
          </cell>
          <cell r="HZ56">
            <v>0</v>
          </cell>
          <cell r="IA56">
            <v>0</v>
          </cell>
          <cell r="IB56">
            <v>0</v>
          </cell>
          <cell r="IC56">
            <v>0</v>
          </cell>
          <cell r="ID56">
            <v>0</v>
          </cell>
          <cell r="IE56">
            <v>0</v>
          </cell>
          <cell r="IF56">
            <v>0</v>
          </cell>
          <cell r="IG56">
            <v>0</v>
          </cell>
          <cell r="IH56">
            <v>0</v>
          </cell>
          <cell r="II56">
            <v>0</v>
          </cell>
          <cell r="IJ56">
            <v>0</v>
          </cell>
          <cell r="IK56">
            <v>0</v>
          </cell>
          <cell r="IL56">
            <v>0</v>
          </cell>
          <cell r="IM56">
            <v>0</v>
          </cell>
          <cell r="IN56">
            <v>0</v>
          </cell>
          <cell r="IO56">
            <v>0</v>
          </cell>
          <cell r="IP56">
            <v>0</v>
          </cell>
          <cell r="IQ56">
            <v>0</v>
          </cell>
          <cell r="IR56">
            <v>0</v>
          </cell>
          <cell r="IS56">
            <v>0</v>
          </cell>
          <cell r="IT56">
            <v>0</v>
          </cell>
          <cell r="IU56">
            <v>0</v>
          </cell>
          <cell r="IV56">
            <v>0</v>
          </cell>
          <cell r="IW56">
            <v>0</v>
          </cell>
          <cell r="IX56">
            <v>0</v>
          </cell>
          <cell r="IY56">
            <v>0</v>
          </cell>
          <cell r="IZ56">
            <v>0</v>
          </cell>
          <cell r="JA56">
            <v>0</v>
          </cell>
          <cell r="JB56">
            <v>0</v>
          </cell>
          <cell r="JC56">
            <v>0</v>
          </cell>
          <cell r="JD56">
            <v>0</v>
          </cell>
          <cell r="JE56">
            <v>0</v>
          </cell>
          <cell r="JF56">
            <v>0</v>
          </cell>
          <cell r="JG56">
            <v>0</v>
          </cell>
          <cell r="JH56">
            <v>0</v>
          </cell>
          <cell r="JI56">
            <v>0</v>
          </cell>
          <cell r="JJ56">
            <v>0</v>
          </cell>
          <cell r="JK56">
            <v>0</v>
          </cell>
          <cell r="JL56">
            <v>0</v>
          </cell>
          <cell r="JM56">
            <v>0</v>
          </cell>
          <cell r="JN56">
            <v>0</v>
          </cell>
          <cell r="JO56">
            <v>0</v>
          </cell>
          <cell r="JP56">
            <v>0</v>
          </cell>
          <cell r="JQ56">
            <v>0</v>
          </cell>
          <cell r="JR56">
            <v>0</v>
          </cell>
          <cell r="JS56">
            <v>0</v>
          </cell>
          <cell r="JT56">
            <v>0</v>
          </cell>
          <cell r="JU56">
            <v>0</v>
          </cell>
          <cell r="JV56">
            <v>0</v>
          </cell>
          <cell r="JW56">
            <v>0</v>
          </cell>
          <cell r="JX56">
            <v>0</v>
          </cell>
          <cell r="JY56">
            <v>0</v>
          </cell>
          <cell r="JZ56">
            <v>0</v>
          </cell>
          <cell r="KA56">
            <v>0</v>
          </cell>
          <cell r="KB56">
            <v>0</v>
          </cell>
          <cell r="KC56">
            <v>0</v>
          </cell>
          <cell r="KD56">
            <v>0</v>
          </cell>
          <cell r="KE56">
            <v>0</v>
          </cell>
          <cell r="KF56">
            <v>0</v>
          </cell>
          <cell r="KG56">
            <v>0</v>
          </cell>
          <cell r="KH56">
            <v>0</v>
          </cell>
          <cell r="KI56">
            <v>0</v>
          </cell>
          <cell r="KJ56">
            <v>0</v>
          </cell>
          <cell r="KK56">
            <v>0</v>
          </cell>
          <cell r="KL56">
            <v>0</v>
          </cell>
          <cell r="KM56">
            <v>0</v>
          </cell>
          <cell r="KN56">
            <v>0</v>
          </cell>
          <cell r="KO56">
            <v>0</v>
          </cell>
          <cell r="KP56">
            <v>0</v>
          </cell>
          <cell r="KQ56">
            <v>0</v>
          </cell>
          <cell r="KR56">
            <v>0</v>
          </cell>
          <cell r="KS56">
            <v>0</v>
          </cell>
          <cell r="KT56">
            <v>0</v>
          </cell>
          <cell r="KU56">
            <v>0</v>
          </cell>
          <cell r="KV56">
            <v>0</v>
          </cell>
          <cell r="KW56">
            <v>0</v>
          </cell>
          <cell r="KX56">
            <v>0</v>
          </cell>
          <cell r="KY56">
            <v>0</v>
          </cell>
          <cell r="KZ56">
            <v>0</v>
          </cell>
          <cell r="LA56">
            <v>0</v>
          </cell>
          <cell r="LB56">
            <v>0</v>
          </cell>
          <cell r="LC56">
            <v>0</v>
          </cell>
          <cell r="LD56">
            <v>0</v>
          </cell>
          <cell r="LE56">
            <v>0</v>
          </cell>
          <cell r="LF56">
            <v>0</v>
          </cell>
          <cell r="LG56">
            <v>0</v>
          </cell>
          <cell r="LH56">
            <v>0</v>
          </cell>
          <cell r="LI56">
            <v>0</v>
          </cell>
          <cell r="LJ56">
            <v>0</v>
          </cell>
          <cell r="LK56">
            <v>0</v>
          </cell>
          <cell r="LL56">
            <v>0</v>
          </cell>
          <cell r="LM56">
            <v>0</v>
          </cell>
          <cell r="LN56">
            <v>0</v>
          </cell>
          <cell r="LO56">
            <v>0</v>
          </cell>
          <cell r="LP56">
            <v>0</v>
          </cell>
          <cell r="LQ56">
            <v>0</v>
          </cell>
          <cell r="LR56">
            <v>0</v>
          </cell>
          <cell r="LS56">
            <v>0</v>
          </cell>
          <cell r="LT56">
            <v>0</v>
          </cell>
          <cell r="LU56">
            <v>0</v>
          </cell>
          <cell r="LV56">
            <v>0</v>
          </cell>
          <cell r="LW56">
            <v>0</v>
          </cell>
          <cell r="LX56">
            <v>0</v>
          </cell>
          <cell r="LY56">
            <v>0</v>
          </cell>
          <cell r="LZ56">
            <v>0</v>
          </cell>
          <cell r="MA56">
            <v>0</v>
          </cell>
          <cell r="MB56">
            <v>0</v>
          </cell>
          <cell r="MC56">
            <v>0</v>
          </cell>
          <cell r="MD56">
            <v>0</v>
          </cell>
          <cell r="ME56">
            <v>0</v>
          </cell>
          <cell r="MF56">
            <v>0</v>
          </cell>
          <cell r="MG56">
            <v>0</v>
          </cell>
          <cell r="MH56">
            <v>0</v>
          </cell>
          <cell r="MI56">
            <v>0</v>
          </cell>
          <cell r="MJ56">
            <v>0</v>
          </cell>
          <cell r="MK56">
            <v>0</v>
          </cell>
          <cell r="ML56">
            <v>0</v>
          </cell>
          <cell r="MM56">
            <v>0</v>
          </cell>
          <cell r="MN56">
            <v>0</v>
          </cell>
          <cell r="MO56">
            <v>0</v>
          </cell>
          <cell r="MP56">
            <v>0</v>
          </cell>
          <cell r="MQ56">
            <v>0</v>
          </cell>
          <cell r="MR56">
            <v>0</v>
          </cell>
          <cell r="MS56">
            <v>0</v>
          </cell>
          <cell r="MT56">
            <v>0</v>
          </cell>
          <cell r="MU56">
            <v>0</v>
          </cell>
          <cell r="MV56">
            <v>0</v>
          </cell>
          <cell r="MW56">
            <v>0</v>
          </cell>
          <cell r="MX56">
            <v>0</v>
          </cell>
          <cell r="MY56">
            <v>0</v>
          </cell>
          <cell r="MZ56">
            <v>0</v>
          </cell>
          <cell r="NA56">
            <v>0</v>
          </cell>
          <cell r="NB56">
            <v>0</v>
          </cell>
          <cell r="NC56">
            <v>0</v>
          </cell>
          <cell r="ND56">
            <v>0</v>
          </cell>
          <cell r="NE56">
            <v>0</v>
          </cell>
          <cell r="NF56">
            <v>0</v>
          </cell>
          <cell r="NG56">
            <v>0</v>
          </cell>
          <cell r="NH56">
            <v>0</v>
          </cell>
          <cell r="NI56">
            <v>0</v>
          </cell>
          <cell r="NJ56">
            <v>0</v>
          </cell>
          <cell r="NK56">
            <v>0</v>
          </cell>
          <cell r="NL56">
            <v>0</v>
          </cell>
          <cell r="NM56">
            <v>0</v>
          </cell>
          <cell r="NN56">
            <v>0</v>
          </cell>
          <cell r="NO56">
            <v>0</v>
          </cell>
          <cell r="NP56">
            <v>0</v>
          </cell>
          <cell r="NQ56">
            <v>0</v>
          </cell>
          <cell r="NR56">
            <v>0</v>
          </cell>
          <cell r="NS56">
            <v>0</v>
          </cell>
          <cell r="NT56">
            <v>0</v>
          </cell>
          <cell r="NU56">
            <v>0</v>
          </cell>
          <cell r="NV56">
            <v>0</v>
          </cell>
          <cell r="NW56">
            <v>0</v>
          </cell>
          <cell r="NX56">
            <v>0</v>
          </cell>
          <cell r="NY56">
            <v>0</v>
          </cell>
          <cell r="NZ56">
            <v>0</v>
          </cell>
          <cell r="OA56">
            <v>0</v>
          </cell>
          <cell r="OB56">
            <v>0</v>
          </cell>
          <cell r="OC56">
            <v>0</v>
          </cell>
          <cell r="OD56">
            <v>0</v>
          </cell>
          <cell r="OE56">
            <v>0</v>
          </cell>
          <cell r="OF56">
            <v>0</v>
          </cell>
          <cell r="OG56">
            <v>0</v>
          </cell>
          <cell r="OH56">
            <v>0</v>
          </cell>
          <cell r="OI56">
            <v>0</v>
          </cell>
          <cell r="OJ56">
            <v>0</v>
          </cell>
          <cell r="OK56">
            <v>0</v>
          </cell>
          <cell r="OL56">
            <v>0</v>
          </cell>
          <cell r="OM56">
            <v>0</v>
          </cell>
          <cell r="ON56">
            <v>0</v>
          </cell>
          <cell r="OO56">
            <v>0</v>
          </cell>
          <cell r="OP56">
            <v>0</v>
          </cell>
          <cell r="OQ56">
            <v>0</v>
          </cell>
          <cell r="OR56">
            <v>0</v>
          </cell>
          <cell r="OS56">
            <v>0</v>
          </cell>
          <cell r="OT56">
            <v>0</v>
          </cell>
          <cell r="OU56">
            <v>0</v>
          </cell>
          <cell r="OV56">
            <v>0</v>
          </cell>
          <cell r="OW56">
            <v>0</v>
          </cell>
          <cell r="OX56">
            <v>0</v>
          </cell>
          <cell r="OY56">
            <v>0</v>
          </cell>
          <cell r="OZ56">
            <v>0</v>
          </cell>
          <cell r="PA56">
            <v>0</v>
          </cell>
          <cell r="PB56">
            <v>0</v>
          </cell>
          <cell r="PC56">
            <v>0</v>
          </cell>
          <cell r="PD56">
            <v>0</v>
          </cell>
          <cell r="PE56">
            <v>0</v>
          </cell>
          <cell r="PF56">
            <v>0</v>
          </cell>
          <cell r="PG56">
            <v>0</v>
          </cell>
          <cell r="PH56">
            <v>0</v>
          </cell>
          <cell r="PI56">
            <v>0</v>
          </cell>
          <cell r="PJ56">
            <v>0</v>
          </cell>
          <cell r="PK56">
            <v>0</v>
          </cell>
          <cell r="PL56">
            <v>0</v>
          </cell>
          <cell r="PM56">
            <v>0</v>
          </cell>
          <cell r="PN56">
            <v>0</v>
          </cell>
          <cell r="PO56">
            <v>0</v>
          </cell>
          <cell r="PP56">
            <v>0</v>
          </cell>
          <cell r="PQ56">
            <v>0</v>
          </cell>
          <cell r="PR56">
            <v>0</v>
          </cell>
          <cell r="PS56">
            <v>0</v>
          </cell>
        </row>
      </sheetData>
      <sheetData sheetId="69"/>
      <sheetData sheetId="70"/>
      <sheetData sheetId="71"/>
      <sheetData sheetId="72"/>
      <sheetData sheetId="7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ADA"/>
      <sheetName val="LISTADO  DE PRECIOS "/>
      <sheetName val="DatosBD"/>
      <sheetName val="ANALISIS parte 1"/>
      <sheetName val="ANALISIS parte 2"/>
      <sheetName val="ANALISIS PERS"/>
      <sheetName val="INSUMOS"/>
      <sheetName val="LISTRESULT"/>
      <sheetName val="FORMATOS"/>
      <sheetName val="AgrDatBloque"/>
    </sheetNames>
    <sheetDataSet>
      <sheetData sheetId="0"/>
      <sheetData sheetId="1"/>
      <sheetData sheetId="2"/>
      <sheetData sheetId="3"/>
      <sheetData sheetId="4"/>
      <sheetData sheetId="5"/>
      <sheetData sheetId="6">
        <row r="2">
          <cell r="L2" t="str">
            <v>Precios Base</v>
          </cell>
        </row>
        <row r="6">
          <cell r="A6" t="str">
            <v>G1</v>
          </cell>
          <cell r="C6" t="str">
            <v>MATERIALES</v>
          </cell>
        </row>
        <row r="7">
          <cell r="A7">
            <v>100003</v>
          </cell>
          <cell r="C7" t="str">
            <v>ABRAZ. SANITARIA PVC 3"</v>
          </cell>
          <cell r="D7" t="str">
            <v>UND</v>
          </cell>
          <cell r="G7">
            <v>1504</v>
          </cell>
        </row>
        <row r="8">
          <cell r="A8">
            <v>100004</v>
          </cell>
          <cell r="C8" t="str">
            <v>ABRAZ. SANITARIA PVC 4"</v>
          </cell>
          <cell r="D8" t="str">
            <v>UND</v>
          </cell>
          <cell r="G8">
            <v>14057</v>
          </cell>
        </row>
        <row r="9">
          <cell r="A9">
            <v>109900</v>
          </cell>
          <cell r="C9" t="str">
            <v>ABRAZADERA GALV. .1/2"</v>
          </cell>
          <cell r="D9" t="str">
            <v>UND</v>
          </cell>
          <cell r="G9">
            <v>238</v>
          </cell>
        </row>
        <row r="10">
          <cell r="A10">
            <v>109901</v>
          </cell>
          <cell r="C10" t="str">
            <v>ABRAZADERA GALV. .3/4"</v>
          </cell>
          <cell r="D10" t="str">
            <v>UND</v>
          </cell>
          <cell r="G10">
            <v>595</v>
          </cell>
        </row>
        <row r="11">
          <cell r="A11">
            <v>109902</v>
          </cell>
          <cell r="C11" t="str">
            <v>ABRAZADERA GALV. 1"</v>
          </cell>
          <cell r="D11" t="str">
            <v>UND</v>
          </cell>
          <cell r="G11">
            <v>592</v>
          </cell>
        </row>
        <row r="12">
          <cell r="A12">
            <v>109903</v>
          </cell>
          <cell r="C12" t="str">
            <v>ABRAZADERA GALV. 1.1/2"</v>
          </cell>
          <cell r="D12" t="str">
            <v>UND</v>
          </cell>
          <cell r="G12">
            <v>807</v>
          </cell>
        </row>
        <row r="13">
          <cell r="A13">
            <v>109904</v>
          </cell>
          <cell r="C13" t="str">
            <v>ABRAZADERA GALV. 1.1/4"</v>
          </cell>
          <cell r="D13" t="str">
            <v>UND</v>
          </cell>
          <cell r="G13">
            <v>592</v>
          </cell>
        </row>
        <row r="14">
          <cell r="A14">
            <v>109905</v>
          </cell>
          <cell r="C14" t="str">
            <v>ABRAZADERA GALV. 2"</v>
          </cell>
          <cell r="D14" t="str">
            <v>UND</v>
          </cell>
          <cell r="G14">
            <v>858</v>
          </cell>
        </row>
        <row r="15">
          <cell r="A15">
            <v>106115</v>
          </cell>
          <cell r="C15" t="str">
            <v>ABRAZADERA VARILLA ROSCADA</v>
          </cell>
          <cell r="D15" t="str">
            <v>UND</v>
          </cell>
          <cell r="G15">
            <v>1663</v>
          </cell>
        </row>
        <row r="16">
          <cell r="A16">
            <v>100005</v>
          </cell>
          <cell r="C16" t="str">
            <v>ACC.DILATACION PVC Z 13X30</v>
          </cell>
          <cell r="D16" t="str">
            <v>UND</v>
          </cell>
          <cell r="G16">
            <v>17276</v>
          </cell>
        </row>
        <row r="17">
          <cell r="A17">
            <v>107000</v>
          </cell>
          <cell r="C17" t="str">
            <v>ACC.ESQUINER0 METAL-CINTA</v>
          </cell>
          <cell r="D17" t="str">
            <v>RLL</v>
          </cell>
          <cell r="G17">
            <v>36377</v>
          </cell>
        </row>
        <row r="18">
          <cell r="A18">
            <v>100007</v>
          </cell>
          <cell r="C18" t="str">
            <v>ACC.ESQUINERO PVC 32x32</v>
          </cell>
          <cell r="D18" t="str">
            <v>UND</v>
          </cell>
          <cell r="G18">
            <v>15667</v>
          </cell>
        </row>
        <row r="19">
          <cell r="A19">
            <v>117001</v>
          </cell>
          <cell r="C19" t="str">
            <v>ACC.MEDIACAÑA RINCONERA 1</v>
          </cell>
          <cell r="D19" t="str">
            <v>UND</v>
          </cell>
          <cell r="G19">
            <v>3970</v>
          </cell>
        </row>
        <row r="20">
          <cell r="A20">
            <v>117002</v>
          </cell>
          <cell r="C20" t="str">
            <v>ACC.PVC MEDIACAÑA 1 1-2</v>
          </cell>
          <cell r="D20" t="str">
            <v>UND</v>
          </cell>
          <cell r="G20">
            <v>14647</v>
          </cell>
        </row>
        <row r="21">
          <cell r="A21">
            <v>100009</v>
          </cell>
          <cell r="C21" t="str">
            <v>ACC.TERMINAL PVC J 27</v>
          </cell>
          <cell r="D21" t="str">
            <v>UND</v>
          </cell>
          <cell r="G21">
            <v>14808</v>
          </cell>
        </row>
        <row r="22">
          <cell r="A22">
            <v>100010</v>
          </cell>
          <cell r="C22" t="str">
            <v>ACC.TERMINAL PVC L 27</v>
          </cell>
          <cell r="D22" t="str">
            <v>UND</v>
          </cell>
          <cell r="G22">
            <v>14808</v>
          </cell>
        </row>
        <row r="23">
          <cell r="A23">
            <v>100011</v>
          </cell>
          <cell r="C23" t="str">
            <v>ACEITE MOTOR 4 TIEMPOS</v>
          </cell>
          <cell r="D23" t="str">
            <v>GLN</v>
          </cell>
          <cell r="G23">
            <v>81553</v>
          </cell>
        </row>
        <row r="24">
          <cell r="A24">
            <v>100012</v>
          </cell>
          <cell r="C24" t="str">
            <v>ACEITE QUEMADO</v>
          </cell>
          <cell r="D24" t="str">
            <v>GLN</v>
          </cell>
          <cell r="G24">
            <v>729</v>
          </cell>
        </row>
        <row r="25">
          <cell r="A25">
            <v>107120</v>
          </cell>
          <cell r="C25" t="str">
            <v>ACELERANTE DE FRAGUADO 25</v>
          </cell>
          <cell r="D25" t="str">
            <v>KLS</v>
          </cell>
          <cell r="G25">
            <v>10945</v>
          </cell>
        </row>
        <row r="26">
          <cell r="A26">
            <v>101620</v>
          </cell>
          <cell r="C26" t="str">
            <v>ACELERANTE DE FRAGUADO EN</v>
          </cell>
          <cell r="D26" t="str">
            <v>KLS</v>
          </cell>
          <cell r="G26">
            <v>17706</v>
          </cell>
        </row>
        <row r="27">
          <cell r="A27">
            <v>100013</v>
          </cell>
          <cell r="C27" t="str">
            <v>ACERO ESTRUCT. ASTM A-36</v>
          </cell>
          <cell r="D27" t="str">
            <v>KLS</v>
          </cell>
          <cell r="G27">
            <v>3005</v>
          </cell>
        </row>
        <row r="28">
          <cell r="A28">
            <v>116006</v>
          </cell>
          <cell r="C28" t="str">
            <v>ACETILENO</v>
          </cell>
          <cell r="D28" t="str">
            <v>KLS</v>
          </cell>
          <cell r="G28">
            <v>37021</v>
          </cell>
        </row>
        <row r="29">
          <cell r="A29">
            <v>100014</v>
          </cell>
          <cell r="C29" t="str">
            <v>ACIDO MURIATICO</v>
          </cell>
          <cell r="D29" t="str">
            <v>GLN</v>
          </cell>
          <cell r="G29">
            <v>12340</v>
          </cell>
        </row>
        <row r="30">
          <cell r="A30">
            <v>107001</v>
          </cell>
          <cell r="C30" t="str">
            <v>ACIDO OXALICO</v>
          </cell>
          <cell r="D30" t="str">
            <v>GLN</v>
          </cell>
          <cell r="G30">
            <v>4936</v>
          </cell>
        </row>
        <row r="31">
          <cell r="A31">
            <v>100015</v>
          </cell>
          <cell r="C31" t="str">
            <v>ACONDICION SUPERF NOVAFORT</v>
          </cell>
          <cell r="D31" t="str">
            <v>GLN</v>
          </cell>
          <cell r="G31">
            <v>80251</v>
          </cell>
        </row>
        <row r="32">
          <cell r="A32">
            <v>100000</v>
          </cell>
          <cell r="C32" t="str">
            <v>ACPM</v>
          </cell>
          <cell r="D32" t="str">
            <v>GLN</v>
          </cell>
          <cell r="G32">
            <v>9014</v>
          </cell>
        </row>
        <row r="33">
          <cell r="A33">
            <v>100018</v>
          </cell>
          <cell r="C33" t="str">
            <v>ACRONAL</v>
          </cell>
          <cell r="D33" t="str">
            <v>GLN</v>
          </cell>
          <cell r="G33">
            <v>28866</v>
          </cell>
        </row>
        <row r="34">
          <cell r="A34">
            <v>105001</v>
          </cell>
          <cell r="C34" t="str">
            <v>ADAP.H PRS CPVC .1/2</v>
          </cell>
          <cell r="D34" t="str">
            <v>UND</v>
          </cell>
          <cell r="G34">
            <v>1019</v>
          </cell>
        </row>
        <row r="35">
          <cell r="A35">
            <v>100019</v>
          </cell>
          <cell r="C35" t="str">
            <v>ADAP.H PRS PVC .1/2</v>
          </cell>
          <cell r="D35" t="str">
            <v>UND</v>
          </cell>
          <cell r="G35">
            <v>367</v>
          </cell>
        </row>
        <row r="36">
          <cell r="A36">
            <v>108000</v>
          </cell>
          <cell r="C36" t="str">
            <v>ADAP.H PRS PVC .1/2</v>
          </cell>
          <cell r="D36" t="str">
            <v>UND</v>
          </cell>
          <cell r="G36">
            <v>1814</v>
          </cell>
        </row>
        <row r="37">
          <cell r="A37">
            <v>109000</v>
          </cell>
          <cell r="C37" t="str">
            <v>ADAP.H PRS PVC .3/4</v>
          </cell>
          <cell r="D37" t="str">
            <v>UND</v>
          </cell>
          <cell r="G37">
            <v>1817</v>
          </cell>
        </row>
        <row r="38">
          <cell r="A38">
            <v>113000</v>
          </cell>
          <cell r="C38" t="str">
            <v>ADAP.H PRS PVC .3/4</v>
          </cell>
          <cell r="D38" t="str">
            <v>UND</v>
          </cell>
          <cell r="G38">
            <v>713</v>
          </cell>
        </row>
        <row r="39">
          <cell r="A39">
            <v>108001</v>
          </cell>
          <cell r="C39" t="str">
            <v>ADAP.H PRS PVC .3/4</v>
          </cell>
          <cell r="D39" t="str">
            <v>UND</v>
          </cell>
          <cell r="E39">
            <v>1</v>
          </cell>
          <cell r="G39">
            <v>668</v>
          </cell>
        </row>
        <row r="40">
          <cell r="A40">
            <v>100021</v>
          </cell>
          <cell r="C40" t="str">
            <v>ADAP.H PRS PVC 4</v>
          </cell>
          <cell r="D40" t="str">
            <v>UND</v>
          </cell>
          <cell r="G40">
            <v>40455</v>
          </cell>
        </row>
        <row r="41">
          <cell r="A41">
            <v>105002</v>
          </cell>
          <cell r="C41" t="str">
            <v>ADAP.M PRS CPVC .1/2</v>
          </cell>
          <cell r="D41" t="str">
            <v>UND</v>
          </cell>
          <cell r="G41">
            <v>1191</v>
          </cell>
        </row>
        <row r="42">
          <cell r="A42">
            <v>100022</v>
          </cell>
          <cell r="C42" t="str">
            <v>ADAP.M PRS PVC .1/2</v>
          </cell>
          <cell r="D42" t="str">
            <v>UND</v>
          </cell>
          <cell r="G42">
            <v>322</v>
          </cell>
        </row>
        <row r="43">
          <cell r="A43">
            <v>100029</v>
          </cell>
          <cell r="C43" t="str">
            <v>ADAP.M PRS PVC .1/2</v>
          </cell>
          <cell r="D43" t="str">
            <v>UND</v>
          </cell>
          <cell r="G43">
            <v>1779</v>
          </cell>
        </row>
        <row r="44">
          <cell r="A44">
            <v>100023</v>
          </cell>
          <cell r="C44" t="str">
            <v>ADAP.M PRS PVC .3/4</v>
          </cell>
          <cell r="D44" t="str">
            <v>UND</v>
          </cell>
          <cell r="G44">
            <v>590</v>
          </cell>
        </row>
        <row r="45">
          <cell r="A45">
            <v>100024</v>
          </cell>
          <cell r="C45" t="str">
            <v>ADAP.M PRS PVC 1</v>
          </cell>
          <cell r="D45" t="str">
            <v>UND</v>
          </cell>
          <cell r="G45">
            <v>1949</v>
          </cell>
        </row>
        <row r="46">
          <cell r="A46">
            <v>100025</v>
          </cell>
          <cell r="C46" t="str">
            <v>ADAP.M PRS PVC 1.1/2</v>
          </cell>
          <cell r="D46" t="str">
            <v>UND</v>
          </cell>
          <cell r="G46">
            <v>4802</v>
          </cell>
        </row>
        <row r="47">
          <cell r="A47">
            <v>100026</v>
          </cell>
          <cell r="C47" t="str">
            <v>ADAP.M PRS PVC 2</v>
          </cell>
          <cell r="D47" t="str">
            <v>UND</v>
          </cell>
          <cell r="G47">
            <v>6859</v>
          </cell>
        </row>
        <row r="48">
          <cell r="A48">
            <v>117004</v>
          </cell>
          <cell r="C48" t="str">
            <v>ADAP.M PRS PVC 3</v>
          </cell>
          <cell r="D48" t="str">
            <v>UND</v>
          </cell>
          <cell r="G48">
            <v>26963</v>
          </cell>
        </row>
        <row r="49">
          <cell r="A49">
            <v>100027</v>
          </cell>
          <cell r="C49" t="str">
            <v>ADAP.M PRS PVC 3</v>
          </cell>
          <cell r="D49" t="str">
            <v>UND</v>
          </cell>
          <cell r="G49">
            <v>26963</v>
          </cell>
        </row>
        <row r="50">
          <cell r="A50">
            <v>117005</v>
          </cell>
          <cell r="C50" t="str">
            <v>ADAP.M PRS PVC 4</v>
          </cell>
          <cell r="D50" t="str">
            <v>UND</v>
          </cell>
          <cell r="G50">
            <v>49597</v>
          </cell>
        </row>
        <row r="51">
          <cell r="A51">
            <v>100037</v>
          </cell>
          <cell r="C51" t="str">
            <v>ADAP.PVC NOVA 4 110mm</v>
          </cell>
          <cell r="D51" t="str">
            <v>UND</v>
          </cell>
          <cell r="G51">
            <v>13492</v>
          </cell>
        </row>
        <row r="52">
          <cell r="A52">
            <v>100038</v>
          </cell>
          <cell r="C52" t="str">
            <v>ADAP.PVC NOVA 6 160mm</v>
          </cell>
          <cell r="D52" t="str">
            <v>UND</v>
          </cell>
          <cell r="G52">
            <v>30669</v>
          </cell>
        </row>
        <row r="53">
          <cell r="A53">
            <v>100039</v>
          </cell>
          <cell r="C53" t="str">
            <v>ADAP.PVC NOVA 8 200mm</v>
          </cell>
          <cell r="D53" t="str">
            <v>UND</v>
          </cell>
          <cell r="G53">
            <v>46899</v>
          </cell>
        </row>
        <row r="54">
          <cell r="A54">
            <v>100035</v>
          </cell>
          <cell r="C54" t="str">
            <v>ADAP.PVC SANI 2 LIMP</v>
          </cell>
          <cell r="D54" t="str">
            <v>UND</v>
          </cell>
          <cell r="G54">
            <v>5043</v>
          </cell>
        </row>
        <row r="55">
          <cell r="A55">
            <v>113001</v>
          </cell>
          <cell r="C55" t="str">
            <v>ADAP.PVC SANI 3 LIMP</v>
          </cell>
          <cell r="D55" t="str">
            <v>UND</v>
          </cell>
          <cell r="E55">
            <v>1</v>
          </cell>
          <cell r="G55">
            <v>10229</v>
          </cell>
        </row>
        <row r="56">
          <cell r="A56">
            <v>100036</v>
          </cell>
          <cell r="C56" t="str">
            <v>ADAP.PVC SANI 4 LIMP</v>
          </cell>
          <cell r="D56" t="str">
            <v>UND</v>
          </cell>
          <cell r="G56">
            <v>15467</v>
          </cell>
        </row>
        <row r="57">
          <cell r="A57">
            <v>100030</v>
          </cell>
          <cell r="C57" t="str">
            <v>ADAP.PVC-AC 2</v>
          </cell>
          <cell r="D57" t="str">
            <v>UND</v>
          </cell>
          <cell r="G57">
            <v>3257</v>
          </cell>
        </row>
        <row r="58">
          <cell r="A58">
            <v>100031</v>
          </cell>
          <cell r="C58" t="str">
            <v>ADAP.PVC-AC 3</v>
          </cell>
          <cell r="D58" t="str">
            <v>UND</v>
          </cell>
          <cell r="G58">
            <v>6327</v>
          </cell>
        </row>
        <row r="59">
          <cell r="A59">
            <v>100032</v>
          </cell>
          <cell r="C59" t="str">
            <v>ADAP.PVC-AC 4</v>
          </cell>
          <cell r="D59" t="str">
            <v>UND</v>
          </cell>
          <cell r="G59">
            <v>9688</v>
          </cell>
        </row>
        <row r="60">
          <cell r="A60">
            <v>100033</v>
          </cell>
          <cell r="C60" t="str">
            <v>ADAP.PVC-AC 6</v>
          </cell>
          <cell r="D60" t="str">
            <v>UND</v>
          </cell>
          <cell r="G60">
            <v>76455</v>
          </cell>
        </row>
        <row r="61">
          <cell r="A61">
            <v>100034</v>
          </cell>
          <cell r="C61" t="str">
            <v>ADAP.PVC-AC 8</v>
          </cell>
          <cell r="D61" t="str">
            <v>UND</v>
          </cell>
          <cell r="G61">
            <v>148213</v>
          </cell>
        </row>
        <row r="62">
          <cell r="A62">
            <v>109001</v>
          </cell>
          <cell r="C62" t="str">
            <v>ADAPTADOR EMT .3/4"</v>
          </cell>
          <cell r="D62" t="str">
            <v>UND</v>
          </cell>
          <cell r="G62">
            <v>1308</v>
          </cell>
        </row>
        <row r="63">
          <cell r="A63">
            <v>117006</v>
          </cell>
          <cell r="C63" t="str">
            <v>ADHERENTE EPOXICO</v>
          </cell>
          <cell r="D63" t="str">
            <v>KLS</v>
          </cell>
          <cell r="G63">
            <v>57409</v>
          </cell>
        </row>
        <row r="64">
          <cell r="A64">
            <v>100040</v>
          </cell>
          <cell r="C64" t="str">
            <v>ADHERENTE EPOXICO</v>
          </cell>
          <cell r="D64" t="str">
            <v>KLS</v>
          </cell>
          <cell r="E64">
            <v>1</v>
          </cell>
          <cell r="G64">
            <v>59131</v>
          </cell>
        </row>
        <row r="65">
          <cell r="A65">
            <v>100092</v>
          </cell>
          <cell r="C65" t="str">
            <v>ADHERENTE EPOXICO-BASE RES</v>
          </cell>
          <cell r="D65" t="str">
            <v>KLS</v>
          </cell>
          <cell r="G65">
            <v>28922</v>
          </cell>
        </row>
        <row r="66">
          <cell r="A66">
            <v>100042</v>
          </cell>
          <cell r="C66" t="str">
            <v>ADHESIV0 PISO VINILICO</v>
          </cell>
          <cell r="D66" t="str">
            <v>GL</v>
          </cell>
          <cell r="G66">
            <v>40669</v>
          </cell>
        </row>
        <row r="67">
          <cell r="A67">
            <v>106015</v>
          </cell>
          <cell r="C67" t="str">
            <v>ADHESIVO ANCLAJES ESTRUCTU</v>
          </cell>
          <cell r="D67" t="str">
            <v>UND</v>
          </cell>
          <cell r="G67">
            <v>61755</v>
          </cell>
        </row>
        <row r="68">
          <cell r="A68">
            <v>100041</v>
          </cell>
          <cell r="C68" t="str">
            <v>ADHESIVO NOVAFORT</v>
          </cell>
          <cell r="D68" t="str">
            <v>GLN</v>
          </cell>
          <cell r="G68">
            <v>58051</v>
          </cell>
        </row>
        <row r="69">
          <cell r="A69">
            <v>101041</v>
          </cell>
          <cell r="C69" t="str">
            <v>ADITIVO EN PPOLVO- PLASTIF</v>
          </cell>
          <cell r="D69" t="str">
            <v>KLS</v>
          </cell>
          <cell r="G69">
            <v>4904</v>
          </cell>
        </row>
        <row r="70">
          <cell r="A70">
            <v>101619</v>
          </cell>
          <cell r="C70" t="str">
            <v>ADITIVO LIQUIDO IMPERMEABI</v>
          </cell>
          <cell r="D70" t="str">
            <v>KLS</v>
          </cell>
          <cell r="G70">
            <v>10623</v>
          </cell>
        </row>
        <row r="71">
          <cell r="A71">
            <v>105129</v>
          </cell>
          <cell r="C71" t="str">
            <v>ADITIVO RETARDANTE</v>
          </cell>
          <cell r="D71" t="str">
            <v>KLS</v>
          </cell>
          <cell r="G71">
            <v>5204</v>
          </cell>
        </row>
        <row r="72">
          <cell r="A72">
            <v>117007</v>
          </cell>
          <cell r="C72" t="str">
            <v>ADITVO ADHERENTE PARA MORT</v>
          </cell>
          <cell r="D72" t="str">
            <v>KLS</v>
          </cell>
          <cell r="G72">
            <v>24895</v>
          </cell>
        </row>
        <row r="73">
          <cell r="A73">
            <v>109002</v>
          </cell>
          <cell r="C73" t="str">
            <v>ADOQ.C0NCR.EC0L0GIC0-GRAMA</v>
          </cell>
          <cell r="D73" t="str">
            <v>UND</v>
          </cell>
          <cell r="G73">
            <v>8799</v>
          </cell>
        </row>
        <row r="74">
          <cell r="A74">
            <v>100043</v>
          </cell>
          <cell r="C74" t="str">
            <v>ADOQ.CONCR.PEATO.GUITARRA</v>
          </cell>
          <cell r="D74" t="str">
            <v>M2</v>
          </cell>
          <cell r="G74">
            <v>28222</v>
          </cell>
        </row>
        <row r="75">
          <cell r="A75">
            <v>109906</v>
          </cell>
          <cell r="C75" t="str">
            <v>ADOQ.CONCR.PEATO.HEXAGONAL</v>
          </cell>
          <cell r="D75" t="str">
            <v>UND</v>
          </cell>
          <cell r="G75">
            <v>1449</v>
          </cell>
        </row>
        <row r="76">
          <cell r="A76">
            <v>100045</v>
          </cell>
          <cell r="C76" t="str">
            <v>ADOQ.CONCR.VEHIC.CRUZ</v>
          </cell>
          <cell r="D76" t="str">
            <v>UND</v>
          </cell>
          <cell r="G76">
            <v>1449</v>
          </cell>
        </row>
        <row r="77">
          <cell r="A77">
            <v>100048</v>
          </cell>
          <cell r="C77" t="str">
            <v>ADOQ.CONCR.VEHIC.RECTANGUL</v>
          </cell>
          <cell r="D77" t="str">
            <v>M2</v>
          </cell>
          <cell r="G77">
            <v>36699</v>
          </cell>
        </row>
        <row r="78">
          <cell r="A78">
            <v>117003</v>
          </cell>
          <cell r="C78" t="str">
            <v>ADOQ.GREES PEAT0.11x20x2.5</v>
          </cell>
          <cell r="D78" t="str">
            <v>M2</v>
          </cell>
          <cell r="G78">
            <v>27664</v>
          </cell>
        </row>
        <row r="79">
          <cell r="A79">
            <v>100049</v>
          </cell>
          <cell r="C79" t="str">
            <v>ADOQ.GREES PEATO.11X20X2.5</v>
          </cell>
          <cell r="D79" t="str">
            <v>M2</v>
          </cell>
          <cell r="G79">
            <v>22964</v>
          </cell>
        </row>
        <row r="80">
          <cell r="A80">
            <v>100050</v>
          </cell>
          <cell r="C80" t="str">
            <v>ADOQ.GREES VEHIC.11x20x5.0</v>
          </cell>
          <cell r="D80" t="str">
            <v>M2</v>
          </cell>
          <cell r="G80">
            <v>43245</v>
          </cell>
        </row>
        <row r="81">
          <cell r="A81">
            <v>117008</v>
          </cell>
          <cell r="C81" t="str">
            <v>ADOQ.GRESS VEHIC.10x20X8.0</v>
          </cell>
          <cell r="D81" t="str">
            <v>UND</v>
          </cell>
          <cell r="G81">
            <v>1932</v>
          </cell>
        </row>
        <row r="82">
          <cell r="A82">
            <v>100051</v>
          </cell>
          <cell r="C82" t="str">
            <v>AGARRADERA TIPO CLEVIS</v>
          </cell>
          <cell r="D82" t="str">
            <v>UND</v>
          </cell>
          <cell r="G82">
            <v>13241</v>
          </cell>
        </row>
        <row r="83">
          <cell r="A83">
            <v>100052</v>
          </cell>
          <cell r="C83" t="str">
            <v>AGARRADERAS</v>
          </cell>
          <cell r="D83" t="str">
            <v>UND</v>
          </cell>
          <cell r="G83">
            <v>1065</v>
          </cell>
        </row>
        <row r="84">
          <cell r="A84">
            <v>100053</v>
          </cell>
          <cell r="C84" t="str">
            <v>AGUA</v>
          </cell>
          <cell r="D84" t="str">
            <v>LTS</v>
          </cell>
          <cell r="G84">
            <v>19</v>
          </cell>
        </row>
        <row r="85">
          <cell r="A85">
            <v>100054</v>
          </cell>
          <cell r="C85" t="str">
            <v>AGUARRAS</v>
          </cell>
          <cell r="D85" t="str">
            <v>GLN</v>
          </cell>
          <cell r="G85">
            <v>18779</v>
          </cell>
        </row>
        <row r="86">
          <cell r="A86">
            <v>100055</v>
          </cell>
          <cell r="C86" t="str">
            <v>AISLADOR DE ESPIGO 15 KV</v>
          </cell>
          <cell r="D86" t="str">
            <v>UND</v>
          </cell>
          <cell r="G86">
            <v>18568</v>
          </cell>
        </row>
        <row r="87">
          <cell r="A87">
            <v>100056</v>
          </cell>
          <cell r="C87" t="str">
            <v>AISLADOR LINE POST 25 KV</v>
          </cell>
          <cell r="D87" t="str">
            <v>UND</v>
          </cell>
          <cell r="G87">
            <v>79833</v>
          </cell>
        </row>
        <row r="88">
          <cell r="A88">
            <v>103115</v>
          </cell>
          <cell r="C88" t="str">
            <v>AISLADOR LINE POST 35 KV</v>
          </cell>
          <cell r="D88" t="str">
            <v>UND</v>
          </cell>
          <cell r="G88">
            <v>147498</v>
          </cell>
        </row>
        <row r="89">
          <cell r="A89">
            <v>100057</v>
          </cell>
          <cell r="C89" t="str">
            <v>AISLADOR POLIMERICO 15 KV</v>
          </cell>
          <cell r="D89" t="str">
            <v>UND</v>
          </cell>
          <cell r="G89">
            <v>36761</v>
          </cell>
        </row>
        <row r="90">
          <cell r="A90">
            <v>103116</v>
          </cell>
          <cell r="C90" t="str">
            <v>AISLADOR POLIMERICO 35 KV</v>
          </cell>
          <cell r="D90" t="str">
            <v>UND</v>
          </cell>
          <cell r="G90">
            <v>61143</v>
          </cell>
        </row>
        <row r="91">
          <cell r="A91">
            <v>100058</v>
          </cell>
          <cell r="C91" t="str">
            <v>AISLADOR SUSPENSION 6"</v>
          </cell>
          <cell r="D91" t="str">
            <v>UND</v>
          </cell>
          <cell r="G91">
            <v>32229</v>
          </cell>
        </row>
        <row r="92">
          <cell r="A92">
            <v>100059</v>
          </cell>
          <cell r="C92" t="str">
            <v>AISLADOR TENSOR 13200 VOLT</v>
          </cell>
          <cell r="D92" t="str">
            <v>UND</v>
          </cell>
          <cell r="G92">
            <v>14479</v>
          </cell>
        </row>
        <row r="93">
          <cell r="A93">
            <v>113002</v>
          </cell>
          <cell r="C93" t="str">
            <v>AISLADOR TENSOR 220 VOLTIO</v>
          </cell>
          <cell r="D93" t="str">
            <v>UND</v>
          </cell>
          <cell r="G93">
            <v>11108</v>
          </cell>
        </row>
        <row r="94">
          <cell r="A94">
            <v>100060</v>
          </cell>
          <cell r="C94" t="str">
            <v>AISLADOR TIPO CARRETE 76MM</v>
          </cell>
          <cell r="D94" t="str">
            <v>UND</v>
          </cell>
          <cell r="G94">
            <v>4067</v>
          </cell>
        </row>
        <row r="95">
          <cell r="A95">
            <v>103246</v>
          </cell>
          <cell r="C95" t="str">
            <v>AJUSTADOR 121.135 PINTUCO</v>
          </cell>
          <cell r="D95" t="str">
            <v>GLN</v>
          </cell>
          <cell r="G95">
            <v>34875</v>
          </cell>
        </row>
        <row r="96">
          <cell r="A96">
            <v>100061</v>
          </cell>
          <cell r="C96" t="str">
            <v>ALACENA ALUMINIO-ACRILICO</v>
          </cell>
          <cell r="D96" t="str">
            <v>M2</v>
          </cell>
          <cell r="G96">
            <v>41468</v>
          </cell>
        </row>
        <row r="97">
          <cell r="A97">
            <v>103000</v>
          </cell>
          <cell r="C97" t="str">
            <v>ALAMBRE ALUMINIO # 4 AMARR</v>
          </cell>
          <cell r="D97" t="str">
            <v>ML</v>
          </cell>
          <cell r="G97">
            <v>365</v>
          </cell>
        </row>
        <row r="98">
          <cell r="A98">
            <v>100069</v>
          </cell>
          <cell r="C98" t="str">
            <v>ALAMBRE COBRE D.D. # 4</v>
          </cell>
          <cell r="D98" t="str">
            <v>ML</v>
          </cell>
          <cell r="G98">
            <v>17817</v>
          </cell>
        </row>
        <row r="99">
          <cell r="A99">
            <v>100068</v>
          </cell>
          <cell r="C99" t="str">
            <v>ALAMBRE COBRE THW #18</v>
          </cell>
          <cell r="D99" t="str">
            <v>ML</v>
          </cell>
          <cell r="G99">
            <v>317</v>
          </cell>
        </row>
        <row r="100">
          <cell r="A100">
            <v>100065</v>
          </cell>
          <cell r="C100" t="str">
            <v>ALAMBRE COBRE THWN #12</v>
          </cell>
          <cell r="D100" t="str">
            <v>ML</v>
          </cell>
          <cell r="G100">
            <v>2273</v>
          </cell>
        </row>
        <row r="101">
          <cell r="A101">
            <v>100066</v>
          </cell>
          <cell r="C101" t="str">
            <v>ALAMBRE COBRE THWN #14</v>
          </cell>
          <cell r="D101" t="str">
            <v>ML</v>
          </cell>
          <cell r="G101">
            <v>1559</v>
          </cell>
        </row>
        <row r="102">
          <cell r="A102">
            <v>100070</v>
          </cell>
          <cell r="C102" t="str">
            <v>ALAMBRE DE PUAS #12.5</v>
          </cell>
          <cell r="D102" t="str">
            <v>KLS</v>
          </cell>
          <cell r="G102">
            <v>4646</v>
          </cell>
        </row>
        <row r="103">
          <cell r="A103">
            <v>100071</v>
          </cell>
          <cell r="C103" t="str">
            <v>ALAMBRE GALVANI #12 ENTICE</v>
          </cell>
          <cell r="D103" t="str">
            <v>KLS</v>
          </cell>
          <cell r="G103">
            <v>5979</v>
          </cell>
        </row>
        <row r="104">
          <cell r="A104">
            <v>100073</v>
          </cell>
          <cell r="C104" t="str">
            <v>ALAMBRE GALVANIZADO # 10</v>
          </cell>
          <cell r="D104" t="str">
            <v>KLS</v>
          </cell>
          <cell r="G104">
            <v>4829</v>
          </cell>
        </row>
        <row r="105">
          <cell r="A105">
            <v>109003</v>
          </cell>
          <cell r="C105" t="str">
            <v>ALAMBRE GALVANIZADO # 12</v>
          </cell>
          <cell r="D105" t="str">
            <v>ML</v>
          </cell>
          <cell r="G105">
            <v>5258</v>
          </cell>
        </row>
        <row r="106">
          <cell r="A106">
            <v>105003</v>
          </cell>
          <cell r="C106" t="str">
            <v>ALAMBRE GALVANIZADO # 16</v>
          </cell>
          <cell r="D106" t="str">
            <v>KLS</v>
          </cell>
          <cell r="G106">
            <v>5902</v>
          </cell>
        </row>
        <row r="107">
          <cell r="A107">
            <v>100075</v>
          </cell>
          <cell r="C107" t="str">
            <v>ALAMBRE GALVANIZADO # 18</v>
          </cell>
          <cell r="D107" t="str">
            <v>KG</v>
          </cell>
          <cell r="G107">
            <v>6438</v>
          </cell>
        </row>
        <row r="108">
          <cell r="A108">
            <v>100072</v>
          </cell>
          <cell r="C108" t="str">
            <v>ALAMBRE GALVANIZADO # 6</v>
          </cell>
          <cell r="D108" t="str">
            <v>KLS</v>
          </cell>
          <cell r="G108">
            <v>4400</v>
          </cell>
        </row>
        <row r="109">
          <cell r="A109">
            <v>113003</v>
          </cell>
          <cell r="C109" t="str">
            <v>ALAMBRE GALVANIZADO # 8</v>
          </cell>
          <cell r="D109" t="str">
            <v>KLS</v>
          </cell>
          <cell r="G109">
            <v>4400</v>
          </cell>
        </row>
        <row r="110">
          <cell r="A110">
            <v>100076</v>
          </cell>
          <cell r="C110" t="str">
            <v>ALAMBRE NEGRO # 18</v>
          </cell>
          <cell r="D110" t="str">
            <v>KLS</v>
          </cell>
          <cell r="G110">
            <v>3779</v>
          </cell>
        </row>
        <row r="111">
          <cell r="A111">
            <v>109004</v>
          </cell>
          <cell r="C111" t="str">
            <v>ALARMA 1 SENAL</v>
          </cell>
          <cell r="D111" t="str">
            <v>UND</v>
          </cell>
          <cell r="G111">
            <v>770924</v>
          </cell>
        </row>
        <row r="112">
          <cell r="A112">
            <v>101031</v>
          </cell>
          <cell r="C112" t="str">
            <v>ALARMA 1 SENAL AREA</v>
          </cell>
          <cell r="D112" t="str">
            <v>UND</v>
          </cell>
          <cell r="G112">
            <v>625436</v>
          </cell>
        </row>
        <row r="113">
          <cell r="A113">
            <v>109005</v>
          </cell>
          <cell r="C113" t="str">
            <v>ALARMA 2 SENALES</v>
          </cell>
          <cell r="D113" t="str">
            <v>UND</v>
          </cell>
          <cell r="G113">
            <v>892016</v>
          </cell>
        </row>
        <row r="114">
          <cell r="A114">
            <v>109006</v>
          </cell>
          <cell r="C114" t="str">
            <v>ALARMA 3 SENALES</v>
          </cell>
          <cell r="D114" t="str">
            <v>UND</v>
          </cell>
          <cell r="G114">
            <v>1119628</v>
          </cell>
        </row>
        <row r="115">
          <cell r="A115">
            <v>109007</v>
          </cell>
          <cell r="C115" t="str">
            <v>ALARMA AREA 4 SENALES</v>
          </cell>
          <cell r="D115" t="str">
            <v>UND</v>
          </cell>
          <cell r="G115">
            <v>1980812</v>
          </cell>
        </row>
        <row r="116">
          <cell r="A116">
            <v>117009</v>
          </cell>
          <cell r="C116" t="str">
            <v>ALFACRIL</v>
          </cell>
          <cell r="D116" t="str">
            <v>LTS</v>
          </cell>
          <cell r="G116">
            <v>1610</v>
          </cell>
        </row>
        <row r="117">
          <cell r="A117">
            <v>100078</v>
          </cell>
          <cell r="C117" t="str">
            <v>ALFAGIA ALUM.15-20 CM ANCH</v>
          </cell>
          <cell r="D117" t="str">
            <v>ML</v>
          </cell>
          <cell r="G117">
            <v>40204</v>
          </cell>
        </row>
        <row r="118">
          <cell r="A118">
            <v>100079</v>
          </cell>
          <cell r="C118" t="str">
            <v>ALFAGIA ALUM.21-40 CM ANCH</v>
          </cell>
          <cell r="D118" t="str">
            <v>ML</v>
          </cell>
          <cell r="G118">
            <v>41313</v>
          </cell>
        </row>
        <row r="119">
          <cell r="A119">
            <v>117010</v>
          </cell>
          <cell r="C119" t="str">
            <v>ALFALIST0</v>
          </cell>
          <cell r="D119" t="str">
            <v>KLS</v>
          </cell>
          <cell r="G119">
            <v>1985</v>
          </cell>
        </row>
        <row r="120">
          <cell r="A120">
            <v>100080</v>
          </cell>
          <cell r="C120" t="str">
            <v>ALQUILER DE BODEGA</v>
          </cell>
          <cell r="D120" t="str">
            <v>MES</v>
          </cell>
          <cell r="G120">
            <v>118038</v>
          </cell>
        </row>
        <row r="121">
          <cell r="A121">
            <v>100081</v>
          </cell>
          <cell r="C121" t="str">
            <v>ALQUITRAN</v>
          </cell>
          <cell r="D121" t="str">
            <v>KLS</v>
          </cell>
          <cell r="G121">
            <v>3112</v>
          </cell>
        </row>
        <row r="122">
          <cell r="A122">
            <v>103101</v>
          </cell>
          <cell r="C122" t="str">
            <v>ALUMINIO 2X8 CONCENTRICO</v>
          </cell>
          <cell r="D122" t="str">
            <v>ML</v>
          </cell>
          <cell r="G122">
            <v>4452</v>
          </cell>
        </row>
        <row r="123">
          <cell r="A123">
            <v>100082</v>
          </cell>
          <cell r="C123" t="str">
            <v>ALUMOL X 16K</v>
          </cell>
          <cell r="D123" t="str">
            <v>KLS</v>
          </cell>
          <cell r="G123">
            <v>29402</v>
          </cell>
        </row>
        <row r="124">
          <cell r="A124">
            <v>100084</v>
          </cell>
          <cell r="C124" t="str">
            <v>AMARRAS PARA TEJA ASBESTO</v>
          </cell>
          <cell r="D124" t="str">
            <v>UND</v>
          </cell>
          <cell r="G124">
            <v>86</v>
          </cell>
        </row>
        <row r="125">
          <cell r="A125">
            <v>117011</v>
          </cell>
          <cell r="C125" t="str">
            <v>AMARRAS PLASTICAS 55 CMS</v>
          </cell>
          <cell r="D125" t="str">
            <v>UND</v>
          </cell>
          <cell r="G125">
            <v>1288</v>
          </cell>
        </row>
        <row r="126">
          <cell r="A126">
            <v>100085</v>
          </cell>
          <cell r="C126" t="str">
            <v>AMORTIGUADOR DE LINEA</v>
          </cell>
          <cell r="D126" t="str">
            <v>UND</v>
          </cell>
          <cell r="G126">
            <v>30826</v>
          </cell>
        </row>
        <row r="127">
          <cell r="A127">
            <v>100086</v>
          </cell>
          <cell r="C127" t="str">
            <v>AMPERIMETRO AC/DC 500/5AMP BEW</v>
          </cell>
          <cell r="D127" t="str">
            <v>UND</v>
          </cell>
          <cell r="G127">
            <v>67178</v>
          </cell>
        </row>
        <row r="128">
          <cell r="A128">
            <v>107005</v>
          </cell>
          <cell r="C128" t="str">
            <v>AMPERIMETRO DIGITAL CELCO</v>
          </cell>
          <cell r="D128" t="str">
            <v>UND</v>
          </cell>
          <cell r="G128">
            <v>106437</v>
          </cell>
        </row>
        <row r="129">
          <cell r="A129">
            <v>107006</v>
          </cell>
          <cell r="C129" t="str">
            <v>ANALIZADOR RED PTO RS-485 CELCO DMK</v>
          </cell>
          <cell r="D129" t="str">
            <v>UND</v>
          </cell>
          <cell r="G129">
            <v>177395</v>
          </cell>
        </row>
        <row r="130">
          <cell r="A130">
            <v>117012</v>
          </cell>
          <cell r="C130" t="str">
            <v>ANCLAJE PERNO 1-4</v>
          </cell>
          <cell r="D130" t="str">
            <v>UND</v>
          </cell>
          <cell r="G130">
            <v>332</v>
          </cell>
        </row>
        <row r="131">
          <cell r="A131">
            <v>100095</v>
          </cell>
          <cell r="C131" t="str">
            <v>ANGEO FIBRA VIDRIO 1.0 AN</v>
          </cell>
          <cell r="D131" t="str">
            <v>ML</v>
          </cell>
          <cell r="G131">
            <v>6760</v>
          </cell>
        </row>
        <row r="132">
          <cell r="A132">
            <v>100096</v>
          </cell>
          <cell r="C132" t="str">
            <v>ANGULAR BANDERA 8"X 2.44</v>
          </cell>
          <cell r="D132" t="str">
            <v>UND</v>
          </cell>
          <cell r="G132">
            <v>59795</v>
          </cell>
        </row>
        <row r="133">
          <cell r="A133">
            <v>100097</v>
          </cell>
          <cell r="C133" t="str">
            <v>ANGULAR EN V DE 18 X 48"</v>
          </cell>
          <cell r="D133" t="str">
            <v>UND</v>
          </cell>
          <cell r="G133">
            <v>41337</v>
          </cell>
        </row>
        <row r="134">
          <cell r="A134">
            <v>100098</v>
          </cell>
          <cell r="C134" t="str">
            <v>ANGULO ,3/4 x 1/ 8</v>
          </cell>
          <cell r="D134" t="str">
            <v>ML</v>
          </cell>
          <cell r="G134">
            <v>1653</v>
          </cell>
        </row>
        <row r="135">
          <cell r="A135">
            <v>105006</v>
          </cell>
          <cell r="C135" t="str">
            <v>ANGULO ,7/8 x 7/ 8</v>
          </cell>
          <cell r="D135" t="str">
            <v>UND</v>
          </cell>
          <cell r="G135">
            <v>7136</v>
          </cell>
        </row>
        <row r="136">
          <cell r="A136">
            <v>106163</v>
          </cell>
          <cell r="C136" t="str">
            <v>ANGULO 1 x 1/ 4</v>
          </cell>
          <cell r="D136" t="str">
            <v>UND</v>
          </cell>
          <cell r="G136">
            <v>26076</v>
          </cell>
        </row>
        <row r="137">
          <cell r="A137">
            <v>100099</v>
          </cell>
          <cell r="C137" t="str">
            <v>ANGULO 1 x 1/ 8</v>
          </cell>
          <cell r="D137" t="str">
            <v>UND</v>
          </cell>
          <cell r="G137">
            <v>21891</v>
          </cell>
        </row>
        <row r="138">
          <cell r="A138">
            <v>108002</v>
          </cell>
          <cell r="C138" t="str">
            <v>ANGULO 1 x 1/ 8</v>
          </cell>
          <cell r="D138" t="str">
            <v>UND</v>
          </cell>
          <cell r="G138">
            <v>20388</v>
          </cell>
        </row>
        <row r="139">
          <cell r="A139">
            <v>100100</v>
          </cell>
          <cell r="C139" t="str">
            <v>ANGULO 1 x 3/ 4 ALU</v>
          </cell>
          <cell r="D139" t="str">
            <v>ML</v>
          </cell>
          <cell r="G139">
            <v>6224</v>
          </cell>
        </row>
        <row r="140">
          <cell r="A140">
            <v>100103</v>
          </cell>
          <cell r="C140" t="str">
            <v>ANGULO 1,1/2 x 1/ 8</v>
          </cell>
          <cell r="D140" t="str">
            <v>UND</v>
          </cell>
          <cell r="G140">
            <v>30089</v>
          </cell>
        </row>
        <row r="141">
          <cell r="A141">
            <v>100102</v>
          </cell>
          <cell r="C141" t="str">
            <v>ANGULO 1,1/2 x 3/16</v>
          </cell>
          <cell r="D141" t="str">
            <v>UND</v>
          </cell>
          <cell r="G141">
            <v>47108</v>
          </cell>
        </row>
        <row r="142">
          <cell r="A142">
            <v>105007</v>
          </cell>
          <cell r="C142" t="str">
            <v>ANGULO 1,1/2" x 1/ 4"</v>
          </cell>
          <cell r="D142" t="str">
            <v>UND</v>
          </cell>
          <cell r="G142">
            <v>57720</v>
          </cell>
        </row>
        <row r="143">
          <cell r="A143">
            <v>103204</v>
          </cell>
          <cell r="C143" t="str">
            <v>ANGULO 1,1/4 x 1/ 8</v>
          </cell>
          <cell r="D143" t="str">
            <v>UND</v>
          </cell>
          <cell r="G143">
            <v>32241</v>
          </cell>
        </row>
        <row r="144">
          <cell r="A144">
            <v>100101</v>
          </cell>
          <cell r="C144" t="str">
            <v>ANGULO 1X1 -178X23MM</v>
          </cell>
          <cell r="D144" t="str">
            <v>ML</v>
          </cell>
          <cell r="G144">
            <v>5151</v>
          </cell>
        </row>
        <row r="145">
          <cell r="A145">
            <v>100104</v>
          </cell>
          <cell r="C145" t="str">
            <v>ANGULO 2 x 1/ 4</v>
          </cell>
          <cell r="D145" t="str">
            <v>UND</v>
          </cell>
          <cell r="G145">
            <v>79167</v>
          </cell>
        </row>
        <row r="146">
          <cell r="A146">
            <v>106162</v>
          </cell>
          <cell r="C146" t="str">
            <v>ANGULO 2 x 1/ 8</v>
          </cell>
          <cell r="D146" t="str">
            <v>UND</v>
          </cell>
          <cell r="G146">
            <v>40787</v>
          </cell>
        </row>
        <row r="147">
          <cell r="A147">
            <v>103205</v>
          </cell>
          <cell r="C147" t="str">
            <v>ANGULO 2 x 3/16</v>
          </cell>
          <cell r="D147" t="str">
            <v>UND</v>
          </cell>
          <cell r="G147">
            <v>57624</v>
          </cell>
        </row>
        <row r="148">
          <cell r="A148">
            <v>103227</v>
          </cell>
          <cell r="C148" t="str">
            <v>ANGULO 2,1/2 x 1/ 4</v>
          </cell>
          <cell r="D148" t="str">
            <v>ML</v>
          </cell>
          <cell r="G148">
            <v>108273</v>
          </cell>
        </row>
        <row r="149">
          <cell r="A149">
            <v>109009</v>
          </cell>
          <cell r="C149" t="str">
            <v>ANGULO 29x29x2440MM C.26</v>
          </cell>
          <cell r="D149" t="str">
            <v>UND</v>
          </cell>
          <cell r="G149">
            <v>3219</v>
          </cell>
        </row>
        <row r="150">
          <cell r="A150">
            <v>100106</v>
          </cell>
          <cell r="C150" t="str">
            <v>ANTENA ESPINA DE PESCADO</v>
          </cell>
          <cell r="D150" t="str">
            <v>UND</v>
          </cell>
          <cell r="G150">
            <v>69750</v>
          </cell>
        </row>
        <row r="151">
          <cell r="A151">
            <v>100107</v>
          </cell>
          <cell r="C151" t="str">
            <v>ANTICORROSIVO PHCL</v>
          </cell>
          <cell r="D151" t="str">
            <v>GLN</v>
          </cell>
          <cell r="G151">
            <v>41272</v>
          </cell>
        </row>
        <row r="152">
          <cell r="A152">
            <v>100108</v>
          </cell>
          <cell r="C152" t="str">
            <v>ANTICORROSIVO R 310</v>
          </cell>
          <cell r="D152" t="str">
            <v>LTS</v>
          </cell>
          <cell r="G152">
            <v>10516</v>
          </cell>
        </row>
        <row r="153">
          <cell r="A153">
            <v>100109</v>
          </cell>
          <cell r="C153" t="str">
            <v>ANTICORROSIVO ROJO</v>
          </cell>
          <cell r="D153" t="str">
            <v>GLN</v>
          </cell>
          <cell r="G153">
            <v>35437</v>
          </cell>
        </row>
        <row r="154">
          <cell r="A154">
            <v>100110</v>
          </cell>
          <cell r="C154" t="str">
            <v>ANTICORROSIVO WASH-PRIMER</v>
          </cell>
          <cell r="D154" t="str">
            <v>GLN</v>
          </cell>
          <cell r="G154">
            <v>97435</v>
          </cell>
        </row>
        <row r="155">
          <cell r="A155">
            <v>100111</v>
          </cell>
          <cell r="C155" t="str">
            <v>ANTISOL BLANCO UNX20 KG.</v>
          </cell>
          <cell r="D155" t="str">
            <v>KLS</v>
          </cell>
          <cell r="G155">
            <v>5151</v>
          </cell>
        </row>
        <row r="156">
          <cell r="A156">
            <v>100112</v>
          </cell>
          <cell r="C156" t="str">
            <v>ANTISOL ROJO</v>
          </cell>
          <cell r="D156" t="str">
            <v>KLS</v>
          </cell>
          <cell r="G156">
            <v>15204</v>
          </cell>
        </row>
        <row r="157">
          <cell r="A157">
            <v>100113</v>
          </cell>
          <cell r="C157" t="str">
            <v>ANTRACITA COATL AWWA STAND</v>
          </cell>
          <cell r="D157" t="str">
            <v>M3</v>
          </cell>
          <cell r="G157">
            <v>318659</v>
          </cell>
        </row>
        <row r="158">
          <cell r="A158">
            <v>100116</v>
          </cell>
          <cell r="C158" t="str">
            <v>APOYO DE NEOPRENO</v>
          </cell>
          <cell r="D158" t="str">
            <v>UND</v>
          </cell>
          <cell r="G158">
            <v>76871</v>
          </cell>
        </row>
        <row r="159">
          <cell r="A159">
            <v>103164</v>
          </cell>
          <cell r="C159" t="str">
            <v>ARANDELA    METALICA 5/8"</v>
          </cell>
          <cell r="D159" t="str">
            <v>UND</v>
          </cell>
          <cell r="G159">
            <v>107</v>
          </cell>
        </row>
        <row r="160">
          <cell r="A160">
            <v>100117</v>
          </cell>
          <cell r="C160" t="str">
            <v>ARANDELA CUADRADA 4X4X1/4</v>
          </cell>
          <cell r="D160" t="str">
            <v>UND</v>
          </cell>
          <cell r="G160">
            <v>474</v>
          </cell>
        </row>
        <row r="161">
          <cell r="A161">
            <v>107008</v>
          </cell>
          <cell r="C161" t="str">
            <v>ARANDELA FIJACION GALVANIZ</v>
          </cell>
          <cell r="D161" t="str">
            <v>UND</v>
          </cell>
          <cell r="G161">
            <v>91</v>
          </cell>
        </row>
        <row r="162">
          <cell r="A162">
            <v>100118</v>
          </cell>
          <cell r="C162" t="str">
            <v>ARANDELA NEOPRENO</v>
          </cell>
          <cell r="D162" t="str">
            <v>UND</v>
          </cell>
          <cell r="G162">
            <v>52</v>
          </cell>
        </row>
        <row r="163">
          <cell r="A163">
            <v>100119</v>
          </cell>
          <cell r="C163" t="str">
            <v>ARBOL FRUTAL H= 80-100CM</v>
          </cell>
          <cell r="D163" t="str">
            <v>UND</v>
          </cell>
          <cell r="G163">
            <v>15560</v>
          </cell>
        </row>
        <row r="164">
          <cell r="A164">
            <v>101906</v>
          </cell>
          <cell r="C164" t="str">
            <v>ARBOL NATIVO HO8O-1OOCM</v>
          </cell>
          <cell r="D164" t="str">
            <v>UND</v>
          </cell>
          <cell r="G164">
            <v>19852</v>
          </cell>
        </row>
        <row r="165">
          <cell r="A165">
            <v>105009</v>
          </cell>
          <cell r="C165" t="str">
            <v>ARBOL PINO H= 30- 50CM</v>
          </cell>
          <cell r="D165" t="str">
            <v>UND</v>
          </cell>
          <cell r="G165">
            <v>19315</v>
          </cell>
        </row>
        <row r="166">
          <cell r="A166">
            <v>105010</v>
          </cell>
          <cell r="C166" t="str">
            <v>ARBOL SWINGLEA H= 20- 40CM</v>
          </cell>
          <cell r="D166" t="str">
            <v>UND</v>
          </cell>
          <cell r="G166">
            <v>751</v>
          </cell>
        </row>
        <row r="167">
          <cell r="A167">
            <v>109908</v>
          </cell>
          <cell r="C167" t="str">
            <v>ARBUSTO DURANTA</v>
          </cell>
          <cell r="D167" t="str">
            <v>UND</v>
          </cell>
          <cell r="G167">
            <v>858</v>
          </cell>
        </row>
        <row r="168">
          <cell r="A168">
            <v>105011</v>
          </cell>
          <cell r="C168" t="str">
            <v>ARENA CUARZO 0.40-0.50MM</v>
          </cell>
          <cell r="D168" t="str">
            <v>KLS</v>
          </cell>
          <cell r="G168">
            <v>847</v>
          </cell>
        </row>
        <row r="169">
          <cell r="A169">
            <v>100122</v>
          </cell>
          <cell r="C169" t="str">
            <v>ARENA FINA</v>
          </cell>
          <cell r="D169" t="str">
            <v>M3</v>
          </cell>
          <cell r="G169">
            <v>32729</v>
          </cell>
        </row>
        <row r="170">
          <cell r="A170">
            <v>100123</v>
          </cell>
          <cell r="C170" t="str">
            <v>ARENA GRUESA</v>
          </cell>
          <cell r="D170" t="str">
            <v>M3</v>
          </cell>
          <cell r="G170">
            <v>32729</v>
          </cell>
        </row>
        <row r="171">
          <cell r="A171">
            <v>100124</v>
          </cell>
          <cell r="C171" t="str">
            <v>ARENA MEDIANA</v>
          </cell>
          <cell r="D171" t="str">
            <v>M3</v>
          </cell>
          <cell r="G171">
            <v>32729</v>
          </cell>
        </row>
        <row r="172">
          <cell r="A172">
            <v>111005</v>
          </cell>
          <cell r="C172" t="str">
            <v>ARENA UNIFORME FILTRO PISC</v>
          </cell>
          <cell r="D172" t="str">
            <v>KLS</v>
          </cell>
          <cell r="G172">
            <v>549</v>
          </cell>
        </row>
        <row r="173">
          <cell r="A173">
            <v>105012</v>
          </cell>
          <cell r="C173" t="str">
            <v>ARENA UNIFORME FILTRO PISC BULTO DE 50 KILOS</v>
          </cell>
          <cell r="D173" t="str">
            <v>KLS</v>
          </cell>
          <cell r="G173">
            <v>619</v>
          </cell>
        </row>
        <row r="174">
          <cell r="A174">
            <v>100126</v>
          </cell>
          <cell r="C174" t="str">
            <v>ARENERO MED/MADER. 3Mx3M JUEGO</v>
          </cell>
          <cell r="D174" t="str">
            <v>UND</v>
          </cell>
          <cell r="G174">
            <v>516684</v>
          </cell>
        </row>
        <row r="175">
          <cell r="A175">
            <v>109909</v>
          </cell>
          <cell r="C175" t="str">
            <v>ARGOLLAS-BARRA 5/8-15CM</v>
          </cell>
          <cell r="D175" t="str">
            <v>JGO</v>
          </cell>
          <cell r="G175">
            <v>107307</v>
          </cell>
        </row>
        <row r="176">
          <cell r="A176">
            <v>103081</v>
          </cell>
          <cell r="C176" t="str">
            <v>ARR. 230V 40-50AMP</v>
          </cell>
          <cell r="D176" t="str">
            <v>UND</v>
          </cell>
          <cell r="G176">
            <v>933573</v>
          </cell>
        </row>
        <row r="177">
          <cell r="A177">
            <v>100130</v>
          </cell>
          <cell r="C177" t="str">
            <v>ARR.3600 C/S 12-17AM 5 HP</v>
          </cell>
          <cell r="D177" t="str">
            <v>UND</v>
          </cell>
          <cell r="G177">
            <v>259287</v>
          </cell>
        </row>
        <row r="178">
          <cell r="A178">
            <v>100129</v>
          </cell>
          <cell r="C178" t="str">
            <v>ARR.3600 C/S 23-32AM 12 HP</v>
          </cell>
          <cell r="D178" t="str">
            <v>UND</v>
          </cell>
          <cell r="G178">
            <v>339906</v>
          </cell>
        </row>
        <row r="179">
          <cell r="A179">
            <v>100127</v>
          </cell>
          <cell r="C179" t="str">
            <v>ARR.3600 C/S 4- 6AM 1.8HP</v>
          </cell>
          <cell r="D179" t="str">
            <v>UND</v>
          </cell>
          <cell r="G179">
            <v>214184</v>
          </cell>
        </row>
        <row r="180">
          <cell r="A180">
            <v>100128</v>
          </cell>
          <cell r="C180" t="str">
            <v>ARR.3600 C/S 6- 9AM 2.4HP</v>
          </cell>
          <cell r="D180" t="str">
            <v>UND</v>
          </cell>
          <cell r="G180">
            <v>214184</v>
          </cell>
        </row>
        <row r="181">
          <cell r="A181">
            <v>100131</v>
          </cell>
          <cell r="C181" t="str">
            <v>ARR.3600 C/S 8.5-12A 3.6HP</v>
          </cell>
          <cell r="D181" t="str">
            <v>UND</v>
          </cell>
          <cell r="G181">
            <v>221129</v>
          </cell>
        </row>
        <row r="182">
          <cell r="A182">
            <v>100132</v>
          </cell>
          <cell r="C182" t="str">
            <v>ARR.3600RC/S 16-23A 7.5HP</v>
          </cell>
          <cell r="D182" t="str">
            <v>UND</v>
          </cell>
          <cell r="G182">
            <v>279352</v>
          </cell>
        </row>
        <row r="183">
          <cell r="A183">
            <v>100133</v>
          </cell>
          <cell r="C183" t="str">
            <v>ARR/E/T 230V 12-17AMP 9HP</v>
          </cell>
          <cell r="D183" t="str">
            <v>UND</v>
          </cell>
          <cell r="G183">
            <v>1015421</v>
          </cell>
        </row>
        <row r="184">
          <cell r="A184">
            <v>100134</v>
          </cell>
          <cell r="C184" t="str">
            <v>ARR/E/T 230V 23-32AMP 18HP</v>
          </cell>
          <cell r="D184" t="str">
            <v>UND</v>
          </cell>
          <cell r="G184">
            <v>1238887</v>
          </cell>
        </row>
        <row r="185">
          <cell r="A185">
            <v>100135</v>
          </cell>
          <cell r="C185" t="str">
            <v>ARR/E/T 230V 32-42AMP 24HP</v>
          </cell>
          <cell r="D185" t="str">
            <v>UND</v>
          </cell>
          <cell r="G185">
            <v>1620817</v>
          </cell>
        </row>
        <row r="186">
          <cell r="A186">
            <v>100136</v>
          </cell>
          <cell r="C186" t="str">
            <v>ARR/E/T 230V 40-52AMP 34HP</v>
          </cell>
          <cell r="D186" t="str">
            <v>UND</v>
          </cell>
          <cell r="G186">
            <v>1855488</v>
          </cell>
        </row>
        <row r="187">
          <cell r="A187">
            <v>100137</v>
          </cell>
          <cell r="C187" t="str">
            <v>ARR/E/T 230V 58-75AMP 50HP</v>
          </cell>
          <cell r="D187" t="str">
            <v>UND</v>
          </cell>
          <cell r="G187">
            <v>2118128</v>
          </cell>
        </row>
        <row r="188">
          <cell r="A188">
            <v>107009</v>
          </cell>
          <cell r="C188" t="str">
            <v>ASFALTO 190</v>
          </cell>
          <cell r="D188" t="str">
            <v>KLS</v>
          </cell>
          <cell r="G188">
            <v>1985</v>
          </cell>
        </row>
        <row r="189">
          <cell r="A189">
            <v>100140</v>
          </cell>
          <cell r="C189" t="str">
            <v>BAJANTE LAMINA</v>
          </cell>
          <cell r="D189" t="str">
            <v>ML</v>
          </cell>
          <cell r="G189">
            <v>14057</v>
          </cell>
        </row>
        <row r="190">
          <cell r="A190">
            <v>100141</v>
          </cell>
          <cell r="C190" t="str">
            <v>BAJANTE PVC CUADRADO</v>
          </cell>
          <cell r="D190" t="str">
            <v>UND</v>
          </cell>
          <cell r="G190">
            <v>78443</v>
          </cell>
        </row>
        <row r="191">
          <cell r="A191">
            <v>100142</v>
          </cell>
          <cell r="C191" t="str">
            <v>BAJANTE PVC SOPORTE</v>
          </cell>
          <cell r="D191" t="str">
            <v>UND</v>
          </cell>
          <cell r="G191">
            <v>3584</v>
          </cell>
        </row>
        <row r="192">
          <cell r="A192">
            <v>109010</v>
          </cell>
          <cell r="C192" t="str">
            <v>BAJO TEJA BT-235 ONDULINE</v>
          </cell>
          <cell r="D192" t="str">
            <v>UND</v>
          </cell>
          <cell r="G192">
            <v>35594</v>
          </cell>
        </row>
        <row r="193">
          <cell r="A193">
            <v>103094</v>
          </cell>
          <cell r="C193" t="str">
            <v>BAKE-ROD (ESPUMA DE POLIET</v>
          </cell>
          <cell r="D193" t="str">
            <v>UND</v>
          </cell>
          <cell r="G193">
            <v>837</v>
          </cell>
        </row>
        <row r="194">
          <cell r="A194">
            <v>117013</v>
          </cell>
          <cell r="C194" t="str">
            <v>BAL/2PUEST/TUB/GALV. 2.5Y2</v>
          </cell>
          <cell r="D194" t="str">
            <v>UND</v>
          </cell>
          <cell r="G194">
            <v>997957</v>
          </cell>
        </row>
        <row r="195">
          <cell r="A195">
            <v>100143</v>
          </cell>
          <cell r="C195" t="str">
            <v>BAL/3PUEST/TUB/GALV. 2.5Y2</v>
          </cell>
          <cell r="D195" t="str">
            <v>UND</v>
          </cell>
          <cell r="E195">
            <v>1</v>
          </cell>
          <cell r="G195">
            <v>1067814</v>
          </cell>
        </row>
        <row r="196">
          <cell r="A196">
            <v>100144</v>
          </cell>
          <cell r="C196" t="str">
            <v>BAL/4PUEST/TUB/GALV. 2.5Y2</v>
          </cell>
          <cell r="D196" t="str">
            <v>UND</v>
          </cell>
          <cell r="G196">
            <v>1574626</v>
          </cell>
        </row>
        <row r="197">
          <cell r="A197">
            <v>100145</v>
          </cell>
          <cell r="C197" t="str">
            <v>BAL/6PUEST/TUB/GALV. 2.5Y2</v>
          </cell>
          <cell r="D197" t="str">
            <v>UND</v>
          </cell>
          <cell r="G197">
            <v>2215679</v>
          </cell>
        </row>
        <row r="198">
          <cell r="A198">
            <v>100146</v>
          </cell>
          <cell r="C198" t="str">
            <v>BAL/GIR/TUB/GALV3"INC.RO</v>
          </cell>
          <cell r="D198" t="str">
            <v>UND</v>
          </cell>
          <cell r="G198">
            <v>647277</v>
          </cell>
        </row>
        <row r="199">
          <cell r="A199">
            <v>100147</v>
          </cell>
          <cell r="C199" t="str">
            <v>BALA 13W ELECTRONICA</v>
          </cell>
          <cell r="D199" t="str">
            <v>UND</v>
          </cell>
          <cell r="G199">
            <v>33235</v>
          </cell>
        </row>
        <row r="200">
          <cell r="A200">
            <v>100148</v>
          </cell>
          <cell r="C200" t="str">
            <v>BALA 1X26</v>
          </cell>
          <cell r="D200" t="str">
            <v>UND</v>
          </cell>
          <cell r="G200">
            <v>60744</v>
          </cell>
        </row>
        <row r="201">
          <cell r="A201">
            <v>113004</v>
          </cell>
          <cell r="C201" t="str">
            <v>BALA ELECTRONICA 2X26</v>
          </cell>
          <cell r="D201" t="str">
            <v>UND</v>
          </cell>
          <cell r="G201">
            <v>114518</v>
          </cell>
        </row>
        <row r="202">
          <cell r="A202">
            <v>117014</v>
          </cell>
          <cell r="C202" t="str">
            <v>BALA PANEL LED 12W PLANA</v>
          </cell>
          <cell r="D202" t="str">
            <v>UND</v>
          </cell>
          <cell r="G202">
            <v>17169</v>
          </cell>
        </row>
        <row r="203">
          <cell r="A203">
            <v>117015</v>
          </cell>
          <cell r="C203" t="str">
            <v>BALA PANEL LED 18W</v>
          </cell>
          <cell r="D203" t="str">
            <v>UND</v>
          </cell>
          <cell r="G203">
            <v>21461</v>
          </cell>
        </row>
        <row r="204">
          <cell r="A204">
            <v>117016</v>
          </cell>
          <cell r="C204" t="str">
            <v>BALAST0 ELECTRONICO 2x32 W</v>
          </cell>
          <cell r="D204" t="str">
            <v>UND</v>
          </cell>
          <cell r="G204">
            <v>32729</v>
          </cell>
        </row>
        <row r="205">
          <cell r="A205">
            <v>117017</v>
          </cell>
          <cell r="C205" t="str">
            <v>BALASTO ELECTRONICO 4x32 W</v>
          </cell>
          <cell r="D205" t="str">
            <v>UND</v>
          </cell>
          <cell r="G205">
            <v>34875</v>
          </cell>
        </row>
        <row r="206">
          <cell r="A206">
            <v>101635</v>
          </cell>
          <cell r="C206" t="str">
            <v>BALASTRO DE RIO</v>
          </cell>
          <cell r="D206" t="str">
            <v>M3</v>
          </cell>
          <cell r="G206">
            <v>20603</v>
          </cell>
        </row>
        <row r="207">
          <cell r="A207">
            <v>100150</v>
          </cell>
          <cell r="C207" t="str">
            <v>BALDOSA CEMENTO 25-30CM</v>
          </cell>
          <cell r="D207" t="str">
            <v>M2</v>
          </cell>
          <cell r="G207">
            <v>21998</v>
          </cell>
        </row>
        <row r="208">
          <cell r="A208">
            <v>100151</v>
          </cell>
          <cell r="C208" t="str">
            <v>BALDOSA GRANITO 30 x 30</v>
          </cell>
          <cell r="D208" t="str">
            <v>M2</v>
          </cell>
          <cell r="G208">
            <v>45927</v>
          </cell>
        </row>
        <row r="209">
          <cell r="A209">
            <v>100152</v>
          </cell>
          <cell r="C209" t="str">
            <v>BALDOSA GRANITO 33 x 33</v>
          </cell>
          <cell r="D209" t="str">
            <v>M2</v>
          </cell>
          <cell r="G209">
            <v>56444</v>
          </cell>
        </row>
        <row r="210">
          <cell r="A210">
            <v>100153</v>
          </cell>
          <cell r="C210" t="str">
            <v>BALDOSA GRANITO 40 x 40</v>
          </cell>
          <cell r="D210" t="str">
            <v>M2</v>
          </cell>
          <cell r="G210">
            <v>50005</v>
          </cell>
        </row>
        <row r="211">
          <cell r="A211">
            <v>109911</v>
          </cell>
          <cell r="C211" t="str">
            <v>BALDOSA GRANO 30-35CM ALFA</v>
          </cell>
          <cell r="D211" t="str">
            <v>M2</v>
          </cell>
          <cell r="G211">
            <v>46679</v>
          </cell>
        </row>
        <row r="212">
          <cell r="A212">
            <v>107011</v>
          </cell>
          <cell r="C212" t="str">
            <v>BALDOSA GRANO MARMOL 30-33</v>
          </cell>
          <cell r="D212" t="str">
            <v>M2</v>
          </cell>
          <cell r="G212">
            <v>37558</v>
          </cell>
        </row>
        <row r="213">
          <cell r="A213">
            <v>100154</v>
          </cell>
          <cell r="C213" t="str">
            <v>BALINERA COMPLETA</v>
          </cell>
          <cell r="D213" t="str">
            <v>UND</v>
          </cell>
          <cell r="G213">
            <v>970</v>
          </cell>
        </row>
        <row r="214">
          <cell r="A214">
            <v>105015</v>
          </cell>
          <cell r="C214" t="str">
            <v>BANCA CONCR.COLONIAL</v>
          </cell>
          <cell r="D214" t="str">
            <v>UND</v>
          </cell>
          <cell r="G214">
            <v>155595</v>
          </cell>
        </row>
        <row r="215">
          <cell r="A215">
            <v>103239</v>
          </cell>
          <cell r="C215" t="str">
            <v>BANCA CONCR.COMPLETA</v>
          </cell>
          <cell r="D215" t="str">
            <v>UND</v>
          </cell>
          <cell r="G215">
            <v>133963</v>
          </cell>
        </row>
        <row r="216">
          <cell r="A216">
            <v>100156</v>
          </cell>
          <cell r="C216" t="str">
            <v>BANCA CONCR.PREFABRICADA</v>
          </cell>
          <cell r="D216" t="str">
            <v>UND</v>
          </cell>
          <cell r="G216">
            <v>219980</v>
          </cell>
        </row>
        <row r="217">
          <cell r="A217">
            <v>105014</v>
          </cell>
          <cell r="C217" t="str">
            <v>BANCA CONCR.PREFABRICADA</v>
          </cell>
          <cell r="D217" t="str">
            <v>UND</v>
          </cell>
          <cell r="G217">
            <v>132890</v>
          </cell>
        </row>
        <row r="218">
          <cell r="A218">
            <v>108003</v>
          </cell>
          <cell r="C218" t="str">
            <v>BANCA CONCR.PREFABRICADA</v>
          </cell>
          <cell r="D218" t="str">
            <v>UND</v>
          </cell>
          <cell r="G218">
            <v>268268</v>
          </cell>
        </row>
        <row r="219">
          <cell r="A219">
            <v>100159</v>
          </cell>
          <cell r="C219" t="str">
            <v>BANDA 8" PARA TRANSFORMA</v>
          </cell>
          <cell r="D219" t="str">
            <v>UND</v>
          </cell>
          <cell r="G219">
            <v>23543</v>
          </cell>
        </row>
        <row r="220">
          <cell r="A220">
            <v>100157</v>
          </cell>
          <cell r="C220" t="str">
            <v>BANDA COPA DOBLE 6-7 COMP</v>
          </cell>
          <cell r="D220" t="str">
            <v>UND</v>
          </cell>
          <cell r="G220">
            <v>22769</v>
          </cell>
        </row>
        <row r="221">
          <cell r="A221">
            <v>100158</v>
          </cell>
          <cell r="C221" t="str">
            <v>BANDA COPA DOBLE 7"</v>
          </cell>
          <cell r="D221" t="str">
            <v>UND</v>
          </cell>
          <cell r="G221">
            <v>23763</v>
          </cell>
        </row>
        <row r="222">
          <cell r="A222">
            <v>105016</v>
          </cell>
          <cell r="C222" t="str">
            <v>BANDA SENCILLA 4"</v>
          </cell>
          <cell r="D222" t="str">
            <v>UND</v>
          </cell>
          <cell r="G222">
            <v>13413</v>
          </cell>
        </row>
        <row r="223">
          <cell r="A223">
            <v>100160</v>
          </cell>
          <cell r="C223" t="str">
            <v>BANDA SENCILLA 6</v>
          </cell>
          <cell r="D223" t="str">
            <v>UND</v>
          </cell>
          <cell r="G223">
            <v>17132</v>
          </cell>
        </row>
        <row r="224">
          <cell r="A224">
            <v>100161</v>
          </cell>
          <cell r="C224" t="str">
            <v>BANDA SENCILLA 7" CONJ PRIM Y SECUND</v>
          </cell>
          <cell r="D224" t="str">
            <v>UND</v>
          </cell>
          <cell r="G224">
            <v>14881</v>
          </cell>
        </row>
        <row r="225">
          <cell r="A225">
            <v>100172</v>
          </cell>
          <cell r="C225" t="str">
            <v>BANDEJ.ESCALE.CR-2.4 10x4"</v>
          </cell>
          <cell r="D225" t="str">
            <v>UND</v>
          </cell>
          <cell r="G225">
            <v>104485</v>
          </cell>
        </row>
        <row r="226">
          <cell r="A226">
            <v>100173</v>
          </cell>
          <cell r="C226" t="str">
            <v>BANDEJ.ESCALE.CR-2.4 12x4"</v>
          </cell>
          <cell r="D226" t="str">
            <v>UND</v>
          </cell>
          <cell r="G226">
            <v>107883</v>
          </cell>
        </row>
        <row r="227">
          <cell r="A227">
            <v>117018</v>
          </cell>
          <cell r="C227" t="str">
            <v>BANDEJA MALLA 60X200 L 3M</v>
          </cell>
          <cell r="D227" t="str">
            <v>UND</v>
          </cell>
          <cell r="G227">
            <v>55800</v>
          </cell>
        </row>
        <row r="228">
          <cell r="A228">
            <v>117019</v>
          </cell>
          <cell r="C228" t="str">
            <v>BANDEJA MALLA 60X400 L 3M</v>
          </cell>
          <cell r="D228" t="str">
            <v>UND</v>
          </cell>
          <cell r="G228">
            <v>87992</v>
          </cell>
        </row>
        <row r="229">
          <cell r="A229">
            <v>100176</v>
          </cell>
          <cell r="C229" t="str">
            <v>BARNIZ SINTETICO BRILLANTE</v>
          </cell>
          <cell r="D229" t="str">
            <v>GLN</v>
          </cell>
          <cell r="G229">
            <v>39596</v>
          </cell>
        </row>
        <row r="230">
          <cell r="A230">
            <v>100177</v>
          </cell>
          <cell r="C230" t="str">
            <v>BARNIZ VITRIFLEX BRILL. B</v>
          </cell>
          <cell r="D230" t="str">
            <v>GLN</v>
          </cell>
          <cell r="G230">
            <v>77716</v>
          </cell>
        </row>
        <row r="231">
          <cell r="A231">
            <v>100178</v>
          </cell>
          <cell r="C231" t="str">
            <v>BARNIZ VITRIFLEX S.BRILL.A</v>
          </cell>
          <cell r="D231" t="str">
            <v>GLN</v>
          </cell>
          <cell r="G231">
            <v>102673</v>
          </cell>
        </row>
        <row r="232">
          <cell r="A232">
            <v>100179</v>
          </cell>
          <cell r="C232" t="str">
            <v>BARR/GIMNA/T/GAL 2.5Y1.1/4</v>
          </cell>
          <cell r="D232" t="str">
            <v>UND</v>
          </cell>
          <cell r="G232">
            <v>547696</v>
          </cell>
        </row>
        <row r="233">
          <cell r="A233">
            <v>100180</v>
          </cell>
          <cell r="C233" t="str">
            <v>BARR/PARAL/T/GAL 2.5Y1.1/4</v>
          </cell>
          <cell r="D233" t="str">
            <v>UND</v>
          </cell>
          <cell r="G233">
            <v>516577</v>
          </cell>
        </row>
        <row r="234">
          <cell r="A234">
            <v>105017</v>
          </cell>
          <cell r="C234" t="str">
            <v>BARRAS CON ARGOLLAS</v>
          </cell>
          <cell r="D234" t="str">
            <v>UND</v>
          </cell>
          <cell r="G234">
            <v>989587</v>
          </cell>
        </row>
        <row r="235">
          <cell r="A235">
            <v>100186</v>
          </cell>
          <cell r="C235" t="str">
            <v>BASE ANGULAR P/ LINE POST</v>
          </cell>
          <cell r="D235" t="str">
            <v>UND</v>
          </cell>
          <cell r="G235">
            <v>46532</v>
          </cell>
        </row>
        <row r="236">
          <cell r="A236">
            <v>105018</v>
          </cell>
          <cell r="C236" t="str">
            <v>BASE ESGRAFIADO</v>
          </cell>
          <cell r="D236" t="str">
            <v>GLN</v>
          </cell>
          <cell r="G236">
            <v>24681</v>
          </cell>
        </row>
        <row r="237">
          <cell r="A237">
            <v>100188</v>
          </cell>
          <cell r="C237" t="str">
            <v>BASE LAMPARA-FAROL</v>
          </cell>
          <cell r="D237" t="str">
            <v>UND</v>
          </cell>
          <cell r="G237">
            <v>19237</v>
          </cell>
        </row>
        <row r="238">
          <cell r="A238">
            <v>100189</v>
          </cell>
          <cell r="C238" t="str">
            <v>BASE MAMPOSTERIA</v>
          </cell>
          <cell r="D238" t="str">
            <v>GL</v>
          </cell>
          <cell r="G238">
            <v>14562</v>
          </cell>
        </row>
        <row r="239">
          <cell r="A239">
            <v>100190</v>
          </cell>
          <cell r="C239" t="str">
            <v>BASE PARA FOTOCELDA</v>
          </cell>
          <cell r="D239" t="str">
            <v>UND</v>
          </cell>
          <cell r="G239">
            <v>6742</v>
          </cell>
        </row>
        <row r="240">
          <cell r="A240">
            <v>107014</v>
          </cell>
          <cell r="C240" t="str">
            <v>BASE TRITURADA</v>
          </cell>
          <cell r="D240" t="str">
            <v>M3</v>
          </cell>
          <cell r="G240">
            <v>42182</v>
          </cell>
        </row>
        <row r="241">
          <cell r="A241">
            <v>109011</v>
          </cell>
          <cell r="C241" t="str">
            <v>BASE TRITURADA NORTE</v>
          </cell>
          <cell r="D241" t="str">
            <v>M3</v>
          </cell>
          <cell r="G241">
            <v>37879</v>
          </cell>
        </row>
        <row r="242">
          <cell r="A242">
            <v>117020</v>
          </cell>
          <cell r="C242" t="str">
            <v>BATERIA 12VDC 200 AH</v>
          </cell>
          <cell r="D242" t="str">
            <v>UND</v>
          </cell>
          <cell r="G242">
            <v>1164839</v>
          </cell>
        </row>
        <row r="243">
          <cell r="A243">
            <v>100200</v>
          </cell>
          <cell r="C243" t="str">
            <v>BISAG.SOPORT POST PIE AMIG</v>
          </cell>
          <cell r="D243" t="str">
            <v>UND</v>
          </cell>
          <cell r="G243">
            <v>87570</v>
          </cell>
        </row>
        <row r="244">
          <cell r="A244">
            <v>100201</v>
          </cell>
          <cell r="C244" t="str">
            <v>BISAGRA 3x1.1/4" COBRI</v>
          </cell>
          <cell r="D244" t="str">
            <v>PAR</v>
          </cell>
          <cell r="G244">
            <v>7404</v>
          </cell>
        </row>
        <row r="245">
          <cell r="A245">
            <v>100203</v>
          </cell>
          <cell r="C245" t="str">
            <v>BISAGRA 3x2" COBRI</v>
          </cell>
          <cell r="D245" t="str">
            <v>UND</v>
          </cell>
          <cell r="G245">
            <v>3434</v>
          </cell>
        </row>
        <row r="246">
          <cell r="A246">
            <v>100204</v>
          </cell>
          <cell r="C246" t="str">
            <v>BISAGRA 3x2.1/2" ALUMI</v>
          </cell>
          <cell r="D246" t="str">
            <v>UND</v>
          </cell>
          <cell r="G246">
            <v>1610</v>
          </cell>
        </row>
        <row r="247">
          <cell r="A247">
            <v>106000</v>
          </cell>
          <cell r="C247" t="str">
            <v>BISAGRA 3x2.1/2" COBRI</v>
          </cell>
          <cell r="D247" t="str">
            <v>PAR</v>
          </cell>
          <cell r="G247">
            <v>10194</v>
          </cell>
        </row>
        <row r="248">
          <cell r="A248">
            <v>100205</v>
          </cell>
          <cell r="C248" t="str">
            <v>BISAGRA 3x3" COBRI</v>
          </cell>
          <cell r="D248" t="str">
            <v>PAR</v>
          </cell>
          <cell r="G248">
            <v>9121</v>
          </cell>
        </row>
        <row r="249">
          <cell r="A249">
            <v>100206</v>
          </cell>
          <cell r="C249" t="str">
            <v>BISAGRA GABINETE CROMADA</v>
          </cell>
          <cell r="D249" t="str">
            <v>UND</v>
          </cell>
          <cell r="G249">
            <v>4614</v>
          </cell>
        </row>
        <row r="250">
          <cell r="A250">
            <v>100207</v>
          </cell>
          <cell r="C250" t="str">
            <v>BISAGRA PIANO COBRIZADA</v>
          </cell>
          <cell r="D250" t="str">
            <v>UND</v>
          </cell>
          <cell r="G250">
            <v>8595</v>
          </cell>
        </row>
        <row r="251">
          <cell r="A251">
            <v>100208</v>
          </cell>
          <cell r="C251" t="str">
            <v>BISAGRA REDONDA .3/4"</v>
          </cell>
          <cell r="D251" t="str">
            <v>UND</v>
          </cell>
          <cell r="G251">
            <v>6331</v>
          </cell>
        </row>
        <row r="252">
          <cell r="A252">
            <v>100199</v>
          </cell>
          <cell r="C252" t="str">
            <v>BISAGRA RODAMIENTO</v>
          </cell>
          <cell r="D252" t="str">
            <v>UND</v>
          </cell>
          <cell r="E252">
            <v>1</v>
          </cell>
          <cell r="G252">
            <v>35540</v>
          </cell>
        </row>
        <row r="253">
          <cell r="A253">
            <v>105019</v>
          </cell>
          <cell r="C253" t="str">
            <v>BISAGRA TUBULAR 1.1/2"</v>
          </cell>
          <cell r="D253" t="str">
            <v>UND</v>
          </cell>
          <cell r="G253">
            <v>5901</v>
          </cell>
        </row>
        <row r="254">
          <cell r="A254">
            <v>100209</v>
          </cell>
          <cell r="C254" t="str">
            <v>BISAGRA VAIVEN # 30</v>
          </cell>
          <cell r="D254" t="str">
            <v>UND</v>
          </cell>
          <cell r="G254">
            <v>37558</v>
          </cell>
        </row>
        <row r="255">
          <cell r="A255">
            <v>100210</v>
          </cell>
          <cell r="C255" t="str">
            <v>BISAGRA VAIVEN PISO</v>
          </cell>
          <cell r="D255" t="str">
            <v>UND</v>
          </cell>
          <cell r="G255">
            <v>49254</v>
          </cell>
        </row>
        <row r="256">
          <cell r="A256">
            <v>100211</v>
          </cell>
          <cell r="C256" t="str">
            <v>BISAGRA VAIVEN PISO</v>
          </cell>
          <cell r="D256" t="str">
            <v>UND</v>
          </cell>
          <cell r="G256">
            <v>39596</v>
          </cell>
        </row>
        <row r="257">
          <cell r="A257">
            <v>100212</v>
          </cell>
          <cell r="C257" t="str">
            <v>BISAGRA VAIVEN PISO</v>
          </cell>
          <cell r="D257" t="str">
            <v>UND</v>
          </cell>
          <cell r="G257">
            <v>39596</v>
          </cell>
        </row>
        <row r="258">
          <cell r="A258">
            <v>105020</v>
          </cell>
          <cell r="C258" t="str">
            <v>BLOQUE CERAMICO 10x12x29</v>
          </cell>
          <cell r="D258" t="str">
            <v>UND</v>
          </cell>
          <cell r="G258">
            <v>890</v>
          </cell>
        </row>
        <row r="259">
          <cell r="A259">
            <v>100213</v>
          </cell>
          <cell r="C259" t="str">
            <v>BLOQUE CERAMICO 12X21X29</v>
          </cell>
          <cell r="D259" t="str">
            <v>UND</v>
          </cell>
          <cell r="G259">
            <v>1674</v>
          </cell>
        </row>
        <row r="260">
          <cell r="A260">
            <v>100214</v>
          </cell>
          <cell r="C260" t="str">
            <v>BLOQUE CONCR.VIGA 12x39x19</v>
          </cell>
          <cell r="D260" t="str">
            <v>UND</v>
          </cell>
          <cell r="G260">
            <v>2754</v>
          </cell>
        </row>
        <row r="261">
          <cell r="A261">
            <v>100237</v>
          </cell>
          <cell r="C261" t="str">
            <v>BLOQUE CONCR.VIGA 14x39x19</v>
          </cell>
          <cell r="D261" t="str">
            <v>UND</v>
          </cell>
          <cell r="G261">
            <v>3215</v>
          </cell>
        </row>
        <row r="262">
          <cell r="A262">
            <v>103125</v>
          </cell>
          <cell r="C262" t="str">
            <v>BLOQUE CONCRETO KEYSTONE</v>
          </cell>
          <cell r="D262" t="str">
            <v>UND</v>
          </cell>
          <cell r="G262">
            <v>17643</v>
          </cell>
        </row>
        <row r="263">
          <cell r="A263">
            <v>103127</v>
          </cell>
          <cell r="C263" t="str">
            <v>BLOQUE CONCRETO KEYSTONE</v>
          </cell>
          <cell r="D263" t="str">
            <v>UND</v>
          </cell>
          <cell r="G263">
            <v>10015</v>
          </cell>
        </row>
        <row r="264">
          <cell r="A264">
            <v>100215</v>
          </cell>
          <cell r="C264" t="str">
            <v>BLOQUE CONCRETO M 10x19x19</v>
          </cell>
          <cell r="D264" t="str">
            <v>UND</v>
          </cell>
          <cell r="G264">
            <v>1285</v>
          </cell>
        </row>
        <row r="265">
          <cell r="A265">
            <v>100216</v>
          </cell>
          <cell r="C265" t="str">
            <v>BLOQUE CONCRETO M 12x19x19</v>
          </cell>
          <cell r="D265" t="str">
            <v>UND</v>
          </cell>
          <cell r="G265">
            <v>1376</v>
          </cell>
        </row>
        <row r="266">
          <cell r="A266">
            <v>100217</v>
          </cell>
          <cell r="C266" t="str">
            <v>BLOQUE CONCRETO M 14x19x19</v>
          </cell>
          <cell r="D266" t="str">
            <v>UND</v>
          </cell>
          <cell r="G266">
            <v>1608</v>
          </cell>
        </row>
        <row r="267">
          <cell r="A267">
            <v>100228</v>
          </cell>
          <cell r="C267" t="str">
            <v>BLOQUE CONCRETO M 14x19x19</v>
          </cell>
          <cell r="D267" t="str">
            <v>UND</v>
          </cell>
          <cell r="G267">
            <v>2111</v>
          </cell>
        </row>
        <row r="268">
          <cell r="A268">
            <v>100231</v>
          </cell>
          <cell r="C268" t="str">
            <v>BLOQUE CONCRETO M 14x19x19</v>
          </cell>
          <cell r="D268" t="str">
            <v>UND</v>
          </cell>
          <cell r="G268">
            <v>1951</v>
          </cell>
        </row>
        <row r="269">
          <cell r="A269">
            <v>100218</v>
          </cell>
          <cell r="C269" t="str">
            <v>BLOQUE CONCRETO M 19x19x19</v>
          </cell>
          <cell r="D269" t="str">
            <v>UND</v>
          </cell>
          <cell r="G269">
            <v>2039</v>
          </cell>
        </row>
        <row r="270">
          <cell r="A270">
            <v>100219</v>
          </cell>
          <cell r="C270" t="str">
            <v>BLOQUE CONCRETO N 10x19x39</v>
          </cell>
          <cell r="D270" t="str">
            <v>UND</v>
          </cell>
          <cell r="G270">
            <v>2141</v>
          </cell>
        </row>
        <row r="271">
          <cell r="A271">
            <v>100220</v>
          </cell>
          <cell r="C271" t="str">
            <v>BLOQUE CONCRETO N 12x19x39</v>
          </cell>
          <cell r="D271" t="str">
            <v>UND</v>
          </cell>
          <cell r="G271">
            <v>2295</v>
          </cell>
        </row>
        <row r="272">
          <cell r="A272">
            <v>100221</v>
          </cell>
          <cell r="C272" t="str">
            <v>BLOQUE CONCRETO N 14x19x39</v>
          </cell>
          <cell r="D272" t="str">
            <v>UND</v>
          </cell>
          <cell r="G272">
            <v>2680</v>
          </cell>
        </row>
        <row r="273">
          <cell r="A273">
            <v>100229</v>
          </cell>
          <cell r="C273" t="str">
            <v>BLOQUE CONCRETO N 14x19x39</v>
          </cell>
          <cell r="D273" t="str">
            <v>UND</v>
          </cell>
          <cell r="G273">
            <v>3405</v>
          </cell>
        </row>
        <row r="274">
          <cell r="A274">
            <v>100222</v>
          </cell>
          <cell r="C274" t="str">
            <v>BLOQUE CONCRETO N 19x19x39</v>
          </cell>
          <cell r="D274" t="str">
            <v>UND</v>
          </cell>
          <cell r="G274">
            <v>3312</v>
          </cell>
        </row>
        <row r="275">
          <cell r="A275">
            <v>100223</v>
          </cell>
          <cell r="C275" t="str">
            <v>BLOQUE CONCRETO T 10x19x39</v>
          </cell>
          <cell r="D275" t="str">
            <v>UND</v>
          </cell>
          <cell r="G275">
            <v>2356</v>
          </cell>
        </row>
        <row r="276">
          <cell r="A276">
            <v>100224</v>
          </cell>
          <cell r="C276" t="str">
            <v>BLOQUE CONCRETO T 12x19x39</v>
          </cell>
          <cell r="D276" t="str">
            <v>UND</v>
          </cell>
          <cell r="G276">
            <v>2524</v>
          </cell>
        </row>
        <row r="277">
          <cell r="A277">
            <v>100225</v>
          </cell>
          <cell r="C277" t="str">
            <v>BLOQUE CONCRETO T 14x19x39</v>
          </cell>
          <cell r="D277" t="str">
            <v>UND</v>
          </cell>
          <cell r="G277">
            <v>2948</v>
          </cell>
        </row>
        <row r="278">
          <cell r="A278">
            <v>117021</v>
          </cell>
          <cell r="C278" t="str">
            <v>BLOQUE CONCRETO T 14x19x39</v>
          </cell>
          <cell r="D278" t="str">
            <v>UND</v>
          </cell>
          <cell r="G278">
            <v>3745</v>
          </cell>
        </row>
        <row r="279">
          <cell r="A279">
            <v>100233</v>
          </cell>
          <cell r="C279" t="str">
            <v>BLOQUE CONCRETO T 14x19x39</v>
          </cell>
          <cell r="D279" t="str">
            <v>UND</v>
          </cell>
          <cell r="G279">
            <v>3444</v>
          </cell>
        </row>
        <row r="280">
          <cell r="A280">
            <v>100226</v>
          </cell>
          <cell r="C280" t="str">
            <v>BLOQUE CONCRETO T 19x19x39</v>
          </cell>
          <cell r="D280" t="str">
            <v>UND</v>
          </cell>
          <cell r="G280">
            <v>3644</v>
          </cell>
        </row>
        <row r="281">
          <cell r="A281">
            <v>117022</v>
          </cell>
          <cell r="C281" t="str">
            <v>BLOQUE GRESS ESTR 29x12x10</v>
          </cell>
          <cell r="D281" t="str">
            <v>UND</v>
          </cell>
          <cell r="G281">
            <v>773</v>
          </cell>
        </row>
        <row r="282">
          <cell r="A282">
            <v>100232</v>
          </cell>
          <cell r="C282" t="str">
            <v>BLOQUE PIEDRA 14X19X39</v>
          </cell>
          <cell r="D282" t="str">
            <v>UND</v>
          </cell>
          <cell r="G282">
            <v>3129</v>
          </cell>
        </row>
        <row r="283">
          <cell r="A283">
            <v>100234</v>
          </cell>
          <cell r="C283" t="str">
            <v>BLOQUE PRUEBA 3 ELEMENT LANDIS</v>
          </cell>
          <cell r="D283" t="str">
            <v>UND</v>
          </cell>
          <cell r="G283">
            <v>331989</v>
          </cell>
        </row>
        <row r="284">
          <cell r="A284">
            <v>100235</v>
          </cell>
          <cell r="C284" t="str">
            <v>BLOQUE VIDRIO 190X190X80 M</v>
          </cell>
          <cell r="D284" t="str">
            <v>UND</v>
          </cell>
          <cell r="G284">
            <v>7941</v>
          </cell>
        </row>
        <row r="285">
          <cell r="A285">
            <v>103237</v>
          </cell>
          <cell r="C285" t="str">
            <v>BLOQUE VIDRIO 20X20X8M TRA</v>
          </cell>
          <cell r="D285" t="str">
            <v>UND</v>
          </cell>
          <cell r="G285">
            <v>4400</v>
          </cell>
        </row>
        <row r="286">
          <cell r="A286">
            <v>100238</v>
          </cell>
          <cell r="C286" t="str">
            <v>BOCEL MADERA .1/2x.1/2x3M</v>
          </cell>
          <cell r="D286" t="str">
            <v>UND</v>
          </cell>
          <cell r="G286">
            <v>2683</v>
          </cell>
        </row>
        <row r="287">
          <cell r="A287">
            <v>100239</v>
          </cell>
          <cell r="C287" t="str">
            <v>BOLA DE COBRE D=1"-2"</v>
          </cell>
          <cell r="D287" t="str">
            <v>UND</v>
          </cell>
          <cell r="G287">
            <v>61869</v>
          </cell>
        </row>
        <row r="288">
          <cell r="A288">
            <v>100240</v>
          </cell>
          <cell r="C288" t="str">
            <v>BOLA DE COBRE D=3"</v>
          </cell>
          <cell r="D288" t="str">
            <v>UND</v>
          </cell>
          <cell r="G288">
            <v>20384</v>
          </cell>
        </row>
        <row r="289">
          <cell r="A289">
            <v>109915</v>
          </cell>
          <cell r="C289" t="str">
            <v>BOLSACRETO 1101-120X240M</v>
          </cell>
          <cell r="D289" t="str">
            <v>UND</v>
          </cell>
          <cell r="G289">
            <v>17706</v>
          </cell>
        </row>
        <row r="290">
          <cell r="A290">
            <v>100241</v>
          </cell>
          <cell r="C290" t="str">
            <v>BOM.230VTRIF,ARRDIREC,3"'</v>
          </cell>
          <cell r="D290" t="str">
            <v>UND</v>
          </cell>
          <cell r="G290">
            <v>1966726</v>
          </cell>
        </row>
        <row r="291">
          <cell r="A291">
            <v>108005</v>
          </cell>
          <cell r="C291" t="str">
            <v>BOM.SUM. 1 HP</v>
          </cell>
          <cell r="D291" t="str">
            <v>UND</v>
          </cell>
          <cell r="G291">
            <v>2092705</v>
          </cell>
        </row>
        <row r="292">
          <cell r="A292">
            <v>100246</v>
          </cell>
          <cell r="C292" t="str">
            <v>BOM.SUM. 15 HP LAPIC 6"</v>
          </cell>
          <cell r="D292" t="str">
            <v>UND</v>
          </cell>
          <cell r="G292">
            <v>9450245</v>
          </cell>
        </row>
        <row r="293">
          <cell r="A293">
            <v>100278</v>
          </cell>
          <cell r="C293" t="str">
            <v>BOM.SUM. 2 HP</v>
          </cell>
          <cell r="D293" t="str">
            <v>UND</v>
          </cell>
          <cell r="G293">
            <v>4153776</v>
          </cell>
        </row>
        <row r="294">
          <cell r="A294">
            <v>117023</v>
          </cell>
          <cell r="C294" t="str">
            <v>BOM.SUM. 20 HP LAPIC 6"</v>
          </cell>
          <cell r="D294" t="str">
            <v>UND</v>
          </cell>
          <cell r="G294">
            <v>11481699</v>
          </cell>
        </row>
        <row r="295">
          <cell r="A295">
            <v>117024</v>
          </cell>
          <cell r="C295" t="str">
            <v>BOM.SUM. 25 HP LAPIC 6"</v>
          </cell>
          <cell r="D295" t="str">
            <v>UND</v>
          </cell>
          <cell r="G295">
            <v>13689909</v>
          </cell>
        </row>
        <row r="296">
          <cell r="A296">
            <v>100261</v>
          </cell>
          <cell r="C296" t="str">
            <v>BOM.SUM. 3 HP LAPIC 4"</v>
          </cell>
          <cell r="D296" t="str">
            <v>UND</v>
          </cell>
          <cell r="G296">
            <v>3958348</v>
          </cell>
        </row>
        <row r="297">
          <cell r="A297">
            <v>117025</v>
          </cell>
          <cell r="C297" t="str">
            <v>BOM.SUM. 30 HP LAPIC. 6"</v>
          </cell>
          <cell r="D297" t="str">
            <v>UND</v>
          </cell>
          <cell r="G297">
            <v>14218204</v>
          </cell>
        </row>
        <row r="298">
          <cell r="A298">
            <v>117026</v>
          </cell>
          <cell r="C298" t="str">
            <v>BOM.SUM. 40 HP LAPIC. 6"</v>
          </cell>
          <cell r="D298" t="str">
            <v>UND</v>
          </cell>
          <cell r="G298">
            <v>15774158</v>
          </cell>
        </row>
        <row r="299">
          <cell r="A299">
            <v>117027</v>
          </cell>
          <cell r="C299" t="str">
            <v>BOM.SUM. 50 HP LAPIC. 6"</v>
          </cell>
          <cell r="D299" t="str">
            <v>UND</v>
          </cell>
          <cell r="G299">
            <v>18430012</v>
          </cell>
        </row>
        <row r="300">
          <cell r="A300">
            <v>117028</v>
          </cell>
          <cell r="C300" t="str">
            <v>BOM.SUM. 60 HP LAPIC. 6"</v>
          </cell>
          <cell r="D300" t="str">
            <v>UND</v>
          </cell>
          <cell r="G300">
            <v>23035637</v>
          </cell>
        </row>
        <row r="301">
          <cell r="A301">
            <v>100277</v>
          </cell>
          <cell r="C301" t="str">
            <v>BOM.SUM. 7.5HP TRI 230V,7</v>
          </cell>
          <cell r="D301" t="str">
            <v>UND</v>
          </cell>
          <cell r="G301">
            <v>7947815</v>
          </cell>
        </row>
        <row r="302">
          <cell r="A302">
            <v>117029</v>
          </cell>
          <cell r="C302" t="str">
            <v>BOMBA Q=400 H=150PSI+JOCKE</v>
          </cell>
          <cell r="D302" t="str">
            <v>UND</v>
          </cell>
          <cell r="G302">
            <v>14937162</v>
          </cell>
        </row>
        <row r="303">
          <cell r="A303">
            <v>109916</v>
          </cell>
          <cell r="C303" t="str">
            <v>BOMBA Q=400 H=150PSI+JOCKE RED CONTRAINCENDIOS</v>
          </cell>
          <cell r="D303" t="str">
            <v>UND</v>
          </cell>
          <cell r="G303">
            <v>15982764</v>
          </cell>
        </row>
        <row r="304">
          <cell r="A304">
            <v>100279</v>
          </cell>
          <cell r="C304" t="str">
            <v>BOMBILLO 100W INCANDESCEN</v>
          </cell>
          <cell r="D304" t="str">
            <v>UND</v>
          </cell>
          <cell r="G304">
            <v>933</v>
          </cell>
        </row>
        <row r="305">
          <cell r="A305">
            <v>100281</v>
          </cell>
          <cell r="C305" t="str">
            <v>BOMBILLO MET.HALIDE 1000 W</v>
          </cell>
          <cell r="D305" t="str">
            <v>UND</v>
          </cell>
          <cell r="G305">
            <v>123789</v>
          </cell>
        </row>
        <row r="306">
          <cell r="A306">
            <v>100282</v>
          </cell>
          <cell r="C306" t="str">
            <v>BOMBILLO MET.HALIDE 250 W</v>
          </cell>
          <cell r="D306" t="str">
            <v>UND</v>
          </cell>
          <cell r="G306">
            <v>61121</v>
          </cell>
        </row>
        <row r="307">
          <cell r="A307">
            <v>100283</v>
          </cell>
          <cell r="C307" t="str">
            <v>BOMBILLO MET.HALIDE 400 W</v>
          </cell>
          <cell r="D307" t="str">
            <v>UND</v>
          </cell>
          <cell r="G307">
            <v>110361</v>
          </cell>
        </row>
        <row r="308">
          <cell r="A308">
            <v>100284</v>
          </cell>
          <cell r="C308" t="str">
            <v>BOMBILLO NA 70 W</v>
          </cell>
          <cell r="D308" t="str">
            <v>UND</v>
          </cell>
          <cell r="G308">
            <v>23651</v>
          </cell>
        </row>
        <row r="309">
          <cell r="A309">
            <v>100285</v>
          </cell>
          <cell r="C309" t="str">
            <v>BOMBILLO OVOIDE HG 250 WA</v>
          </cell>
          <cell r="D309" t="str">
            <v>UND</v>
          </cell>
          <cell r="G309">
            <v>17847</v>
          </cell>
        </row>
        <row r="310">
          <cell r="A310">
            <v>100287</v>
          </cell>
          <cell r="C310" t="str">
            <v>BOMBILLO TUBULAR NA 150 WA</v>
          </cell>
          <cell r="D310" t="str">
            <v>UND</v>
          </cell>
          <cell r="G310">
            <v>32163</v>
          </cell>
        </row>
        <row r="311">
          <cell r="A311">
            <v>100288</v>
          </cell>
          <cell r="C311" t="str">
            <v>BOMBILLO TUBULAR NA 250 WA</v>
          </cell>
          <cell r="D311" t="str">
            <v>UND</v>
          </cell>
          <cell r="G311">
            <v>35479</v>
          </cell>
        </row>
        <row r="312">
          <cell r="A312">
            <v>100289</v>
          </cell>
          <cell r="C312" t="str">
            <v>BOMBILLO TUBULAR NA 400 WA</v>
          </cell>
          <cell r="D312" t="str">
            <v>UND</v>
          </cell>
          <cell r="G312">
            <v>36009</v>
          </cell>
        </row>
        <row r="313">
          <cell r="A313">
            <v>100286</v>
          </cell>
          <cell r="C313" t="str">
            <v>BOMBILLO TUBULAR NA 70 WA</v>
          </cell>
          <cell r="D313" t="str">
            <v>UND</v>
          </cell>
          <cell r="G313">
            <v>20116</v>
          </cell>
        </row>
        <row r="314">
          <cell r="A314">
            <v>100290</v>
          </cell>
          <cell r="C314" t="str">
            <v>BOÑIGA</v>
          </cell>
          <cell r="D314" t="str">
            <v>BTO</v>
          </cell>
          <cell r="G314">
            <v>1610</v>
          </cell>
        </row>
        <row r="315">
          <cell r="A315">
            <v>100292</v>
          </cell>
          <cell r="C315" t="str">
            <v>BRAZO BASCULANTE</v>
          </cell>
          <cell r="D315" t="str">
            <v>UND</v>
          </cell>
          <cell r="G315">
            <v>7297</v>
          </cell>
        </row>
        <row r="316">
          <cell r="A316">
            <v>100294</v>
          </cell>
          <cell r="C316" t="str">
            <v>BRAZO GALVANIZ 1.1/2"x2</v>
          </cell>
          <cell r="D316" t="str">
            <v>UND</v>
          </cell>
          <cell r="G316">
            <v>65565</v>
          </cell>
        </row>
        <row r="317">
          <cell r="A317">
            <v>100295</v>
          </cell>
          <cell r="C317" t="str">
            <v>BRAZO GALVANIZ 1.1/2"x3</v>
          </cell>
          <cell r="D317" t="str">
            <v>UND</v>
          </cell>
          <cell r="G317">
            <v>77700</v>
          </cell>
        </row>
        <row r="318">
          <cell r="A318">
            <v>100293</v>
          </cell>
          <cell r="C318" t="str">
            <v>BRAZO GALVANIZAD 3/4"X1.</v>
          </cell>
          <cell r="D318" t="str">
            <v>UND</v>
          </cell>
          <cell r="G318">
            <v>32163</v>
          </cell>
        </row>
        <row r="319">
          <cell r="A319">
            <v>100296</v>
          </cell>
          <cell r="C319" t="str">
            <v>BRAZO METALICO</v>
          </cell>
          <cell r="D319" t="str">
            <v>UND</v>
          </cell>
          <cell r="G319">
            <v>3756</v>
          </cell>
        </row>
        <row r="320">
          <cell r="A320">
            <v>100298</v>
          </cell>
          <cell r="C320" t="str">
            <v>BREAKER 1X 15 SQUAR-D</v>
          </cell>
          <cell r="D320" t="str">
            <v>UND</v>
          </cell>
          <cell r="G320">
            <v>23210</v>
          </cell>
        </row>
        <row r="321">
          <cell r="A321">
            <v>100312</v>
          </cell>
          <cell r="C321" t="str">
            <v>BREAKER 2X 15 SQUAR-D</v>
          </cell>
          <cell r="D321" t="str">
            <v>UND</v>
          </cell>
          <cell r="G321">
            <v>67421</v>
          </cell>
        </row>
        <row r="322">
          <cell r="A322">
            <v>100315</v>
          </cell>
          <cell r="C322" t="str">
            <v>BREAKER 2x 40</v>
          </cell>
          <cell r="D322" t="str">
            <v>UND</v>
          </cell>
          <cell r="G322">
            <v>22779</v>
          </cell>
        </row>
        <row r="323">
          <cell r="A323">
            <v>100316</v>
          </cell>
          <cell r="C323" t="str">
            <v>BREAKER 2x 50</v>
          </cell>
          <cell r="D323" t="str">
            <v>UND</v>
          </cell>
          <cell r="G323">
            <v>27696</v>
          </cell>
        </row>
        <row r="324">
          <cell r="A324">
            <v>100317</v>
          </cell>
          <cell r="C324" t="str">
            <v>BREAKER 2X 70 SQUAR-D</v>
          </cell>
          <cell r="D324" t="str">
            <v>UND</v>
          </cell>
          <cell r="G324">
            <v>88314</v>
          </cell>
        </row>
        <row r="325">
          <cell r="A325">
            <v>100322</v>
          </cell>
          <cell r="C325" t="str">
            <v>BREAKER 3X 15 SIEMENS</v>
          </cell>
          <cell r="D325" t="str">
            <v>UND</v>
          </cell>
          <cell r="G325">
            <v>102693</v>
          </cell>
        </row>
        <row r="326">
          <cell r="A326">
            <v>100327</v>
          </cell>
          <cell r="C326" t="str">
            <v>BREAKER 3X 60 SIEMENS</v>
          </cell>
          <cell r="D326" t="str">
            <v>UND</v>
          </cell>
          <cell r="G326">
            <v>138051</v>
          </cell>
        </row>
        <row r="327">
          <cell r="A327">
            <v>105022</v>
          </cell>
          <cell r="C327" t="str">
            <v>BRIDA ACERO CARBON 6" EMPATE A PVC</v>
          </cell>
          <cell r="D327" t="str">
            <v>UND</v>
          </cell>
          <cell r="G327">
            <v>85149</v>
          </cell>
        </row>
        <row r="328">
          <cell r="A328">
            <v>117030</v>
          </cell>
          <cell r="C328" t="str">
            <v>BRIDA LOCA PVC 2 1-2</v>
          </cell>
          <cell r="D328" t="str">
            <v>UND</v>
          </cell>
          <cell r="G328">
            <v>22320</v>
          </cell>
        </row>
        <row r="329">
          <cell r="A329">
            <v>117031</v>
          </cell>
          <cell r="C329" t="str">
            <v>BRIDA LOCA PVC 3</v>
          </cell>
          <cell r="D329" t="str">
            <v>UND</v>
          </cell>
          <cell r="G329">
            <v>22658</v>
          </cell>
        </row>
        <row r="330">
          <cell r="A330">
            <v>117032</v>
          </cell>
          <cell r="C330" t="str">
            <v>BRIDA LOCA PVC 4</v>
          </cell>
          <cell r="D330" t="str">
            <v>ML</v>
          </cell>
          <cell r="G330">
            <v>29885</v>
          </cell>
        </row>
        <row r="331">
          <cell r="A331">
            <v>116012</v>
          </cell>
          <cell r="C331" t="str">
            <v>BROCA DIMANTADA 7</v>
          </cell>
          <cell r="D331" t="str">
            <v>UND</v>
          </cell>
          <cell r="G331">
            <v>965765</v>
          </cell>
        </row>
        <row r="332">
          <cell r="A332">
            <v>105023</v>
          </cell>
          <cell r="C332" t="str">
            <v>BROCA TUGSTENO ,1/2"-30</v>
          </cell>
          <cell r="D332" t="str">
            <v>UND</v>
          </cell>
          <cell r="G332">
            <v>237878</v>
          </cell>
        </row>
        <row r="333">
          <cell r="A333">
            <v>105024</v>
          </cell>
          <cell r="C333" t="str">
            <v>BROCA TUGSTENO ,3/4"-50</v>
          </cell>
          <cell r="D333" t="str">
            <v>UND</v>
          </cell>
          <cell r="G333">
            <v>320258</v>
          </cell>
        </row>
        <row r="334">
          <cell r="A334">
            <v>105025</v>
          </cell>
          <cell r="C334" t="str">
            <v>BROCA TUGSTENO ,5/8"-50</v>
          </cell>
          <cell r="D334" t="str">
            <v>UND</v>
          </cell>
          <cell r="G334">
            <v>320258</v>
          </cell>
        </row>
        <row r="335">
          <cell r="A335">
            <v>105026</v>
          </cell>
          <cell r="C335" t="str">
            <v>BROCA TUGSTENO ,7/8"-45</v>
          </cell>
          <cell r="D335" t="str">
            <v>UND</v>
          </cell>
          <cell r="G335">
            <v>319185</v>
          </cell>
        </row>
        <row r="336">
          <cell r="A336">
            <v>105027</v>
          </cell>
          <cell r="C336" t="str">
            <v>BROCA TUGSTENO 1" -50</v>
          </cell>
          <cell r="D336" t="str">
            <v>UND</v>
          </cell>
          <cell r="G336">
            <v>426224</v>
          </cell>
        </row>
        <row r="337">
          <cell r="A337">
            <v>111008</v>
          </cell>
          <cell r="C337" t="str">
            <v>BROCA TUGSTENO 1,1/2"</v>
          </cell>
          <cell r="D337" t="str">
            <v>UND</v>
          </cell>
          <cell r="G337">
            <v>426224</v>
          </cell>
        </row>
        <row r="338">
          <cell r="A338">
            <v>111009</v>
          </cell>
          <cell r="C338" t="str">
            <v>BROCA TUGSTENO 1,1/4"-50</v>
          </cell>
          <cell r="D338" t="str">
            <v>UND</v>
          </cell>
          <cell r="G338">
            <v>426224</v>
          </cell>
        </row>
        <row r="339">
          <cell r="A339">
            <v>117033</v>
          </cell>
          <cell r="C339" t="str">
            <v>BROCHA CERDA MONA 4</v>
          </cell>
          <cell r="D339" t="str">
            <v>UND</v>
          </cell>
          <cell r="G339">
            <v>12877</v>
          </cell>
        </row>
        <row r="340">
          <cell r="A340">
            <v>115005</v>
          </cell>
          <cell r="C340" t="str">
            <v>BROCHA CERDA MONA 4</v>
          </cell>
          <cell r="D340" t="str">
            <v>UND</v>
          </cell>
          <cell r="G340">
            <v>12877</v>
          </cell>
        </row>
        <row r="341">
          <cell r="A341">
            <v>100720</v>
          </cell>
          <cell r="C341" t="str">
            <v>BROCHA CERDA MONA 4</v>
          </cell>
          <cell r="D341" t="str">
            <v>UND</v>
          </cell>
          <cell r="G341">
            <v>12877</v>
          </cell>
        </row>
        <row r="342">
          <cell r="A342">
            <v>106095</v>
          </cell>
          <cell r="C342" t="str">
            <v>BUJE AC 1 x 1/2 ACERO CARBON</v>
          </cell>
          <cell r="D342" t="str">
            <v>UND</v>
          </cell>
          <cell r="G342">
            <v>5203</v>
          </cell>
        </row>
        <row r="343">
          <cell r="A343">
            <v>107033</v>
          </cell>
          <cell r="C343" t="str">
            <v>BUJE PRS PVC 1 x.1/2 S</v>
          </cell>
          <cell r="D343" t="str">
            <v>UND</v>
          </cell>
          <cell r="G343">
            <v>989</v>
          </cell>
        </row>
        <row r="344">
          <cell r="A344">
            <v>107034</v>
          </cell>
          <cell r="C344" t="str">
            <v>BUJE PRS PVC 2 x1 S</v>
          </cell>
          <cell r="D344" t="str">
            <v>UND</v>
          </cell>
          <cell r="G344">
            <v>4483</v>
          </cell>
        </row>
        <row r="345">
          <cell r="A345">
            <v>100331</v>
          </cell>
          <cell r="C345" t="str">
            <v>BUJE SAN PVC 2 x1.1/2 S</v>
          </cell>
          <cell r="D345" t="str">
            <v>UND</v>
          </cell>
          <cell r="G345">
            <v>1932</v>
          </cell>
        </row>
        <row r="346">
          <cell r="A346">
            <v>100332</v>
          </cell>
          <cell r="C346" t="str">
            <v>BUJE SAN PVC 3 x2 S</v>
          </cell>
          <cell r="D346" t="str">
            <v>UND</v>
          </cell>
          <cell r="G346">
            <v>4181</v>
          </cell>
        </row>
        <row r="347">
          <cell r="A347">
            <v>113005</v>
          </cell>
          <cell r="C347" t="str">
            <v>BUJE SAN PVC 4 x2 S</v>
          </cell>
          <cell r="D347" t="str">
            <v>UND</v>
          </cell>
          <cell r="G347">
            <v>4936</v>
          </cell>
        </row>
        <row r="348">
          <cell r="A348">
            <v>100333</v>
          </cell>
          <cell r="C348" t="str">
            <v>BUJE SAN PVC 4 x3 S</v>
          </cell>
          <cell r="D348" t="str">
            <v>UND</v>
          </cell>
          <cell r="G348">
            <v>7297</v>
          </cell>
        </row>
        <row r="349">
          <cell r="A349">
            <v>100334</v>
          </cell>
          <cell r="C349" t="str">
            <v>BUJE SAN PVC 6 x4 S</v>
          </cell>
          <cell r="D349" t="str">
            <v>UND</v>
          </cell>
          <cell r="G349">
            <v>22427</v>
          </cell>
        </row>
        <row r="350">
          <cell r="A350">
            <v>111011</v>
          </cell>
          <cell r="C350" t="str">
            <v>BUSH GALV 1 x.1/2</v>
          </cell>
          <cell r="D350" t="str">
            <v>UND</v>
          </cell>
          <cell r="G350">
            <v>1954</v>
          </cell>
        </row>
        <row r="351">
          <cell r="A351">
            <v>100336</v>
          </cell>
          <cell r="C351" t="str">
            <v>BUSH GALV 1.1/2X .1/2</v>
          </cell>
          <cell r="D351" t="str">
            <v>UND</v>
          </cell>
          <cell r="G351">
            <v>3112</v>
          </cell>
        </row>
        <row r="352">
          <cell r="A352">
            <v>100337</v>
          </cell>
          <cell r="C352" t="str">
            <v>BUSH GALV 2.1/2X2</v>
          </cell>
          <cell r="D352" t="str">
            <v>UND</v>
          </cell>
          <cell r="G352">
            <v>9711</v>
          </cell>
        </row>
        <row r="353">
          <cell r="A353">
            <v>100338</v>
          </cell>
          <cell r="C353" t="str">
            <v>BUSH GALV 4 X2</v>
          </cell>
          <cell r="D353" t="str">
            <v>UND</v>
          </cell>
          <cell r="G353">
            <v>24681</v>
          </cell>
        </row>
        <row r="354">
          <cell r="A354">
            <v>113006</v>
          </cell>
          <cell r="C354" t="str">
            <v>BUSHING GALV. 3 X2</v>
          </cell>
          <cell r="D354" t="str">
            <v>UND</v>
          </cell>
          <cell r="G354">
            <v>14486</v>
          </cell>
        </row>
        <row r="355">
          <cell r="A355">
            <v>100339</v>
          </cell>
          <cell r="C355" t="str">
            <v>C/N HG110-220V13*6 90TB-TA</v>
          </cell>
          <cell r="D355" t="str">
            <v>UND</v>
          </cell>
          <cell r="G355">
            <v>78341</v>
          </cell>
        </row>
        <row r="356">
          <cell r="A356">
            <v>109012</v>
          </cell>
          <cell r="C356" t="str">
            <v>CABALLETE AC ARTICULADO IN</v>
          </cell>
          <cell r="D356" t="str">
            <v>UND</v>
          </cell>
          <cell r="E356">
            <v>1</v>
          </cell>
          <cell r="G356">
            <v>19208</v>
          </cell>
        </row>
        <row r="357">
          <cell r="A357">
            <v>100343</v>
          </cell>
          <cell r="C357" t="str">
            <v>CABALLETE AC.ARTICULADO SU</v>
          </cell>
          <cell r="D357" t="str">
            <v>UND</v>
          </cell>
          <cell r="E357">
            <v>1</v>
          </cell>
          <cell r="G357">
            <v>19208</v>
          </cell>
        </row>
        <row r="358">
          <cell r="A358">
            <v>100344</v>
          </cell>
          <cell r="C358" t="str">
            <v>CABALLETE AC.VENTILACION 7</v>
          </cell>
          <cell r="D358" t="str">
            <v>UND</v>
          </cell>
          <cell r="G358">
            <v>31870</v>
          </cell>
        </row>
        <row r="359">
          <cell r="A359">
            <v>100341</v>
          </cell>
          <cell r="C359" t="str">
            <v>CABALLETE ALUM.COLOR .5MM</v>
          </cell>
          <cell r="D359" t="str">
            <v>UND</v>
          </cell>
          <cell r="G359">
            <v>45176</v>
          </cell>
        </row>
        <row r="360">
          <cell r="A360">
            <v>100342</v>
          </cell>
          <cell r="C360" t="str">
            <v>CABALLETE ALUM.NATUR. 5MM</v>
          </cell>
          <cell r="D360" t="str">
            <v>ML</v>
          </cell>
          <cell r="G360">
            <v>23554</v>
          </cell>
        </row>
        <row r="361">
          <cell r="A361">
            <v>109013</v>
          </cell>
          <cell r="C361" t="str">
            <v>CABALLETE FIJO ASBESTO CEM</v>
          </cell>
          <cell r="D361" t="str">
            <v>UND</v>
          </cell>
          <cell r="G361">
            <v>32353</v>
          </cell>
        </row>
        <row r="362">
          <cell r="A362">
            <v>100340</v>
          </cell>
          <cell r="C362" t="str">
            <v>CABALLETE THERMOACU</v>
          </cell>
          <cell r="D362" t="str">
            <v>UND</v>
          </cell>
          <cell r="G362">
            <v>70715</v>
          </cell>
        </row>
        <row r="363">
          <cell r="A363">
            <v>111012</v>
          </cell>
          <cell r="C363" t="str">
            <v>CABINA PLA 100 KW/125KVA</v>
          </cell>
          <cell r="D363" t="str">
            <v>UND</v>
          </cell>
          <cell r="G363">
            <v>16813169</v>
          </cell>
        </row>
        <row r="364">
          <cell r="A364">
            <v>111013</v>
          </cell>
          <cell r="C364" t="str">
            <v>CABINA PLA 12 KW/15KVA</v>
          </cell>
          <cell r="D364" t="str">
            <v>UND</v>
          </cell>
          <cell r="G364">
            <v>6784261</v>
          </cell>
        </row>
        <row r="365">
          <cell r="A365">
            <v>111014</v>
          </cell>
          <cell r="C365" t="str">
            <v>CABINA PLA 132 KW/165KVA</v>
          </cell>
          <cell r="D365" t="str">
            <v>UND</v>
          </cell>
          <cell r="G365">
            <v>25544218</v>
          </cell>
        </row>
        <row r="366">
          <cell r="A366">
            <v>111015</v>
          </cell>
          <cell r="C366" t="str">
            <v>CABINA PLA 145.6KW/182KVA</v>
          </cell>
          <cell r="D366" t="str">
            <v>UND</v>
          </cell>
          <cell r="G366">
            <v>31915524</v>
          </cell>
        </row>
        <row r="367">
          <cell r="A367">
            <v>111016</v>
          </cell>
          <cell r="C367" t="str">
            <v>CABINA PLA 17.2KW/21.5KV</v>
          </cell>
          <cell r="D367" t="str">
            <v>UND</v>
          </cell>
          <cell r="G367">
            <v>7049732</v>
          </cell>
        </row>
        <row r="368">
          <cell r="A368">
            <v>111017</v>
          </cell>
          <cell r="C368" t="str">
            <v>CABINA PLA 200 KW/250KVA</v>
          </cell>
          <cell r="D368" t="str">
            <v>UND</v>
          </cell>
          <cell r="G368">
            <v>38227837</v>
          </cell>
        </row>
        <row r="369">
          <cell r="A369">
            <v>111018</v>
          </cell>
          <cell r="C369" t="str">
            <v>CABINA PLA 27 KW/34KVA</v>
          </cell>
          <cell r="D369" t="str">
            <v>UND</v>
          </cell>
          <cell r="G369">
            <v>10323875</v>
          </cell>
        </row>
        <row r="370">
          <cell r="A370">
            <v>111019</v>
          </cell>
          <cell r="C370" t="str">
            <v>CABINA PLA 40 KW/50KVA</v>
          </cell>
          <cell r="D370" t="str">
            <v>UND</v>
          </cell>
          <cell r="G370">
            <v>12093682</v>
          </cell>
        </row>
        <row r="371">
          <cell r="A371">
            <v>111020</v>
          </cell>
          <cell r="C371" t="str">
            <v>CABINA PLA 60 KW/75KVA</v>
          </cell>
          <cell r="D371" t="str">
            <v>UND</v>
          </cell>
          <cell r="G371">
            <v>13568522</v>
          </cell>
        </row>
        <row r="372">
          <cell r="A372">
            <v>111021</v>
          </cell>
          <cell r="C372" t="str">
            <v>CABINA PLA 75 KW/93.8KVA</v>
          </cell>
          <cell r="D372" t="str">
            <v>UND</v>
          </cell>
          <cell r="G372">
            <v>14453426</v>
          </cell>
        </row>
        <row r="373">
          <cell r="A373">
            <v>111022</v>
          </cell>
          <cell r="C373" t="str">
            <v>CABLE 2X22 DUPLEX THWN</v>
          </cell>
          <cell r="D373" t="str">
            <v>ML</v>
          </cell>
          <cell r="G373">
            <v>610</v>
          </cell>
        </row>
        <row r="374">
          <cell r="A374">
            <v>117036</v>
          </cell>
          <cell r="C374" t="str">
            <v>CABLE 3X12 AWG-7H TRENZADO</v>
          </cell>
          <cell r="D374" t="str">
            <v>ML</v>
          </cell>
          <cell r="G374">
            <v>3112</v>
          </cell>
        </row>
        <row r="375">
          <cell r="A375">
            <v>117037</v>
          </cell>
          <cell r="C375" t="str">
            <v>CABLE 3X12 AWG-7H TRENZADO</v>
          </cell>
          <cell r="D375" t="str">
            <v>ML</v>
          </cell>
          <cell r="G375">
            <v>3112</v>
          </cell>
        </row>
        <row r="376">
          <cell r="A376">
            <v>100355</v>
          </cell>
          <cell r="C376" t="str">
            <v>CABLE ACERO 1/ 4"</v>
          </cell>
          <cell r="D376" t="str">
            <v>ML</v>
          </cell>
          <cell r="G376">
            <v>1791</v>
          </cell>
        </row>
        <row r="377">
          <cell r="A377">
            <v>111023</v>
          </cell>
          <cell r="C377" t="str">
            <v>CABLE ACERO 3/ 4"</v>
          </cell>
          <cell r="D377" t="str">
            <v>ML</v>
          </cell>
          <cell r="G377">
            <v>14937</v>
          </cell>
        </row>
        <row r="378">
          <cell r="A378">
            <v>103102</v>
          </cell>
          <cell r="C378" t="str">
            <v>CABLE ACERO 3/ 8"</v>
          </cell>
          <cell r="D378" t="str">
            <v>ML</v>
          </cell>
          <cell r="G378">
            <v>3758</v>
          </cell>
        </row>
        <row r="379">
          <cell r="A379">
            <v>100357</v>
          </cell>
          <cell r="C379" t="str">
            <v>CABLE ACSR NUMERO 1/0</v>
          </cell>
          <cell r="D379" t="str">
            <v>ML</v>
          </cell>
          <cell r="G379">
            <v>5374</v>
          </cell>
        </row>
        <row r="380">
          <cell r="A380">
            <v>100358</v>
          </cell>
          <cell r="C380" t="str">
            <v>CABLE ACSR NUMERO 2</v>
          </cell>
          <cell r="D380" t="str">
            <v>ML</v>
          </cell>
          <cell r="G380">
            <v>3461</v>
          </cell>
        </row>
        <row r="381">
          <cell r="A381">
            <v>100359</v>
          </cell>
          <cell r="C381" t="str">
            <v>CABLE ACSR NUMERO 2/0</v>
          </cell>
          <cell r="D381" t="str">
            <v>ML</v>
          </cell>
          <cell r="G381">
            <v>6737</v>
          </cell>
        </row>
        <row r="382">
          <cell r="A382">
            <v>100360</v>
          </cell>
          <cell r="C382" t="str">
            <v>CABLE ACSR NUMERO 4</v>
          </cell>
          <cell r="D382" t="str">
            <v>ML</v>
          </cell>
          <cell r="G382">
            <v>2312</v>
          </cell>
        </row>
        <row r="383">
          <cell r="A383">
            <v>100361</v>
          </cell>
          <cell r="C383" t="str">
            <v>CABLE ACSR NUMERO 4/0</v>
          </cell>
          <cell r="D383" t="str">
            <v>ML</v>
          </cell>
          <cell r="G383">
            <v>10841</v>
          </cell>
        </row>
        <row r="384">
          <cell r="A384">
            <v>100362</v>
          </cell>
          <cell r="C384" t="str">
            <v>CABLE AL AISLADO NUMERO 2 CONDUCTOR SECUNDARIO</v>
          </cell>
          <cell r="D384" t="str">
            <v>ML</v>
          </cell>
          <cell r="G384">
            <v>5875</v>
          </cell>
        </row>
        <row r="385">
          <cell r="A385">
            <v>100363</v>
          </cell>
          <cell r="C385" t="str">
            <v>CABLE AL AISLADO NUMERO1/0 CONDUCTOR SECUNDARIO</v>
          </cell>
          <cell r="D385" t="str">
            <v>ML</v>
          </cell>
          <cell r="G385">
            <v>9695</v>
          </cell>
        </row>
        <row r="386">
          <cell r="A386">
            <v>100364</v>
          </cell>
          <cell r="C386" t="str">
            <v>CABLE AL AISLADO NUMERO2/0 CONDUCTOR SECUNDARIO</v>
          </cell>
          <cell r="D386" t="str">
            <v>ML</v>
          </cell>
          <cell r="G386">
            <v>12633</v>
          </cell>
        </row>
        <row r="387">
          <cell r="A387">
            <v>100365</v>
          </cell>
          <cell r="C387" t="str">
            <v>CABLE AL AISLADO NUMERO4/0 CONDUCTOR SECUNDARIO</v>
          </cell>
          <cell r="D387" t="str">
            <v>ML</v>
          </cell>
          <cell r="G387">
            <v>13370</v>
          </cell>
        </row>
        <row r="388">
          <cell r="A388">
            <v>100367</v>
          </cell>
          <cell r="C388" t="str">
            <v>CABLE COBRE DESNUDO #1/0</v>
          </cell>
          <cell r="D388" t="str">
            <v>ML</v>
          </cell>
          <cell r="G388">
            <v>29537</v>
          </cell>
        </row>
        <row r="389">
          <cell r="A389">
            <v>100369</v>
          </cell>
          <cell r="C389" t="str">
            <v>CABLE COBRE DESNUDO #2/0</v>
          </cell>
          <cell r="D389" t="str">
            <v>ML</v>
          </cell>
          <cell r="G389">
            <v>37298</v>
          </cell>
        </row>
        <row r="390">
          <cell r="A390">
            <v>100370</v>
          </cell>
          <cell r="C390" t="str">
            <v>CABLE COBRE DESNUDO #4</v>
          </cell>
          <cell r="D390" t="str">
            <v>ML</v>
          </cell>
          <cell r="G390">
            <v>6631</v>
          </cell>
        </row>
        <row r="391">
          <cell r="A391">
            <v>100371</v>
          </cell>
          <cell r="C391" t="str">
            <v>CABLE COBRE DESNUDO #4/0</v>
          </cell>
          <cell r="D391" t="str">
            <v>ML</v>
          </cell>
          <cell r="G391">
            <v>60649</v>
          </cell>
        </row>
        <row r="392">
          <cell r="A392">
            <v>100373</v>
          </cell>
          <cell r="C392" t="str">
            <v>CABLE COBRE THW # 1/0</v>
          </cell>
          <cell r="D392" t="str">
            <v>ML</v>
          </cell>
          <cell r="G392">
            <v>31004</v>
          </cell>
        </row>
        <row r="393">
          <cell r="A393">
            <v>100381</v>
          </cell>
          <cell r="C393" t="str">
            <v>CABLE COBRE THW # 10</v>
          </cell>
          <cell r="D393" t="str">
            <v>ML</v>
          </cell>
          <cell r="G393">
            <v>3361</v>
          </cell>
        </row>
        <row r="394">
          <cell r="A394">
            <v>100382</v>
          </cell>
          <cell r="C394" t="str">
            <v>CABLE COBRE THW # 12</v>
          </cell>
          <cell r="D394" t="str">
            <v>ML</v>
          </cell>
          <cell r="G394">
            <v>2325</v>
          </cell>
        </row>
        <row r="395">
          <cell r="A395">
            <v>100383</v>
          </cell>
          <cell r="C395" t="str">
            <v>CABLE COBRE THW # 14</v>
          </cell>
          <cell r="D395" t="str">
            <v>ML</v>
          </cell>
          <cell r="G395">
            <v>1627</v>
          </cell>
        </row>
        <row r="396">
          <cell r="A396">
            <v>100374</v>
          </cell>
          <cell r="C396" t="str">
            <v>CABLE COBRE THW # 2</v>
          </cell>
          <cell r="D396" t="str">
            <v>ML</v>
          </cell>
          <cell r="G396">
            <v>19346</v>
          </cell>
        </row>
        <row r="397">
          <cell r="A397">
            <v>100375</v>
          </cell>
          <cell r="C397" t="str">
            <v>CABLE COBRE THW # 2/0</v>
          </cell>
          <cell r="D397" t="str">
            <v>ML</v>
          </cell>
          <cell r="G397">
            <v>39218</v>
          </cell>
        </row>
        <row r="398">
          <cell r="A398">
            <v>100385</v>
          </cell>
          <cell r="C398" t="str">
            <v>CABLE COBRE THW # 250 MCM</v>
          </cell>
          <cell r="D398" t="str">
            <v>ML</v>
          </cell>
          <cell r="G398">
            <v>73302</v>
          </cell>
        </row>
        <row r="399">
          <cell r="A399">
            <v>100376</v>
          </cell>
          <cell r="C399" t="str">
            <v>CABLE COBRE THW # 3/0</v>
          </cell>
          <cell r="D399" t="str">
            <v>ML</v>
          </cell>
          <cell r="G399">
            <v>49940</v>
          </cell>
        </row>
        <row r="400">
          <cell r="A400">
            <v>100386</v>
          </cell>
          <cell r="C400" t="str">
            <v>CABLE COBRE THW # 300 MCM</v>
          </cell>
          <cell r="D400" t="str">
            <v>ML</v>
          </cell>
          <cell r="G400">
            <v>87906</v>
          </cell>
        </row>
        <row r="401">
          <cell r="A401">
            <v>100387</v>
          </cell>
          <cell r="C401" t="str">
            <v>CABLE COBRE THW # 350 MCM</v>
          </cell>
          <cell r="D401" t="str">
            <v>ML</v>
          </cell>
          <cell r="G401">
            <v>102214</v>
          </cell>
        </row>
        <row r="402">
          <cell r="A402">
            <v>100377</v>
          </cell>
          <cell r="C402" t="str">
            <v>CABLE COBRE THW # 4</v>
          </cell>
          <cell r="D402" t="str">
            <v>ML</v>
          </cell>
          <cell r="G402">
            <v>12355</v>
          </cell>
        </row>
        <row r="403">
          <cell r="A403">
            <v>100378</v>
          </cell>
          <cell r="C403" t="str">
            <v>CABLE COBRE THW # 4/0</v>
          </cell>
          <cell r="D403" t="str">
            <v>ML</v>
          </cell>
          <cell r="G403">
            <v>61884</v>
          </cell>
        </row>
        <row r="404">
          <cell r="A404">
            <v>100388</v>
          </cell>
          <cell r="C404" t="str">
            <v>CABLE COBRE THW # 400 MCM</v>
          </cell>
          <cell r="D404" t="str">
            <v>ML</v>
          </cell>
          <cell r="G404">
            <v>117872</v>
          </cell>
        </row>
        <row r="405">
          <cell r="A405">
            <v>100389</v>
          </cell>
          <cell r="C405" t="str">
            <v>CABLE COBRE THW # 500 MCM</v>
          </cell>
          <cell r="D405" t="str">
            <v>ML</v>
          </cell>
          <cell r="G405">
            <v>147516</v>
          </cell>
        </row>
        <row r="406">
          <cell r="A406">
            <v>100379</v>
          </cell>
          <cell r="C406" t="str">
            <v>CABLE COBRE THW # 6</v>
          </cell>
          <cell r="D406" t="str">
            <v>ML</v>
          </cell>
          <cell r="G406">
            <v>7854</v>
          </cell>
        </row>
        <row r="407">
          <cell r="A407">
            <v>100380</v>
          </cell>
          <cell r="C407" t="str">
            <v>CABLE COBRE THW # 8</v>
          </cell>
          <cell r="D407" t="str">
            <v>ML</v>
          </cell>
          <cell r="G407">
            <v>4987</v>
          </cell>
        </row>
        <row r="408">
          <cell r="A408">
            <v>100394</v>
          </cell>
          <cell r="C408" t="str">
            <v>CABLE COBRE XLP # 1/0</v>
          </cell>
          <cell r="D408" t="str">
            <v>ML</v>
          </cell>
          <cell r="G408">
            <v>58123</v>
          </cell>
        </row>
        <row r="409">
          <cell r="A409">
            <v>100395</v>
          </cell>
          <cell r="C409" t="str">
            <v>CABLE COBRE XLP # 2</v>
          </cell>
          <cell r="D409" t="str">
            <v>ML</v>
          </cell>
          <cell r="G409">
            <v>68498</v>
          </cell>
        </row>
        <row r="410">
          <cell r="A410">
            <v>117038</v>
          </cell>
          <cell r="C410" t="str">
            <v>CABLE CONTROL 7 X 12</v>
          </cell>
          <cell r="D410" t="str">
            <v>ML</v>
          </cell>
          <cell r="G410">
            <v>13085</v>
          </cell>
        </row>
        <row r="411">
          <cell r="A411">
            <v>100403</v>
          </cell>
          <cell r="C411" t="str">
            <v>CABLE CU ENCAUCH 2x18</v>
          </cell>
          <cell r="D411" t="str">
            <v>ML</v>
          </cell>
          <cell r="G411">
            <v>1431</v>
          </cell>
        </row>
        <row r="412">
          <cell r="A412">
            <v>100418</v>
          </cell>
          <cell r="C412" t="str">
            <v>CABLE CUADRUPLEX ALUM #1/0</v>
          </cell>
          <cell r="D412" t="str">
            <v>ML</v>
          </cell>
          <cell r="G412">
            <v>42899</v>
          </cell>
        </row>
        <row r="413">
          <cell r="A413">
            <v>100419</v>
          </cell>
          <cell r="C413" t="str">
            <v>CABLE CUADRUPLEX ALUM #2/0</v>
          </cell>
          <cell r="D413" t="str">
            <v>ML</v>
          </cell>
          <cell r="G413">
            <v>54659</v>
          </cell>
        </row>
        <row r="414">
          <cell r="A414">
            <v>100431</v>
          </cell>
          <cell r="C414" t="str">
            <v>CABLE TELEFONICO 2 PARES</v>
          </cell>
          <cell r="D414" t="str">
            <v>ML</v>
          </cell>
          <cell r="G414">
            <v>598</v>
          </cell>
        </row>
        <row r="415">
          <cell r="A415">
            <v>100432</v>
          </cell>
          <cell r="C415" t="str">
            <v>CABLE TELEFONICO 4 PARES</v>
          </cell>
          <cell r="D415" t="str">
            <v>ML</v>
          </cell>
          <cell r="G415">
            <v>874</v>
          </cell>
        </row>
        <row r="416">
          <cell r="A416">
            <v>109919</v>
          </cell>
          <cell r="C416" t="str">
            <v>CABLE TRIPLEX AWG 4/0</v>
          </cell>
          <cell r="D416" t="str">
            <v>ML</v>
          </cell>
          <cell r="E416">
            <v>1</v>
          </cell>
          <cell r="G416">
            <v>44471</v>
          </cell>
        </row>
        <row r="417">
          <cell r="A417">
            <v>117039</v>
          </cell>
          <cell r="C417" t="str">
            <v>CABLE TRIPLEX AWG NUM 1/0</v>
          </cell>
          <cell r="D417" t="str">
            <v>ML</v>
          </cell>
          <cell r="G417">
            <v>31093</v>
          </cell>
        </row>
        <row r="418">
          <cell r="A418">
            <v>100436</v>
          </cell>
          <cell r="C418" t="str">
            <v>CABLE TRIPLEX AWG NUM 1/0</v>
          </cell>
          <cell r="D418" t="str">
            <v>ML</v>
          </cell>
          <cell r="E418">
            <v>1</v>
          </cell>
          <cell r="G418">
            <v>31093</v>
          </cell>
        </row>
        <row r="419">
          <cell r="A419">
            <v>100437</v>
          </cell>
          <cell r="C419" t="str">
            <v>CABLE TRIPLEX AWG NUM 2</v>
          </cell>
          <cell r="D419" t="str">
            <v>ML</v>
          </cell>
          <cell r="G419">
            <v>20099</v>
          </cell>
        </row>
        <row r="420">
          <cell r="A420">
            <v>100438</v>
          </cell>
          <cell r="C420" t="str">
            <v>CABLE TRIPLEX AWG NUM 2/0</v>
          </cell>
          <cell r="D420" t="str">
            <v>ML</v>
          </cell>
          <cell r="E420">
            <v>1</v>
          </cell>
          <cell r="G420">
            <v>35385</v>
          </cell>
        </row>
        <row r="421">
          <cell r="A421">
            <v>117040</v>
          </cell>
          <cell r="C421" t="str">
            <v>CABLE TRIPLEX AWG NUM 4/0</v>
          </cell>
          <cell r="D421" t="str">
            <v>ML</v>
          </cell>
          <cell r="G421">
            <v>44471</v>
          </cell>
        </row>
        <row r="422">
          <cell r="A422">
            <v>100439</v>
          </cell>
          <cell r="C422" t="str">
            <v>CABLE TV COAXIAL</v>
          </cell>
          <cell r="D422" t="str">
            <v>ML</v>
          </cell>
          <cell r="G422">
            <v>874</v>
          </cell>
        </row>
        <row r="423">
          <cell r="A423">
            <v>117041</v>
          </cell>
          <cell r="C423" t="str">
            <v>CABLE UTP CAT 6A</v>
          </cell>
          <cell r="D423" t="str">
            <v>ML</v>
          </cell>
          <cell r="G423">
            <v>2468</v>
          </cell>
        </row>
        <row r="424">
          <cell r="A424">
            <v>100440</v>
          </cell>
          <cell r="C424" t="str">
            <v>CABLE UTP CATEGORIA 5 4P</v>
          </cell>
          <cell r="D424" t="str">
            <v>ML</v>
          </cell>
          <cell r="G424">
            <v>2022</v>
          </cell>
        </row>
        <row r="425">
          <cell r="A425">
            <v>103198</v>
          </cell>
          <cell r="C425" t="str">
            <v>CADENA GALVANIZADA ,3/16"</v>
          </cell>
          <cell r="D425" t="str">
            <v>ML</v>
          </cell>
          <cell r="G425">
            <v>2575</v>
          </cell>
        </row>
        <row r="426">
          <cell r="A426">
            <v>100443</v>
          </cell>
          <cell r="C426" t="str">
            <v>CAJA 2x 4 PVC</v>
          </cell>
          <cell r="D426" t="str">
            <v>UND</v>
          </cell>
          <cell r="G426">
            <v>848</v>
          </cell>
        </row>
        <row r="427">
          <cell r="A427">
            <v>100445</v>
          </cell>
          <cell r="C427" t="str">
            <v>CAJA 60x40x20 CM TRAFO CTE</v>
          </cell>
          <cell r="D427" t="str">
            <v>UND</v>
          </cell>
          <cell r="G427">
            <v>133295</v>
          </cell>
        </row>
        <row r="428">
          <cell r="A428">
            <v>103242</v>
          </cell>
          <cell r="C428" t="str">
            <v>CAJA BOLAS PING PONG 40MM</v>
          </cell>
          <cell r="D428" t="str">
            <v>UND</v>
          </cell>
          <cell r="G428">
            <v>14937</v>
          </cell>
        </row>
        <row r="429">
          <cell r="A429">
            <v>100449</v>
          </cell>
          <cell r="C429" t="str">
            <v>CAJA CONTADOR 1F POLICARBO</v>
          </cell>
          <cell r="D429" t="str">
            <v>UND</v>
          </cell>
          <cell r="G429">
            <v>33168</v>
          </cell>
        </row>
        <row r="430">
          <cell r="A430">
            <v>109920</v>
          </cell>
          <cell r="C430" t="str">
            <v>CAJA CONTADOR 3F PQLICARBQ</v>
          </cell>
          <cell r="D430" t="str">
            <v>UND</v>
          </cell>
          <cell r="G430">
            <v>73058</v>
          </cell>
        </row>
        <row r="431">
          <cell r="A431">
            <v>103114</v>
          </cell>
          <cell r="C431" t="str">
            <v>CAJA DERIVACION 10 USUARIO CAJA ACOMETIDA RED CHILENA 10U</v>
          </cell>
          <cell r="D431" t="str">
            <v>UND</v>
          </cell>
          <cell r="G431">
            <v>419547</v>
          </cell>
        </row>
        <row r="432">
          <cell r="A432">
            <v>103112</v>
          </cell>
          <cell r="C432" t="str">
            <v>CAJA DERIVACIQN 4 USUARIOS</v>
          </cell>
          <cell r="D432" t="str">
            <v>UND</v>
          </cell>
          <cell r="G432">
            <v>243158</v>
          </cell>
        </row>
        <row r="433">
          <cell r="A433">
            <v>103111</v>
          </cell>
          <cell r="C433" t="str">
            <v>CAJA DERIVACIQN 9 USUARIOS</v>
          </cell>
          <cell r="D433" t="str">
            <v>UND</v>
          </cell>
          <cell r="G433">
            <v>389053</v>
          </cell>
        </row>
        <row r="434">
          <cell r="A434">
            <v>109015</v>
          </cell>
          <cell r="C434" t="str">
            <v>CAJA EMPAL.PVC 15x15x10CM CAJA EMPALME 15X15X10 CM TERCO</v>
          </cell>
          <cell r="D434" t="str">
            <v>UND</v>
          </cell>
          <cell r="G434">
            <v>11070</v>
          </cell>
        </row>
        <row r="435">
          <cell r="A435">
            <v>109016</v>
          </cell>
          <cell r="C435" t="str">
            <v>CAJA EMPAL.PVC 30x30x15CM CAJA EMPALME 30X30X15 TERCOL</v>
          </cell>
          <cell r="D435" t="str">
            <v>UND</v>
          </cell>
          <cell r="G435">
            <v>29439</v>
          </cell>
        </row>
        <row r="436">
          <cell r="A436">
            <v>103110</v>
          </cell>
          <cell r="C436" t="str">
            <v>CAJA HERMETICA INTERPERIE</v>
          </cell>
          <cell r="D436" t="str">
            <v>UND</v>
          </cell>
          <cell r="G436">
            <v>37343</v>
          </cell>
        </row>
        <row r="437">
          <cell r="A437">
            <v>103151</v>
          </cell>
          <cell r="C437" t="str">
            <v>CAJA MEDIDOR CONCRETO+TAPA</v>
          </cell>
          <cell r="D437" t="str">
            <v>UND</v>
          </cell>
          <cell r="G437">
            <v>23608</v>
          </cell>
        </row>
        <row r="438">
          <cell r="A438">
            <v>100457</v>
          </cell>
          <cell r="C438" t="str">
            <v>CAJA OCTOGONAL PVC</v>
          </cell>
          <cell r="D438" t="str">
            <v>UND</v>
          </cell>
          <cell r="G438">
            <v>1395</v>
          </cell>
        </row>
        <row r="439">
          <cell r="A439">
            <v>109017</v>
          </cell>
          <cell r="C439" t="str">
            <v>CAJA RAWELT 3/4"</v>
          </cell>
          <cell r="D439" t="str">
            <v>UND</v>
          </cell>
          <cell r="G439">
            <v>8215</v>
          </cell>
        </row>
        <row r="440">
          <cell r="A440">
            <v>111024</v>
          </cell>
          <cell r="C440" t="str">
            <v>CAJA VALVULAS 1/2"</v>
          </cell>
          <cell r="D440" t="str">
            <v>UND</v>
          </cell>
          <cell r="G440">
            <v>312179</v>
          </cell>
        </row>
        <row r="441">
          <cell r="A441">
            <v>109018</v>
          </cell>
          <cell r="C441" t="str">
            <v>CAJA VALVULAS 1/2" NACIONAL SIMPLEX</v>
          </cell>
          <cell r="D441" t="str">
            <v>UND</v>
          </cell>
          <cell r="G441">
            <v>350933</v>
          </cell>
        </row>
        <row r="442">
          <cell r="A442">
            <v>109019</v>
          </cell>
          <cell r="C442" t="str">
            <v>CAJA VALVULAS 1/2"-1/2"</v>
          </cell>
          <cell r="D442" t="str">
            <v>UND</v>
          </cell>
          <cell r="G442">
            <v>491920</v>
          </cell>
        </row>
        <row r="443">
          <cell r="A443">
            <v>111026</v>
          </cell>
          <cell r="C443" t="str">
            <v>CAJA VALVULAS 1/2X1/2X1/2</v>
          </cell>
          <cell r="D443" t="str">
            <v>UND</v>
          </cell>
          <cell r="G443">
            <v>688317</v>
          </cell>
        </row>
        <row r="444">
          <cell r="A444">
            <v>109020</v>
          </cell>
          <cell r="C444" t="str">
            <v>CAJA VALVULAS 1/2X1/2X1/2 TRIPLEX NACIONAL</v>
          </cell>
          <cell r="D444" t="str">
            <v>UND</v>
          </cell>
          <cell r="G444">
            <v>773765</v>
          </cell>
        </row>
        <row r="445">
          <cell r="A445">
            <v>111027</v>
          </cell>
          <cell r="C445" t="str">
            <v>CAJA VALVULAS 1/2X1/2X1/2X</v>
          </cell>
          <cell r="D445" t="str">
            <v>UND</v>
          </cell>
          <cell r="G445">
            <v>919682</v>
          </cell>
        </row>
        <row r="446">
          <cell r="A446">
            <v>109021</v>
          </cell>
          <cell r="C446" t="str">
            <v>CAJA VALVULAS 1/2X1/2X1/2X 3/4 CUADRUPLEX NACIONAL</v>
          </cell>
          <cell r="D446" t="str">
            <v>UND</v>
          </cell>
          <cell r="G446">
            <v>1033854</v>
          </cell>
        </row>
        <row r="447">
          <cell r="A447">
            <v>111028</v>
          </cell>
          <cell r="C447" t="str">
            <v>CAJA VALVULAS 1/2X1/2X3/4</v>
          </cell>
          <cell r="D447" t="str">
            <v>UND</v>
          </cell>
          <cell r="G447">
            <v>702370</v>
          </cell>
        </row>
        <row r="448">
          <cell r="A448">
            <v>109022</v>
          </cell>
          <cell r="C448" t="str">
            <v>CAJA VALVULAS 1/2X1/2X3/4 TRIPLEX NACIONAL</v>
          </cell>
          <cell r="D448" t="str">
            <v>UND</v>
          </cell>
          <cell r="G448">
            <v>789563</v>
          </cell>
        </row>
        <row r="449">
          <cell r="A449">
            <v>111029</v>
          </cell>
          <cell r="C449" t="str">
            <v>CAJA VALVULAS 1/2X3/4</v>
          </cell>
          <cell r="D449" t="str">
            <v>UND</v>
          </cell>
          <cell r="G449">
            <v>522639</v>
          </cell>
        </row>
        <row r="450">
          <cell r="A450">
            <v>109023</v>
          </cell>
          <cell r="C450" t="str">
            <v>CAJA VALVULAS 1/2X3/4 DUPLEX NACIONAL</v>
          </cell>
          <cell r="D450" t="str">
            <v>UND</v>
          </cell>
          <cell r="G450">
            <v>587521</v>
          </cell>
        </row>
        <row r="451">
          <cell r="A451">
            <v>111030</v>
          </cell>
          <cell r="C451" t="str">
            <v>CAJA VALVULAS 1/2X3/4X1</v>
          </cell>
          <cell r="D451" t="str">
            <v>UND</v>
          </cell>
          <cell r="G451">
            <v>759187</v>
          </cell>
        </row>
        <row r="452">
          <cell r="A452">
            <v>109024</v>
          </cell>
          <cell r="C452" t="str">
            <v>CAJA VALVULAS 1/2X3/4X1 TRIPLEX NACIONAL</v>
          </cell>
          <cell r="D452" t="str">
            <v>UND</v>
          </cell>
          <cell r="G452">
            <v>853435</v>
          </cell>
        </row>
        <row r="453">
          <cell r="A453">
            <v>111031</v>
          </cell>
          <cell r="C453" t="str">
            <v>CAJA VALVULAS 1/2X3/4X3/4</v>
          </cell>
          <cell r="D453" t="str">
            <v>UND</v>
          </cell>
          <cell r="G453">
            <v>754369</v>
          </cell>
        </row>
        <row r="454">
          <cell r="A454">
            <v>109025</v>
          </cell>
          <cell r="C454" t="str">
            <v>CAJA VALVULAS 1/2X3/4X3/4 TRIPLEX NACIONAL</v>
          </cell>
          <cell r="D454" t="str">
            <v>UND</v>
          </cell>
          <cell r="G454">
            <v>848018</v>
          </cell>
        </row>
        <row r="455">
          <cell r="A455">
            <v>111032</v>
          </cell>
          <cell r="C455" t="str">
            <v>CAJA VALVULAS 3/4"</v>
          </cell>
          <cell r="D455" t="str">
            <v>UND</v>
          </cell>
          <cell r="G455">
            <v>342896</v>
          </cell>
        </row>
        <row r="456">
          <cell r="A456">
            <v>109026</v>
          </cell>
          <cell r="C456" t="str">
            <v>CAJA VALVULAS 3/4" NACIONAL SIMPLEX</v>
          </cell>
          <cell r="D456" t="str">
            <v>UND</v>
          </cell>
          <cell r="G456">
            <v>385464</v>
          </cell>
        </row>
        <row r="457">
          <cell r="A457">
            <v>106149</v>
          </cell>
          <cell r="C457" t="str">
            <v>CAL HIDRATADA</v>
          </cell>
          <cell r="D457" t="str">
            <v>KLS</v>
          </cell>
          <cell r="G457">
            <v>912</v>
          </cell>
        </row>
        <row r="458">
          <cell r="A458">
            <v>100463</v>
          </cell>
          <cell r="C458" t="str">
            <v>CALADO CEMENTO 20x20x12</v>
          </cell>
          <cell r="D458" t="str">
            <v>UND</v>
          </cell>
          <cell r="G458">
            <v>1932</v>
          </cell>
        </row>
        <row r="459">
          <cell r="A459">
            <v>100464</v>
          </cell>
          <cell r="C459" t="str">
            <v>CALADO GRES ROJO 20x20x12</v>
          </cell>
          <cell r="D459" t="str">
            <v>UND</v>
          </cell>
          <cell r="G459">
            <v>1502</v>
          </cell>
        </row>
        <row r="460">
          <cell r="A460">
            <v>100465</v>
          </cell>
          <cell r="C460" t="str">
            <v>CALCULO ELECTRICO CALCULO DE INGENIERI</v>
          </cell>
          <cell r="D460" t="str">
            <v>UND</v>
          </cell>
          <cell r="G460">
            <v>325230</v>
          </cell>
        </row>
        <row r="461">
          <cell r="A461">
            <v>106025</v>
          </cell>
          <cell r="C461" t="str">
            <v>CANAL 40 GUIA L.GALV 3.05M</v>
          </cell>
          <cell r="D461" t="str">
            <v>UND</v>
          </cell>
          <cell r="G461">
            <v>5580</v>
          </cell>
        </row>
        <row r="462">
          <cell r="A462">
            <v>100468</v>
          </cell>
          <cell r="C462" t="str">
            <v>CANAL PVC AMAZONAS</v>
          </cell>
          <cell r="D462" t="str">
            <v>UND</v>
          </cell>
          <cell r="G462">
            <v>77583</v>
          </cell>
        </row>
        <row r="463">
          <cell r="A463">
            <v>100470</v>
          </cell>
          <cell r="C463" t="str">
            <v>CANAL PVC RAINGO</v>
          </cell>
          <cell r="D463" t="str">
            <v>UND</v>
          </cell>
          <cell r="G463">
            <v>42386</v>
          </cell>
        </row>
        <row r="464">
          <cell r="A464">
            <v>100472</v>
          </cell>
          <cell r="C464" t="str">
            <v>CANAL PVC SOPORTE [RAINGO]</v>
          </cell>
          <cell r="D464" t="str">
            <v>UND</v>
          </cell>
          <cell r="G464">
            <v>2253</v>
          </cell>
        </row>
        <row r="465">
          <cell r="A465">
            <v>100471</v>
          </cell>
          <cell r="C465" t="str">
            <v>CANAL PVC SOPORTE AMAZONAS</v>
          </cell>
          <cell r="D465" t="str">
            <v>UND</v>
          </cell>
          <cell r="G465">
            <v>2459</v>
          </cell>
        </row>
        <row r="466">
          <cell r="A466">
            <v>100473</v>
          </cell>
          <cell r="C466" t="str">
            <v>CANAL PVC SOPORTE METALICO</v>
          </cell>
          <cell r="D466" t="str">
            <v>UND</v>
          </cell>
          <cell r="G466">
            <v>6975</v>
          </cell>
        </row>
        <row r="467">
          <cell r="A467">
            <v>100474</v>
          </cell>
          <cell r="C467" t="str">
            <v>CANALETA 43 DE 3.50</v>
          </cell>
          <cell r="D467" t="str">
            <v>UND</v>
          </cell>
          <cell r="G467">
            <v>141216</v>
          </cell>
        </row>
        <row r="468">
          <cell r="A468">
            <v>100475</v>
          </cell>
          <cell r="C468" t="str">
            <v>CANALETA 43 DE 4.00</v>
          </cell>
          <cell r="D468" t="str">
            <v>UND</v>
          </cell>
          <cell r="G468">
            <v>156454</v>
          </cell>
        </row>
        <row r="469">
          <cell r="A469">
            <v>100476</v>
          </cell>
          <cell r="C469" t="str">
            <v>CANALETA 43 DE 4.50</v>
          </cell>
          <cell r="D469" t="str">
            <v>UND</v>
          </cell>
          <cell r="G469">
            <v>177593</v>
          </cell>
        </row>
        <row r="470">
          <cell r="A470">
            <v>100478</v>
          </cell>
          <cell r="C470" t="str">
            <v>CANALETA 43 DE 5.50</v>
          </cell>
          <cell r="D470" t="str">
            <v>UND</v>
          </cell>
          <cell r="G470">
            <v>209249</v>
          </cell>
        </row>
        <row r="471">
          <cell r="A471">
            <v>100479</v>
          </cell>
          <cell r="C471" t="str">
            <v>CANALETA 43 DE 6.00</v>
          </cell>
          <cell r="D471" t="str">
            <v>UND</v>
          </cell>
          <cell r="G471">
            <v>219980</v>
          </cell>
        </row>
        <row r="472">
          <cell r="A472">
            <v>100480</v>
          </cell>
          <cell r="C472" t="str">
            <v>CANALETA 90 DE 3.75</v>
          </cell>
          <cell r="D472" t="str">
            <v>UND</v>
          </cell>
          <cell r="G472">
            <v>139156</v>
          </cell>
        </row>
        <row r="473">
          <cell r="A473">
            <v>100481</v>
          </cell>
          <cell r="C473" t="str">
            <v>CANALETA 90 DE 4.50</v>
          </cell>
          <cell r="D473" t="str">
            <v>UND</v>
          </cell>
          <cell r="G473">
            <v>208890</v>
          </cell>
        </row>
        <row r="474">
          <cell r="A474">
            <v>100482</v>
          </cell>
          <cell r="C474" t="str">
            <v>CANALETA 90 DE 5.25</v>
          </cell>
          <cell r="D474" t="str">
            <v>UND</v>
          </cell>
          <cell r="G474">
            <v>257073</v>
          </cell>
        </row>
        <row r="475">
          <cell r="A475">
            <v>100483</v>
          </cell>
          <cell r="C475" t="str">
            <v>CANALETA 90 DE 6.00</v>
          </cell>
          <cell r="D475" t="str">
            <v>UND</v>
          </cell>
          <cell r="G475">
            <v>307961</v>
          </cell>
        </row>
        <row r="476">
          <cell r="A476">
            <v>100484</v>
          </cell>
          <cell r="C476" t="str">
            <v>CANALETA 90 DE 7.50</v>
          </cell>
          <cell r="D476" t="str">
            <v>UND</v>
          </cell>
          <cell r="G476">
            <v>369137</v>
          </cell>
        </row>
        <row r="477">
          <cell r="A477">
            <v>100485</v>
          </cell>
          <cell r="C477" t="str">
            <v>CANALETA 90 DE 9.00</v>
          </cell>
          <cell r="D477" t="str">
            <v>UND</v>
          </cell>
          <cell r="G477">
            <v>490287</v>
          </cell>
        </row>
        <row r="478">
          <cell r="A478">
            <v>109027</v>
          </cell>
          <cell r="C478" t="str">
            <v>CANALETA DE PISO 3 CEP 13C</v>
          </cell>
          <cell r="D478" t="str">
            <v>UND</v>
          </cell>
          <cell r="G478">
            <v>9400</v>
          </cell>
        </row>
        <row r="479">
          <cell r="A479">
            <v>103154</v>
          </cell>
          <cell r="C479" t="str">
            <v>CANALETA LISA 20x12MMx2MT</v>
          </cell>
          <cell r="D479" t="str">
            <v>UND</v>
          </cell>
          <cell r="G479">
            <v>3983</v>
          </cell>
        </row>
        <row r="480">
          <cell r="A480">
            <v>105028</v>
          </cell>
          <cell r="C480" t="str">
            <v>CANALETA METALICA 10X4X240</v>
          </cell>
          <cell r="D480" t="str">
            <v>UND</v>
          </cell>
          <cell r="G480">
            <v>55064</v>
          </cell>
        </row>
        <row r="481">
          <cell r="A481">
            <v>109028</v>
          </cell>
          <cell r="C481" t="str">
            <v>CANALETA PLASTICA 10 X 4.5</v>
          </cell>
          <cell r="D481" t="str">
            <v>UND</v>
          </cell>
          <cell r="G481">
            <v>16589</v>
          </cell>
        </row>
        <row r="482">
          <cell r="A482">
            <v>117042</v>
          </cell>
          <cell r="C482" t="str">
            <v>CANASTILLA PVC 10" DESNA</v>
          </cell>
          <cell r="D482" t="str">
            <v>UND</v>
          </cell>
          <cell r="G482">
            <v>48376</v>
          </cell>
        </row>
        <row r="483">
          <cell r="A483">
            <v>105031</v>
          </cell>
          <cell r="C483" t="str">
            <v>CANASTILLA PVC 10" DESNATADOR</v>
          </cell>
          <cell r="D483" t="str">
            <v>UND</v>
          </cell>
          <cell r="G483">
            <v>54382</v>
          </cell>
        </row>
        <row r="484">
          <cell r="A484">
            <v>111034</v>
          </cell>
          <cell r="C484" t="str">
            <v>CANASTILLA PVC 6" TRAMP</v>
          </cell>
          <cell r="D484" t="str">
            <v>UND</v>
          </cell>
          <cell r="G484">
            <v>193153</v>
          </cell>
        </row>
        <row r="485">
          <cell r="A485">
            <v>105030</v>
          </cell>
          <cell r="C485" t="str">
            <v>CANASTILLA PVC 6" TRAMPA TRAMPA DE CABELLO PISCINA</v>
          </cell>
          <cell r="D485" t="str">
            <v>UND</v>
          </cell>
          <cell r="G485">
            <v>217132</v>
          </cell>
        </row>
        <row r="486">
          <cell r="A486">
            <v>105029</v>
          </cell>
          <cell r="C486" t="str">
            <v>CANASTILLA-SIFON-AC0PLE</v>
          </cell>
          <cell r="D486" t="str">
            <v>UND</v>
          </cell>
          <cell r="G486">
            <v>24681</v>
          </cell>
        </row>
        <row r="487">
          <cell r="A487">
            <v>100486</v>
          </cell>
          <cell r="C487" t="str">
            <v>CANDADO YALE 110-30</v>
          </cell>
          <cell r="D487" t="str">
            <v>UND</v>
          </cell>
          <cell r="G487">
            <v>29939</v>
          </cell>
        </row>
        <row r="488">
          <cell r="A488">
            <v>109029</v>
          </cell>
          <cell r="C488" t="str">
            <v>CANECA 55 GALONES</v>
          </cell>
          <cell r="D488" t="str">
            <v>UND</v>
          </cell>
          <cell r="G488">
            <v>24647</v>
          </cell>
        </row>
        <row r="489">
          <cell r="A489">
            <v>100489</v>
          </cell>
          <cell r="C489" t="str">
            <v>CANT0NERA ELECTRICA</v>
          </cell>
          <cell r="D489" t="str">
            <v>UND</v>
          </cell>
          <cell r="G489">
            <v>82519</v>
          </cell>
        </row>
        <row r="490">
          <cell r="A490">
            <v>100488</v>
          </cell>
          <cell r="C490" t="str">
            <v>CANTIDAD PERMIT.ASFALTO</v>
          </cell>
          <cell r="D490" t="str">
            <v>UND</v>
          </cell>
          <cell r="G490">
            <v>56186</v>
          </cell>
        </row>
        <row r="491">
          <cell r="A491">
            <v>101206</v>
          </cell>
          <cell r="C491" t="str">
            <v>CANTO RODADO (MAT.RIO)</v>
          </cell>
          <cell r="D491" t="str">
            <v>M3</v>
          </cell>
          <cell r="G491">
            <v>26827</v>
          </cell>
        </row>
        <row r="492">
          <cell r="A492">
            <v>100467</v>
          </cell>
          <cell r="C492" t="str">
            <v>CAÑABRAVA</v>
          </cell>
          <cell r="D492" t="str">
            <v>ATD</v>
          </cell>
          <cell r="G492">
            <v>6009</v>
          </cell>
        </row>
        <row r="493">
          <cell r="A493">
            <v>116017</v>
          </cell>
          <cell r="C493" t="str">
            <v>CAÑUELA ALUMINIO 2 28</v>
          </cell>
          <cell r="D493" t="str">
            <v>ML</v>
          </cell>
          <cell r="G493">
            <v>10731</v>
          </cell>
        </row>
        <row r="494">
          <cell r="A494">
            <v>116018</v>
          </cell>
          <cell r="C494" t="str">
            <v>CAÑUELA ALUMINIO 3 28M</v>
          </cell>
          <cell r="D494" t="str">
            <v>ML</v>
          </cell>
          <cell r="G494">
            <v>11804</v>
          </cell>
        </row>
        <row r="495">
          <cell r="A495">
            <v>116019</v>
          </cell>
          <cell r="C495" t="str">
            <v>CAÑUELA ALUMINIO 4 28M</v>
          </cell>
          <cell r="D495" t="str">
            <v>ML</v>
          </cell>
          <cell r="G495">
            <v>15</v>
          </cell>
        </row>
        <row r="496">
          <cell r="A496">
            <v>116020</v>
          </cell>
          <cell r="C496" t="str">
            <v>CAÑUELA ALUMINIO 6 28M</v>
          </cell>
          <cell r="D496" t="str">
            <v>ML</v>
          </cell>
          <cell r="G496">
            <v>17169</v>
          </cell>
        </row>
        <row r="497">
          <cell r="A497">
            <v>100490</v>
          </cell>
          <cell r="C497" t="str">
            <v>CAOLIN</v>
          </cell>
          <cell r="D497" t="str">
            <v>BTO</v>
          </cell>
          <cell r="G497">
            <v>11804</v>
          </cell>
        </row>
        <row r="498">
          <cell r="A498">
            <v>100491</v>
          </cell>
          <cell r="C498" t="str">
            <v>CAPAC.DE AGARRE DEL ASFALT</v>
          </cell>
          <cell r="D498" t="str">
            <v>UND</v>
          </cell>
          <cell r="G498">
            <v>42140</v>
          </cell>
        </row>
        <row r="499">
          <cell r="A499">
            <v>100494</v>
          </cell>
          <cell r="C499" t="str">
            <v>CAPACETE GALV. 1"</v>
          </cell>
          <cell r="D499" t="str">
            <v>UND</v>
          </cell>
          <cell r="G499">
            <v>2525</v>
          </cell>
        </row>
        <row r="500">
          <cell r="A500">
            <v>100497</v>
          </cell>
          <cell r="C500" t="str">
            <v>CAPACETE GALV. 2"</v>
          </cell>
          <cell r="D500" t="str">
            <v>UND</v>
          </cell>
          <cell r="G500">
            <v>11110</v>
          </cell>
        </row>
        <row r="501">
          <cell r="A501">
            <v>100499</v>
          </cell>
          <cell r="C501" t="str">
            <v>CAPACETE GALV. 3"</v>
          </cell>
          <cell r="D501" t="str">
            <v>UND</v>
          </cell>
          <cell r="G501">
            <v>36296</v>
          </cell>
        </row>
        <row r="502">
          <cell r="A502">
            <v>100500</v>
          </cell>
          <cell r="C502" t="str">
            <v>CAPACETE GALV. 4"</v>
          </cell>
          <cell r="D502" t="str">
            <v>UND</v>
          </cell>
          <cell r="G502">
            <v>44066</v>
          </cell>
        </row>
        <row r="503">
          <cell r="A503">
            <v>100501</v>
          </cell>
          <cell r="C503" t="str">
            <v>CAPACIDAD ADHESIVA TERRENO</v>
          </cell>
          <cell r="D503" t="str">
            <v>UND</v>
          </cell>
          <cell r="G503">
            <v>632093</v>
          </cell>
        </row>
        <row r="504">
          <cell r="A504">
            <v>100502</v>
          </cell>
          <cell r="C504" t="str">
            <v>CAPACIDAD SOPORTE TERRENO</v>
          </cell>
          <cell r="D504" t="str">
            <v>UND</v>
          </cell>
          <cell r="G504">
            <v>210698</v>
          </cell>
        </row>
        <row r="505">
          <cell r="A505">
            <v>105032</v>
          </cell>
          <cell r="C505" t="str">
            <v>CARBONILLA</v>
          </cell>
          <cell r="D505" t="str">
            <v>M3</v>
          </cell>
          <cell r="G505">
            <v>26827</v>
          </cell>
        </row>
        <row r="506">
          <cell r="A506">
            <v>100503</v>
          </cell>
          <cell r="C506" t="str">
            <v>CARBURO N.2</v>
          </cell>
          <cell r="D506" t="str">
            <v>UND</v>
          </cell>
          <cell r="G506">
            <v>3756</v>
          </cell>
        </row>
        <row r="507">
          <cell r="A507">
            <v>111035</v>
          </cell>
          <cell r="C507" t="str">
            <v>CARGAD0R BAT/P.PL/ 132 KW</v>
          </cell>
          <cell r="D507" t="str">
            <v>UND</v>
          </cell>
          <cell r="G507">
            <v>560144</v>
          </cell>
        </row>
        <row r="508">
          <cell r="A508">
            <v>111036</v>
          </cell>
          <cell r="C508" t="str">
            <v>CARGAD0R BAT/P.PL/0-100 KW</v>
          </cell>
          <cell r="D508" t="str">
            <v>UND</v>
          </cell>
          <cell r="G508">
            <v>311191</v>
          </cell>
        </row>
        <row r="509">
          <cell r="A509">
            <v>100506</v>
          </cell>
          <cell r="C509" t="str">
            <v>CARRILERA RODAMIENTO</v>
          </cell>
          <cell r="D509" t="str">
            <v>ML</v>
          </cell>
          <cell r="G509">
            <v>5151</v>
          </cell>
        </row>
        <row r="510">
          <cell r="A510">
            <v>111037</v>
          </cell>
          <cell r="C510" t="str">
            <v>CARRO ASPIRADOR 12 RUEDAS</v>
          </cell>
          <cell r="D510" t="str">
            <v>UND</v>
          </cell>
          <cell r="G510">
            <v>284428</v>
          </cell>
        </row>
        <row r="511">
          <cell r="A511">
            <v>105033</v>
          </cell>
          <cell r="C511" t="str">
            <v>CARRO ASPIRADOR 12 RUEDAS PERMA-VAC PLASTICO-C</v>
          </cell>
          <cell r="D511" t="str">
            <v>UND</v>
          </cell>
          <cell r="G511">
            <v>319738</v>
          </cell>
        </row>
        <row r="512">
          <cell r="A512">
            <v>111038</v>
          </cell>
          <cell r="C512" t="str">
            <v>CARRO ASPIRADOR 8 RUEDAS</v>
          </cell>
          <cell r="D512" t="str">
            <v>UND</v>
          </cell>
          <cell r="G512">
            <v>93357</v>
          </cell>
        </row>
        <row r="513">
          <cell r="A513">
            <v>100507</v>
          </cell>
          <cell r="C513" t="str">
            <v>CARRO ASPIRADOR 8 RUEDAS PERMA-VAC PLASTICO-C</v>
          </cell>
          <cell r="D513" t="str">
            <v>UND</v>
          </cell>
          <cell r="G513">
            <v>104946</v>
          </cell>
        </row>
        <row r="514">
          <cell r="A514">
            <v>100508</v>
          </cell>
          <cell r="C514" t="str">
            <v>CASTILLO PEQUEÑO</v>
          </cell>
          <cell r="D514" t="str">
            <v>UND</v>
          </cell>
          <cell r="G514">
            <v>3380177</v>
          </cell>
        </row>
        <row r="515">
          <cell r="A515">
            <v>117043</v>
          </cell>
          <cell r="C515" t="str">
            <v>CATALIZADOR EPOXICA</v>
          </cell>
          <cell r="D515" t="str">
            <v>GLN</v>
          </cell>
          <cell r="G515">
            <v>177057</v>
          </cell>
        </row>
        <row r="516">
          <cell r="A516">
            <v>103245</v>
          </cell>
          <cell r="C516" t="str">
            <v>CATALIZADOR PINTUCOAT</v>
          </cell>
          <cell r="D516" t="str">
            <v>GLN</v>
          </cell>
          <cell r="G516">
            <v>177057</v>
          </cell>
        </row>
        <row r="517">
          <cell r="A517">
            <v>100509</v>
          </cell>
          <cell r="C517" t="str">
            <v>CE.ADAM - RYTE</v>
          </cell>
          <cell r="D517" t="str">
            <v>UND</v>
          </cell>
          <cell r="G517">
            <v>52591</v>
          </cell>
        </row>
        <row r="518">
          <cell r="A518">
            <v>100511</v>
          </cell>
          <cell r="C518" t="str">
            <v>CE.SAFE 1142</v>
          </cell>
          <cell r="D518" t="str">
            <v>UND</v>
          </cell>
          <cell r="G518">
            <v>32085</v>
          </cell>
        </row>
        <row r="519">
          <cell r="A519">
            <v>100512</v>
          </cell>
          <cell r="C519" t="str">
            <v>CE.SAFE ALCOBA 1141</v>
          </cell>
          <cell r="D519" t="str">
            <v>UND</v>
          </cell>
          <cell r="G519">
            <v>22427</v>
          </cell>
        </row>
        <row r="520">
          <cell r="A520">
            <v>100513</v>
          </cell>
          <cell r="C520" t="str">
            <v>CE.SAFE BANO 1152</v>
          </cell>
          <cell r="D520" t="str">
            <v>UND</v>
          </cell>
          <cell r="G520">
            <v>22105</v>
          </cell>
        </row>
        <row r="521">
          <cell r="A521">
            <v>117044</v>
          </cell>
          <cell r="C521" t="str">
            <v>CE.SAFE CLOSET 3145</v>
          </cell>
          <cell r="D521" t="str">
            <v>UND</v>
          </cell>
          <cell r="G521">
            <v>21676</v>
          </cell>
        </row>
        <row r="522">
          <cell r="A522">
            <v>100514</v>
          </cell>
          <cell r="C522" t="str">
            <v>CE.SAFE CLOSET 3145</v>
          </cell>
          <cell r="D522" t="str">
            <v>UND</v>
          </cell>
          <cell r="E522">
            <v>1</v>
          </cell>
          <cell r="G522">
            <v>23194</v>
          </cell>
        </row>
        <row r="523">
          <cell r="A523">
            <v>100515</v>
          </cell>
          <cell r="C523" t="str">
            <v>CE.SAFE OFICINA 1140</v>
          </cell>
          <cell r="D523" t="str">
            <v>UND</v>
          </cell>
          <cell r="G523">
            <v>27256</v>
          </cell>
        </row>
        <row r="524">
          <cell r="A524">
            <v>100516</v>
          </cell>
          <cell r="C524" t="str">
            <v>CE.SAFE PASO 1153</v>
          </cell>
          <cell r="D524" t="str">
            <v>UND</v>
          </cell>
          <cell r="G524">
            <v>25110</v>
          </cell>
        </row>
        <row r="525">
          <cell r="A525">
            <v>100517</v>
          </cell>
          <cell r="C525" t="str">
            <v>CE.SAFE PICOLORO</v>
          </cell>
          <cell r="D525" t="str">
            <v>UND</v>
          </cell>
          <cell r="G525">
            <v>34950</v>
          </cell>
        </row>
        <row r="526">
          <cell r="A526">
            <v>100518</v>
          </cell>
          <cell r="C526" t="str">
            <v>CE.SCHLAGE ALCOBA A50WS</v>
          </cell>
          <cell r="D526" t="str">
            <v>UND</v>
          </cell>
          <cell r="G526">
            <v>23264</v>
          </cell>
        </row>
        <row r="527">
          <cell r="A527">
            <v>100519</v>
          </cell>
          <cell r="C527" t="str">
            <v>CE.SCHLAGE ALCOBA A50WS</v>
          </cell>
          <cell r="D527" t="str">
            <v>UND</v>
          </cell>
          <cell r="G527">
            <v>28544</v>
          </cell>
        </row>
        <row r="528">
          <cell r="A528">
            <v>100520</v>
          </cell>
          <cell r="C528" t="str">
            <v>CE.SCHLAGE BA</v>
          </cell>
          <cell r="D528" t="str">
            <v>UND</v>
          </cell>
          <cell r="G528">
            <v>24681</v>
          </cell>
        </row>
        <row r="529">
          <cell r="A529">
            <v>100521</v>
          </cell>
          <cell r="C529" t="str">
            <v>CE.SCHLAGE BA</v>
          </cell>
          <cell r="D529" t="str">
            <v>UND</v>
          </cell>
          <cell r="G529">
            <v>24251</v>
          </cell>
        </row>
        <row r="530">
          <cell r="A530">
            <v>100522</v>
          </cell>
          <cell r="C530" t="str">
            <v>CE.SCHLAGE CLOSET A71WS</v>
          </cell>
          <cell r="D530" t="str">
            <v>UND</v>
          </cell>
          <cell r="G530">
            <v>21676</v>
          </cell>
        </row>
        <row r="531">
          <cell r="A531">
            <v>100523</v>
          </cell>
          <cell r="C531" t="str">
            <v>CE.SCHLAGE CLOSET A71WS</v>
          </cell>
          <cell r="D531" t="str">
            <v>UND</v>
          </cell>
          <cell r="G531">
            <v>21676</v>
          </cell>
        </row>
        <row r="532">
          <cell r="A532">
            <v>100528</v>
          </cell>
          <cell r="C532" t="str">
            <v>CE.SCHLAGE ENTRADA-PPAL</v>
          </cell>
          <cell r="D532" t="str">
            <v>UND</v>
          </cell>
          <cell r="G532">
            <v>38523</v>
          </cell>
        </row>
        <row r="533">
          <cell r="A533">
            <v>100529</v>
          </cell>
          <cell r="C533" t="str">
            <v>CE.SCHLAGE ENTRADA-PPAL</v>
          </cell>
          <cell r="D533" t="str">
            <v>UND</v>
          </cell>
          <cell r="G533">
            <v>66101</v>
          </cell>
        </row>
        <row r="534">
          <cell r="A534">
            <v>100531</v>
          </cell>
          <cell r="C534" t="str">
            <v>CE.SCHLAGE ENTRADA-PPAL</v>
          </cell>
          <cell r="D534" t="str">
            <v>UND</v>
          </cell>
          <cell r="G534">
            <v>54619</v>
          </cell>
        </row>
        <row r="535">
          <cell r="A535">
            <v>100532</v>
          </cell>
          <cell r="C535" t="str">
            <v>CE.SCHLAGE ENTRADA-PPAL</v>
          </cell>
          <cell r="D535" t="str">
            <v>UND</v>
          </cell>
          <cell r="G535">
            <v>56336</v>
          </cell>
        </row>
        <row r="536">
          <cell r="A536">
            <v>100524</v>
          </cell>
          <cell r="C536" t="str">
            <v>CE.SCHLAGE ENTR-APTO A80PD</v>
          </cell>
          <cell r="D536" t="str">
            <v>UND</v>
          </cell>
          <cell r="G536">
            <v>35626</v>
          </cell>
        </row>
        <row r="537">
          <cell r="A537">
            <v>100525</v>
          </cell>
          <cell r="C537" t="str">
            <v>CE.SCHLAGE ENTR-APTO A80PD</v>
          </cell>
          <cell r="D537" t="str">
            <v>UND</v>
          </cell>
          <cell r="G537">
            <v>41055</v>
          </cell>
        </row>
        <row r="538">
          <cell r="A538">
            <v>100527</v>
          </cell>
          <cell r="C538" t="str">
            <v>CE.SCHLAGE ENTR-OFIC A50PD</v>
          </cell>
          <cell r="D538" t="str">
            <v>UND</v>
          </cell>
          <cell r="G538">
            <v>38201</v>
          </cell>
        </row>
        <row r="539">
          <cell r="A539">
            <v>100534</v>
          </cell>
          <cell r="C539" t="str">
            <v>CE.SCHLAGE PASO A10S</v>
          </cell>
          <cell r="D539" t="str">
            <v>UND</v>
          </cell>
          <cell r="G539">
            <v>22642</v>
          </cell>
        </row>
        <row r="540">
          <cell r="A540">
            <v>100535</v>
          </cell>
          <cell r="C540" t="str">
            <v>CE.SCHLAGE PASO A10S</v>
          </cell>
          <cell r="D540" t="str">
            <v>UND</v>
          </cell>
          <cell r="G540">
            <v>22642</v>
          </cell>
        </row>
        <row r="541">
          <cell r="A541">
            <v>100536</v>
          </cell>
          <cell r="C541" t="str">
            <v>CE.YALE 1/4 VUELTA</v>
          </cell>
          <cell r="D541" t="str">
            <v>UND</v>
          </cell>
          <cell r="G541">
            <v>65350</v>
          </cell>
        </row>
        <row r="542">
          <cell r="A542">
            <v>100537</v>
          </cell>
          <cell r="C542" t="str">
            <v>CE.YALE 3 VUELTAS</v>
          </cell>
          <cell r="D542" t="str">
            <v>UND</v>
          </cell>
          <cell r="G542">
            <v>82404</v>
          </cell>
        </row>
        <row r="543">
          <cell r="A543">
            <v>100538</v>
          </cell>
          <cell r="C543" t="str">
            <v>CE.YALE ALC/OFIC 5304</v>
          </cell>
          <cell r="D543" t="str">
            <v>UND</v>
          </cell>
          <cell r="G543">
            <v>55019</v>
          </cell>
        </row>
        <row r="544">
          <cell r="A544">
            <v>100539</v>
          </cell>
          <cell r="C544" t="str">
            <v>CE.YALE BA</v>
          </cell>
          <cell r="D544" t="str">
            <v>UND</v>
          </cell>
          <cell r="G544">
            <v>49190</v>
          </cell>
        </row>
        <row r="545">
          <cell r="A545">
            <v>100510</v>
          </cell>
          <cell r="C545" t="str">
            <v>CE.YALE EMBUTIR PICOLORO</v>
          </cell>
          <cell r="D545" t="str">
            <v>UND</v>
          </cell>
          <cell r="G545">
            <v>42816</v>
          </cell>
        </row>
        <row r="546">
          <cell r="A546">
            <v>111237</v>
          </cell>
          <cell r="C546" t="str">
            <v>CE.YALE EMBUTIR PICOLORO</v>
          </cell>
          <cell r="D546" t="str">
            <v>UND</v>
          </cell>
          <cell r="E546">
            <v>1</v>
          </cell>
          <cell r="G546">
            <v>45813</v>
          </cell>
        </row>
        <row r="547">
          <cell r="A547">
            <v>100540</v>
          </cell>
          <cell r="C547" t="str">
            <v>CE.YALE ENTRADA 5305</v>
          </cell>
          <cell r="D547" t="str">
            <v>UND</v>
          </cell>
          <cell r="G547">
            <v>57384</v>
          </cell>
        </row>
        <row r="548">
          <cell r="A548">
            <v>100541</v>
          </cell>
          <cell r="C548" t="str">
            <v>CE.YALE ENTR-APTO 5316</v>
          </cell>
          <cell r="D548" t="str">
            <v>UND</v>
          </cell>
          <cell r="G548">
            <v>77673</v>
          </cell>
        </row>
        <row r="549">
          <cell r="A549">
            <v>100542</v>
          </cell>
          <cell r="C549" t="str">
            <v>CE.YALE OFIC. 5304</v>
          </cell>
          <cell r="D549" t="str">
            <v>UND</v>
          </cell>
          <cell r="G549">
            <v>55019</v>
          </cell>
        </row>
        <row r="550">
          <cell r="A550">
            <v>100556</v>
          </cell>
          <cell r="C550" t="str">
            <v>CEMENTO BLANCO</v>
          </cell>
          <cell r="D550" t="str">
            <v>BTO</v>
          </cell>
          <cell r="G550">
            <v>43996</v>
          </cell>
        </row>
        <row r="551">
          <cell r="A551">
            <v>100557</v>
          </cell>
          <cell r="C551" t="str">
            <v>CEMENTO BLANCO NARE</v>
          </cell>
          <cell r="D551" t="str">
            <v>KLS</v>
          </cell>
          <cell r="G551">
            <v>1177</v>
          </cell>
        </row>
        <row r="552">
          <cell r="A552">
            <v>100558</v>
          </cell>
          <cell r="C552" t="str">
            <v>CEMENTO GRIS</v>
          </cell>
          <cell r="D552" t="str">
            <v>KLS</v>
          </cell>
          <cell r="E552">
            <v>1</v>
          </cell>
          <cell r="G552">
            <v>498</v>
          </cell>
        </row>
        <row r="553">
          <cell r="A553">
            <v>100559</v>
          </cell>
          <cell r="C553" t="str">
            <v>CEMENTO GRIS PORTLAND</v>
          </cell>
          <cell r="D553" t="str">
            <v>BTO</v>
          </cell>
          <cell r="G553">
            <v>24895</v>
          </cell>
        </row>
        <row r="554">
          <cell r="A554">
            <v>100562</v>
          </cell>
          <cell r="C554" t="str">
            <v>CENEFA -LISTELLO 25 CM</v>
          </cell>
          <cell r="D554" t="str">
            <v>ML</v>
          </cell>
          <cell r="G554">
            <v>13091</v>
          </cell>
        </row>
        <row r="555">
          <cell r="A555">
            <v>111039</v>
          </cell>
          <cell r="C555" t="str">
            <v>CEPILLO ACERO 9"</v>
          </cell>
          <cell r="D555" t="str">
            <v>UND</v>
          </cell>
          <cell r="G555">
            <v>62238</v>
          </cell>
        </row>
        <row r="556">
          <cell r="A556">
            <v>105034</v>
          </cell>
          <cell r="C556" t="str">
            <v>CEPILLO ACERO 9" BASE-ADAPTADOR ALUM.</v>
          </cell>
          <cell r="D556" t="str">
            <v>UND</v>
          </cell>
          <cell r="G556">
            <v>69964</v>
          </cell>
        </row>
        <row r="557">
          <cell r="A557">
            <v>105035</v>
          </cell>
          <cell r="C557" t="str">
            <v>CEPILLO ACERO-MADERA</v>
          </cell>
          <cell r="D557" t="str">
            <v>UND</v>
          </cell>
          <cell r="G557">
            <v>2747</v>
          </cell>
        </row>
        <row r="558">
          <cell r="A558">
            <v>100563</v>
          </cell>
          <cell r="C558" t="str">
            <v>CEPILLO CERDA PLASTICA</v>
          </cell>
          <cell r="D558" t="str">
            <v>UND</v>
          </cell>
          <cell r="G558">
            <v>10731</v>
          </cell>
        </row>
        <row r="559">
          <cell r="A559">
            <v>111040</v>
          </cell>
          <cell r="C559" t="str">
            <v>CEPILLO NYLON 18"-ACOPLE</v>
          </cell>
          <cell r="D559" t="str">
            <v>UND</v>
          </cell>
          <cell r="G559">
            <v>45176</v>
          </cell>
        </row>
        <row r="560">
          <cell r="A560">
            <v>100564</v>
          </cell>
          <cell r="C560" t="str">
            <v>CEPILLO NYLON 18"-ACOPLE BASE-ADAPTADOR ALUMI</v>
          </cell>
          <cell r="D560" t="str">
            <v>UND</v>
          </cell>
          <cell r="G560">
            <v>50784</v>
          </cell>
        </row>
        <row r="561">
          <cell r="A561">
            <v>100573</v>
          </cell>
          <cell r="C561" t="str">
            <v>CER.PLAN0 20.1-25.0X40.1-</v>
          </cell>
          <cell r="D561" t="str">
            <v>M2</v>
          </cell>
          <cell r="G561">
            <v>24144</v>
          </cell>
        </row>
        <row r="562">
          <cell r="A562">
            <v>100576</v>
          </cell>
          <cell r="C562" t="str">
            <v>CER.PLANA BLANCA 20 x20</v>
          </cell>
          <cell r="D562" t="str">
            <v>M2</v>
          </cell>
          <cell r="G562">
            <v>17706</v>
          </cell>
        </row>
        <row r="563">
          <cell r="A563">
            <v>100579</v>
          </cell>
          <cell r="C563" t="str">
            <v>CERA PARA PISOS</v>
          </cell>
          <cell r="D563" t="str">
            <v>GLN</v>
          </cell>
          <cell r="G563">
            <v>20281</v>
          </cell>
        </row>
        <row r="564">
          <cell r="A564">
            <v>100571</v>
          </cell>
          <cell r="C564" t="str">
            <v>CERAMICA 20 X 25 CM</v>
          </cell>
          <cell r="D564" t="str">
            <v>M2</v>
          </cell>
          <cell r="E564">
            <v>1</v>
          </cell>
          <cell r="G564">
            <v>17920</v>
          </cell>
        </row>
        <row r="565">
          <cell r="A565">
            <v>100575</v>
          </cell>
          <cell r="C565" t="str">
            <v>CERAMICA 20 X 30 CM</v>
          </cell>
          <cell r="D565" t="str">
            <v>M2</v>
          </cell>
          <cell r="E565">
            <v>1</v>
          </cell>
          <cell r="G565">
            <v>21676</v>
          </cell>
        </row>
        <row r="566">
          <cell r="A566">
            <v>100566</v>
          </cell>
          <cell r="C566" t="str">
            <v>CERAMICA 20 x15 PRIMERA CALIDAD</v>
          </cell>
          <cell r="D566" t="str">
            <v>M2</v>
          </cell>
          <cell r="E566">
            <v>1</v>
          </cell>
          <cell r="G566">
            <v>17621</v>
          </cell>
        </row>
        <row r="567">
          <cell r="A567">
            <v>100567</v>
          </cell>
          <cell r="C567" t="str">
            <v>CERAMICA 20.5 X 20.5</v>
          </cell>
          <cell r="D567" t="str">
            <v>M2</v>
          </cell>
          <cell r="E567">
            <v>1</v>
          </cell>
          <cell r="G567">
            <v>16203</v>
          </cell>
        </row>
        <row r="568">
          <cell r="A568">
            <v>100577</v>
          </cell>
          <cell r="C568" t="str">
            <v>CERAMICA 25 X 25 CM</v>
          </cell>
          <cell r="D568" t="str">
            <v>M2</v>
          </cell>
          <cell r="E568">
            <v>1</v>
          </cell>
          <cell r="G568">
            <v>20281</v>
          </cell>
        </row>
        <row r="569">
          <cell r="A569">
            <v>100578</v>
          </cell>
          <cell r="C569" t="str">
            <v>CERAMICA 25 X 35</v>
          </cell>
          <cell r="D569" t="str">
            <v>M2</v>
          </cell>
          <cell r="E569">
            <v>1</v>
          </cell>
          <cell r="G569">
            <v>22105</v>
          </cell>
        </row>
        <row r="570">
          <cell r="A570">
            <v>103194</v>
          </cell>
          <cell r="C570" t="str">
            <v>CERAMICA 30.6X30.6 TRAF. 3</v>
          </cell>
          <cell r="D570" t="str">
            <v>M2</v>
          </cell>
          <cell r="E570">
            <v>1</v>
          </cell>
          <cell r="G570">
            <v>19315</v>
          </cell>
        </row>
        <row r="571">
          <cell r="A571">
            <v>103008</v>
          </cell>
          <cell r="C571" t="str">
            <v>CERAMICA 30.6x30.6 TRAF.4</v>
          </cell>
          <cell r="D571" t="str">
            <v>M2</v>
          </cell>
          <cell r="E571">
            <v>1</v>
          </cell>
          <cell r="G571">
            <v>22320</v>
          </cell>
        </row>
        <row r="572">
          <cell r="A572">
            <v>103191</v>
          </cell>
          <cell r="C572" t="str">
            <v>CERAMICA 33.8-34 TRAF.3</v>
          </cell>
          <cell r="D572" t="str">
            <v>M2</v>
          </cell>
          <cell r="E572">
            <v>1</v>
          </cell>
          <cell r="G572">
            <v>24144</v>
          </cell>
        </row>
        <row r="573">
          <cell r="A573">
            <v>103192</v>
          </cell>
          <cell r="C573" t="str">
            <v>CERAMICA 33.8-34 TRAF.4</v>
          </cell>
          <cell r="D573" t="str">
            <v>M2</v>
          </cell>
          <cell r="E573">
            <v>1</v>
          </cell>
          <cell r="G573">
            <v>24681</v>
          </cell>
        </row>
        <row r="574">
          <cell r="A574">
            <v>103193</v>
          </cell>
          <cell r="C574" t="str">
            <v>CERAMICA 41.7X41.7</v>
          </cell>
          <cell r="D574" t="str">
            <v>M2</v>
          </cell>
          <cell r="E574">
            <v>1</v>
          </cell>
          <cell r="G574">
            <v>23393</v>
          </cell>
        </row>
        <row r="575">
          <cell r="A575">
            <v>117045</v>
          </cell>
          <cell r="C575" t="str">
            <v>CERAMICA 41.7x41.7 TRAF.4</v>
          </cell>
          <cell r="D575" t="str">
            <v>M2</v>
          </cell>
          <cell r="G575">
            <v>27363</v>
          </cell>
        </row>
        <row r="576">
          <cell r="A576">
            <v>100582</v>
          </cell>
          <cell r="C576" t="str">
            <v>CERAMICA TRAF. 4 20 X 20</v>
          </cell>
          <cell r="D576" t="str">
            <v>M2</v>
          </cell>
          <cell r="G576">
            <v>19745</v>
          </cell>
        </row>
        <row r="577">
          <cell r="A577">
            <v>117046</v>
          </cell>
          <cell r="C577" t="str">
            <v>CERAMICA TRAF.3-4 30 x30CM</v>
          </cell>
          <cell r="D577" t="str">
            <v>M2</v>
          </cell>
          <cell r="G577">
            <v>23071</v>
          </cell>
        </row>
        <row r="578">
          <cell r="A578">
            <v>117047</v>
          </cell>
          <cell r="C578" t="str">
            <v>CERAMICA TRAF.3-4 33 x33CM</v>
          </cell>
          <cell r="D578" t="str">
            <v>M2</v>
          </cell>
          <cell r="G578">
            <v>23500</v>
          </cell>
        </row>
        <row r="579">
          <cell r="A579">
            <v>117048</v>
          </cell>
          <cell r="C579" t="str">
            <v>CERAMICA TRAF.4 40 x40CM</v>
          </cell>
          <cell r="D579" t="str">
            <v>M2</v>
          </cell>
          <cell r="G579">
            <v>26290</v>
          </cell>
        </row>
        <row r="580">
          <cell r="A580">
            <v>100530</v>
          </cell>
          <cell r="C580" t="str">
            <v>CERRADURA ENTRADA-PPAL</v>
          </cell>
          <cell r="D580" t="str">
            <v>UND</v>
          </cell>
          <cell r="G580">
            <v>66101</v>
          </cell>
        </row>
        <row r="581">
          <cell r="A581">
            <v>100533</v>
          </cell>
          <cell r="C581" t="str">
            <v>CERRADURA ENTRADA-PPAL</v>
          </cell>
          <cell r="D581" t="str">
            <v>UND</v>
          </cell>
          <cell r="G581">
            <v>46679</v>
          </cell>
        </row>
        <row r="582">
          <cell r="A582">
            <v>100526</v>
          </cell>
          <cell r="C582" t="str">
            <v>CERRADURA ENTR-OFIC A50PD</v>
          </cell>
          <cell r="D582" t="str">
            <v>UND</v>
          </cell>
          <cell r="G582">
            <v>34660</v>
          </cell>
        </row>
        <row r="583">
          <cell r="A583">
            <v>100590</v>
          </cell>
          <cell r="C583" t="str">
            <v>CERROJO SEGURIDAD SCHLAGE</v>
          </cell>
          <cell r="D583" t="str">
            <v>UND</v>
          </cell>
          <cell r="G583">
            <v>52044</v>
          </cell>
        </row>
        <row r="584">
          <cell r="A584">
            <v>109033</v>
          </cell>
          <cell r="C584" t="str">
            <v>CERTIFICACIQN</v>
          </cell>
          <cell r="D584" t="str">
            <v>UND</v>
          </cell>
          <cell r="G584">
            <v>1639107</v>
          </cell>
        </row>
        <row r="585">
          <cell r="A585">
            <v>100592</v>
          </cell>
          <cell r="C585" t="str">
            <v>CHAZO EXPANDIBLE 3/8"</v>
          </cell>
          <cell r="D585" t="str">
            <v>UND</v>
          </cell>
          <cell r="G585">
            <v>697</v>
          </cell>
        </row>
        <row r="586">
          <cell r="A586">
            <v>100593</v>
          </cell>
          <cell r="C586" t="str">
            <v>CHAZO PLASTICO .1/ 4"</v>
          </cell>
          <cell r="D586" t="str">
            <v>UND</v>
          </cell>
          <cell r="G586">
            <v>161</v>
          </cell>
        </row>
        <row r="587">
          <cell r="A587">
            <v>100594</v>
          </cell>
          <cell r="C587" t="str">
            <v>CHAZO PLASTICO .3/16"</v>
          </cell>
          <cell r="D587" t="str">
            <v>UND</v>
          </cell>
          <cell r="G587">
            <v>43</v>
          </cell>
        </row>
        <row r="588">
          <cell r="A588">
            <v>109922</v>
          </cell>
          <cell r="C588" t="str">
            <v>CHAZO PLASTICO .5/16"</v>
          </cell>
          <cell r="D588" t="str">
            <v>UND</v>
          </cell>
          <cell r="G588">
            <v>64</v>
          </cell>
        </row>
        <row r="589">
          <cell r="A589">
            <v>100598</v>
          </cell>
          <cell r="C589" t="str">
            <v>CIERRE 1/2 LUNA</v>
          </cell>
          <cell r="D589" t="str">
            <v>UND</v>
          </cell>
          <cell r="G589">
            <v>3305</v>
          </cell>
        </row>
        <row r="590">
          <cell r="A590">
            <v>100599</v>
          </cell>
          <cell r="C590" t="str">
            <v>CIL/GIR/TUB/GALV 2" LAM.</v>
          </cell>
          <cell r="D590" t="str">
            <v>UND</v>
          </cell>
          <cell r="G590">
            <v>1026930</v>
          </cell>
        </row>
        <row r="591">
          <cell r="A591">
            <v>111041</v>
          </cell>
          <cell r="C591" t="str">
            <v>CILINDRO ACERO GAS-150LB</v>
          </cell>
          <cell r="D591" t="str">
            <v>UND</v>
          </cell>
          <cell r="G591">
            <v>1090412</v>
          </cell>
        </row>
        <row r="592">
          <cell r="A592">
            <v>105036</v>
          </cell>
          <cell r="C592" t="str">
            <v>CILINDRO ACERO GAS-150LB 68KLS-25CMX122CMX3.8M M</v>
          </cell>
          <cell r="D592" t="str">
            <v>UND</v>
          </cell>
          <cell r="G592">
            <v>1225777</v>
          </cell>
        </row>
        <row r="593">
          <cell r="A593">
            <v>108037</v>
          </cell>
          <cell r="C593" t="str">
            <v>CINTA ADEHESIVA -SELLOS A</v>
          </cell>
          <cell r="D593" t="str">
            <v>ARR</v>
          </cell>
          <cell r="G593">
            <v>87455</v>
          </cell>
        </row>
        <row r="594">
          <cell r="A594">
            <v>100600</v>
          </cell>
          <cell r="C594" t="str">
            <v>CINTA AISLANTE # 23</v>
          </cell>
          <cell r="D594" t="str">
            <v>RQL</v>
          </cell>
          <cell r="G594">
            <v>6331</v>
          </cell>
        </row>
        <row r="595">
          <cell r="A595">
            <v>100601</v>
          </cell>
          <cell r="C595" t="str">
            <v>CINTA AISLANTE # 33</v>
          </cell>
          <cell r="D595" t="str">
            <v>UND</v>
          </cell>
          <cell r="G595">
            <v>14608</v>
          </cell>
        </row>
        <row r="596">
          <cell r="A596">
            <v>117049</v>
          </cell>
          <cell r="C596" t="str">
            <v>CINTA AISLANTE 33 SUPER</v>
          </cell>
          <cell r="D596" t="str">
            <v>ROL</v>
          </cell>
          <cell r="G596">
            <v>12877</v>
          </cell>
        </row>
        <row r="597">
          <cell r="A597">
            <v>101592</v>
          </cell>
          <cell r="C597" t="str">
            <v>CINTA ALUMINIO IDUSTRIAL</v>
          </cell>
          <cell r="D597" t="str">
            <v>UND</v>
          </cell>
          <cell r="G597">
            <v>66423</v>
          </cell>
        </row>
        <row r="598">
          <cell r="A598">
            <v>100603</v>
          </cell>
          <cell r="C598" t="str">
            <v>CINTA BANDIT</v>
          </cell>
          <cell r="D598" t="str">
            <v>UND</v>
          </cell>
          <cell r="G598">
            <v>3482</v>
          </cell>
        </row>
        <row r="599">
          <cell r="A599">
            <v>103010</v>
          </cell>
          <cell r="C599" t="str">
            <v>CINTA DE ALUMINIO P/ACSR</v>
          </cell>
          <cell r="D599" t="str">
            <v>ML</v>
          </cell>
          <cell r="G599">
            <v>1452</v>
          </cell>
        </row>
        <row r="600">
          <cell r="A600">
            <v>100604</v>
          </cell>
          <cell r="C600" t="str">
            <v>CINTA DOBLE FAZ</v>
          </cell>
          <cell r="D600" t="str">
            <v>ROL</v>
          </cell>
          <cell r="G600">
            <v>15989</v>
          </cell>
        </row>
        <row r="601">
          <cell r="A601">
            <v>100606</v>
          </cell>
          <cell r="C601" t="str">
            <v>CINTA ENMASCARAR</v>
          </cell>
          <cell r="D601" t="str">
            <v>ROL</v>
          </cell>
          <cell r="G601">
            <v>4829</v>
          </cell>
        </row>
        <row r="602">
          <cell r="A602">
            <v>111042</v>
          </cell>
          <cell r="C602" t="str">
            <v>CINTA FOIL ALUMINIO 3 REFO</v>
          </cell>
          <cell r="D602" t="str">
            <v>ROL</v>
          </cell>
          <cell r="G602">
            <v>38631</v>
          </cell>
        </row>
        <row r="603">
          <cell r="A603">
            <v>116027</v>
          </cell>
          <cell r="C603" t="str">
            <v>CINTA JUNTA EUCODILAFLEX</v>
          </cell>
          <cell r="D603" t="str">
            <v>ROL</v>
          </cell>
          <cell r="G603">
            <v>1352071</v>
          </cell>
        </row>
        <row r="604">
          <cell r="A604">
            <v>101621</v>
          </cell>
          <cell r="C604" t="str">
            <v>CINTA JUNTA SIKADUR COMBIF</v>
          </cell>
          <cell r="D604" t="str">
            <v>ROL</v>
          </cell>
          <cell r="G604">
            <v>935719</v>
          </cell>
        </row>
        <row r="605">
          <cell r="A605">
            <v>100607</v>
          </cell>
          <cell r="C605" t="str">
            <v>CINTA PVC JUNTA V-10</v>
          </cell>
          <cell r="D605" t="str">
            <v>ML</v>
          </cell>
          <cell r="G605">
            <v>9658</v>
          </cell>
        </row>
        <row r="606">
          <cell r="A606">
            <v>105038</v>
          </cell>
          <cell r="C606" t="str">
            <v>CINTA PVC V-15</v>
          </cell>
          <cell r="D606" t="str">
            <v>ML</v>
          </cell>
          <cell r="G606">
            <v>25646</v>
          </cell>
        </row>
        <row r="607">
          <cell r="A607">
            <v>100608</v>
          </cell>
          <cell r="C607" t="str">
            <v>CINTA QUICK TAPE 2" FV 9</v>
          </cell>
          <cell r="D607" t="str">
            <v>RLL</v>
          </cell>
          <cell r="G607">
            <v>21247</v>
          </cell>
        </row>
        <row r="608">
          <cell r="A608">
            <v>105037</v>
          </cell>
          <cell r="C608" t="str">
            <v>CINTA SEGURIDAD PREVENTIVA</v>
          </cell>
          <cell r="D608" t="str">
            <v>ROL</v>
          </cell>
          <cell r="G608">
            <v>27471</v>
          </cell>
        </row>
        <row r="609">
          <cell r="A609">
            <v>100610</v>
          </cell>
          <cell r="C609" t="str">
            <v>CINTA SELLO 2"(PANEL-YES</v>
          </cell>
          <cell r="D609" t="str">
            <v>ROL</v>
          </cell>
          <cell r="G609">
            <v>14486</v>
          </cell>
        </row>
        <row r="610">
          <cell r="A610">
            <v>100611</v>
          </cell>
          <cell r="C610" t="str">
            <v>CINTA TEFLON 10 MTS</v>
          </cell>
          <cell r="D610" t="str">
            <v>UND</v>
          </cell>
          <cell r="G610">
            <v>934</v>
          </cell>
        </row>
        <row r="611">
          <cell r="A611">
            <v>106004</v>
          </cell>
          <cell r="C611" t="str">
            <v>CLAVO AC LISO 1,1/2</v>
          </cell>
          <cell r="D611" t="str">
            <v>LBS</v>
          </cell>
          <cell r="G611">
            <v>4271</v>
          </cell>
        </row>
        <row r="612">
          <cell r="A612">
            <v>109923</v>
          </cell>
          <cell r="C612" t="str">
            <v>CLAVO AC LISO 2,1/2</v>
          </cell>
          <cell r="D612" t="str">
            <v>LBS</v>
          </cell>
          <cell r="G612">
            <v>488</v>
          </cell>
        </row>
        <row r="613">
          <cell r="A613">
            <v>109034</v>
          </cell>
          <cell r="C613" t="str">
            <v>CLAVO CC 7MMX3MM CAB.PVC</v>
          </cell>
          <cell r="D613" t="str">
            <v>UND</v>
          </cell>
          <cell r="G613">
            <v>97</v>
          </cell>
        </row>
        <row r="614">
          <cell r="A614">
            <v>111043</v>
          </cell>
          <cell r="C614" t="str">
            <v>CLORADOR GAS ADVANCE-480</v>
          </cell>
          <cell r="D614" t="str">
            <v>UND</v>
          </cell>
          <cell r="G614">
            <v>4621133</v>
          </cell>
        </row>
        <row r="615">
          <cell r="A615">
            <v>117050</v>
          </cell>
          <cell r="C615" t="str">
            <v>CLORADOR HYDRO 500-100LB</v>
          </cell>
          <cell r="D615" t="str">
            <v>UND</v>
          </cell>
          <cell r="G615">
            <v>4733835</v>
          </cell>
        </row>
        <row r="616">
          <cell r="A616">
            <v>111045</v>
          </cell>
          <cell r="C616" t="str">
            <v>CLORO GASEOSO</v>
          </cell>
          <cell r="D616" t="str">
            <v>LBS</v>
          </cell>
          <cell r="G616">
            <v>1058</v>
          </cell>
        </row>
        <row r="617">
          <cell r="A617">
            <v>105041</v>
          </cell>
          <cell r="C617" t="str">
            <v>CLORO GASEOSO PARA LLENADO CILINDRO</v>
          </cell>
          <cell r="D617" t="str">
            <v>LBS</v>
          </cell>
          <cell r="G617">
            <v>1190</v>
          </cell>
        </row>
        <row r="618">
          <cell r="A618">
            <v>111046</v>
          </cell>
          <cell r="C618" t="str">
            <v>CLORO GRANULADO 65%</v>
          </cell>
          <cell r="D618" t="str">
            <v>KLS</v>
          </cell>
          <cell r="G618">
            <v>14165</v>
          </cell>
        </row>
        <row r="619">
          <cell r="A619">
            <v>109035</v>
          </cell>
          <cell r="C619" t="str">
            <v>CODO 10X4.5 CM TA23/3P1</v>
          </cell>
          <cell r="D619" t="str">
            <v>UND</v>
          </cell>
          <cell r="G619">
            <v>20127</v>
          </cell>
        </row>
        <row r="620">
          <cell r="A620">
            <v>100614</v>
          </cell>
          <cell r="C620" t="str">
            <v>CODO 45 CANAL PVC BAJANTE</v>
          </cell>
          <cell r="D620" t="str">
            <v>UND</v>
          </cell>
          <cell r="G620">
            <v>5634</v>
          </cell>
        </row>
        <row r="621">
          <cell r="A621">
            <v>107041</v>
          </cell>
          <cell r="C621" t="str">
            <v>CODO AC 45 X 6 VIT  ACERO CARBON</v>
          </cell>
          <cell r="D621" t="str">
            <v>UND</v>
          </cell>
          <cell r="G621">
            <v>151554</v>
          </cell>
        </row>
        <row r="622">
          <cell r="A622">
            <v>106098</v>
          </cell>
          <cell r="C622" t="str">
            <v>CODO AC 90 X 2</v>
          </cell>
          <cell r="D622" t="str">
            <v>UND</v>
          </cell>
          <cell r="G622">
            <v>8714</v>
          </cell>
        </row>
        <row r="623">
          <cell r="A623">
            <v>107042</v>
          </cell>
          <cell r="C623" t="str">
            <v>CODO AC 90 X 2,1/2</v>
          </cell>
          <cell r="D623" t="str">
            <v>UND</v>
          </cell>
          <cell r="G623">
            <v>12726</v>
          </cell>
        </row>
        <row r="624">
          <cell r="A624">
            <v>100613</v>
          </cell>
          <cell r="C624" t="str">
            <v>CODO CANAL PVC 90</v>
          </cell>
          <cell r="D624" t="str">
            <v>UND</v>
          </cell>
          <cell r="G624">
            <v>6546</v>
          </cell>
        </row>
        <row r="625">
          <cell r="A625">
            <v>105043</v>
          </cell>
          <cell r="C625" t="str">
            <v>CODO CPVC .1/2x90</v>
          </cell>
          <cell r="D625" t="str">
            <v>UND</v>
          </cell>
          <cell r="G625">
            <v>1717</v>
          </cell>
        </row>
        <row r="626">
          <cell r="A626">
            <v>113007</v>
          </cell>
          <cell r="C626" t="str">
            <v>CODO CU .1/2X90</v>
          </cell>
          <cell r="D626" t="str">
            <v>UND</v>
          </cell>
          <cell r="G626">
            <v>837</v>
          </cell>
        </row>
        <row r="627">
          <cell r="A627">
            <v>113008</v>
          </cell>
          <cell r="C627" t="str">
            <v>CODO CU .3/4X90</v>
          </cell>
          <cell r="D627" t="str">
            <v>UND</v>
          </cell>
          <cell r="G627">
            <v>1824</v>
          </cell>
        </row>
        <row r="628">
          <cell r="A628">
            <v>113009</v>
          </cell>
          <cell r="C628" t="str">
            <v>CODO CU 1 X90</v>
          </cell>
          <cell r="D628" t="str">
            <v>UND</v>
          </cell>
          <cell r="G628">
            <v>4400</v>
          </cell>
        </row>
        <row r="629">
          <cell r="A629">
            <v>100615</v>
          </cell>
          <cell r="C629" t="str">
            <v>CODO GALV .1/2x90</v>
          </cell>
          <cell r="D629" t="str">
            <v>UND</v>
          </cell>
          <cell r="G629">
            <v>1232</v>
          </cell>
        </row>
        <row r="630">
          <cell r="A630">
            <v>100616</v>
          </cell>
          <cell r="C630" t="str">
            <v>CODO GALV .3/4x90</v>
          </cell>
          <cell r="D630" t="str">
            <v>UND</v>
          </cell>
          <cell r="G630">
            <v>1487</v>
          </cell>
        </row>
        <row r="631">
          <cell r="A631">
            <v>100617</v>
          </cell>
          <cell r="C631" t="str">
            <v>CODO GALV 1 x45</v>
          </cell>
          <cell r="D631" t="str">
            <v>UND</v>
          </cell>
          <cell r="G631">
            <v>2888</v>
          </cell>
        </row>
        <row r="632">
          <cell r="A632">
            <v>113010</v>
          </cell>
          <cell r="C632" t="str">
            <v>CODO GALV 1 x90</v>
          </cell>
          <cell r="D632" t="str">
            <v>UND</v>
          </cell>
          <cell r="G632">
            <v>2253</v>
          </cell>
        </row>
        <row r="633">
          <cell r="A633">
            <v>111510</v>
          </cell>
          <cell r="C633" t="str">
            <v>CODO GALV 1 x90</v>
          </cell>
          <cell r="D633" t="str">
            <v>UND</v>
          </cell>
          <cell r="G633">
            <v>2411</v>
          </cell>
        </row>
        <row r="634">
          <cell r="A634">
            <v>100618</v>
          </cell>
          <cell r="C634" t="str">
            <v>CODO GALV 1.1/2x90</v>
          </cell>
          <cell r="D634" t="str">
            <v>UND</v>
          </cell>
          <cell r="G634">
            <v>5773</v>
          </cell>
        </row>
        <row r="635">
          <cell r="A635">
            <v>100619</v>
          </cell>
          <cell r="C635" t="str">
            <v>CODO GALV 1.1/4x90</v>
          </cell>
          <cell r="D635" t="str">
            <v>UND</v>
          </cell>
          <cell r="G635">
            <v>4400</v>
          </cell>
        </row>
        <row r="636">
          <cell r="A636">
            <v>100620</v>
          </cell>
          <cell r="C636" t="str">
            <v>CODO GALV 2 x90</v>
          </cell>
          <cell r="D636" t="str">
            <v>UND</v>
          </cell>
          <cell r="G636">
            <v>10231</v>
          </cell>
        </row>
        <row r="637">
          <cell r="A637">
            <v>100621</v>
          </cell>
          <cell r="C637" t="str">
            <v>CODO GALV 2.1/2x90</v>
          </cell>
          <cell r="D637" t="str">
            <v>UND</v>
          </cell>
          <cell r="G637">
            <v>16165</v>
          </cell>
        </row>
        <row r="638">
          <cell r="A638">
            <v>100622</v>
          </cell>
          <cell r="C638" t="str">
            <v>CODO GALV 2.1/4x90</v>
          </cell>
          <cell r="D638" t="str">
            <v>UND</v>
          </cell>
          <cell r="G638">
            <v>19852</v>
          </cell>
        </row>
        <row r="639">
          <cell r="A639">
            <v>100623</v>
          </cell>
          <cell r="C639" t="str">
            <v>CODO GALV 3 x90</v>
          </cell>
          <cell r="D639" t="str">
            <v>UND</v>
          </cell>
          <cell r="G639">
            <v>26529</v>
          </cell>
        </row>
        <row r="640">
          <cell r="A640">
            <v>100624</v>
          </cell>
          <cell r="C640" t="str">
            <v>CODO GALV 4 x90</v>
          </cell>
          <cell r="D640" t="str">
            <v>UND</v>
          </cell>
          <cell r="G640">
            <v>49462</v>
          </cell>
        </row>
        <row r="641">
          <cell r="A641">
            <v>100625</v>
          </cell>
          <cell r="C641" t="str">
            <v>CODO GALV 6 x90</v>
          </cell>
          <cell r="D641" t="str">
            <v>UND</v>
          </cell>
          <cell r="G641">
            <v>204528</v>
          </cell>
        </row>
        <row r="642">
          <cell r="A642">
            <v>100658</v>
          </cell>
          <cell r="C642" t="str">
            <v>CODO HF 12" x90 EL</v>
          </cell>
          <cell r="D642" t="str">
            <v>UND</v>
          </cell>
          <cell r="G642">
            <v>1248387</v>
          </cell>
        </row>
        <row r="643">
          <cell r="A643">
            <v>100639</v>
          </cell>
          <cell r="C643" t="str">
            <v>CODO HF 4 x90 EL</v>
          </cell>
          <cell r="D643" t="str">
            <v>UND</v>
          </cell>
          <cell r="G643">
            <v>105805</v>
          </cell>
        </row>
        <row r="644">
          <cell r="A644">
            <v>109036</v>
          </cell>
          <cell r="C644" t="str">
            <v>CODO METALICO 20X7.5CM</v>
          </cell>
          <cell r="D644" t="str">
            <v>UND</v>
          </cell>
          <cell r="E644">
            <v>1</v>
          </cell>
          <cell r="G644">
            <v>66594</v>
          </cell>
        </row>
        <row r="645">
          <cell r="A645">
            <v>100659</v>
          </cell>
          <cell r="C645" t="str">
            <v>CODO PRS .1/2x45</v>
          </cell>
          <cell r="D645" t="str">
            <v>UND</v>
          </cell>
          <cell r="G645">
            <v>844</v>
          </cell>
        </row>
        <row r="646">
          <cell r="A646">
            <v>100660</v>
          </cell>
          <cell r="C646" t="str">
            <v>CODO PRS .1/2x90</v>
          </cell>
          <cell r="D646" t="str">
            <v>UND</v>
          </cell>
          <cell r="G646">
            <v>512</v>
          </cell>
        </row>
        <row r="647">
          <cell r="A647">
            <v>100682</v>
          </cell>
          <cell r="C647" t="str">
            <v>CODO PRS .1/2x90</v>
          </cell>
          <cell r="D647" t="str">
            <v>UND</v>
          </cell>
          <cell r="G647">
            <v>2661</v>
          </cell>
        </row>
        <row r="648">
          <cell r="A648">
            <v>100661</v>
          </cell>
          <cell r="C648" t="str">
            <v>CODO PRS .3/4x45</v>
          </cell>
          <cell r="D648" t="str">
            <v>UND</v>
          </cell>
          <cell r="G648">
            <v>1251</v>
          </cell>
        </row>
        <row r="649">
          <cell r="A649">
            <v>100662</v>
          </cell>
          <cell r="C649" t="str">
            <v>CODO PRS .3/4x90</v>
          </cell>
          <cell r="D649" t="str">
            <v>UND</v>
          </cell>
          <cell r="G649">
            <v>820</v>
          </cell>
        </row>
        <row r="650">
          <cell r="A650">
            <v>100663</v>
          </cell>
          <cell r="C650" t="str">
            <v>CODO PRS 1 x45</v>
          </cell>
          <cell r="D650" t="str">
            <v>UND</v>
          </cell>
          <cell r="G650">
            <v>2468</v>
          </cell>
        </row>
        <row r="651">
          <cell r="A651">
            <v>100664</v>
          </cell>
          <cell r="C651" t="str">
            <v>CODO PRS 1 x90</v>
          </cell>
          <cell r="D651" t="str">
            <v>UND</v>
          </cell>
          <cell r="G651">
            <v>1556</v>
          </cell>
        </row>
        <row r="652">
          <cell r="A652">
            <v>100665</v>
          </cell>
          <cell r="C652" t="str">
            <v>CODO PRS 1.1/2x45</v>
          </cell>
          <cell r="D652" t="str">
            <v>UND</v>
          </cell>
          <cell r="G652">
            <v>6255</v>
          </cell>
        </row>
        <row r="653">
          <cell r="A653">
            <v>100666</v>
          </cell>
          <cell r="C653" t="str">
            <v>CODO PRS 1.1/2x90</v>
          </cell>
          <cell r="D653" t="str">
            <v>UND</v>
          </cell>
          <cell r="G653">
            <v>5761</v>
          </cell>
        </row>
        <row r="654">
          <cell r="A654">
            <v>100667</v>
          </cell>
          <cell r="C654" t="str">
            <v>CODO PRS 1.1/4x45</v>
          </cell>
          <cell r="D654" t="str">
            <v>UND</v>
          </cell>
          <cell r="G654">
            <v>4664</v>
          </cell>
        </row>
        <row r="655">
          <cell r="A655">
            <v>100668</v>
          </cell>
          <cell r="C655" t="str">
            <v>CODO PRS 1.1/4x90</v>
          </cell>
          <cell r="D655" t="str">
            <v>UND</v>
          </cell>
          <cell r="G655">
            <v>3084</v>
          </cell>
        </row>
        <row r="656">
          <cell r="A656">
            <v>100686</v>
          </cell>
          <cell r="C656" t="str">
            <v>CODO PRS 10 x45 R21</v>
          </cell>
          <cell r="D656" t="str">
            <v>UND</v>
          </cell>
          <cell r="G656">
            <v>928035</v>
          </cell>
        </row>
        <row r="657">
          <cell r="A657">
            <v>100687</v>
          </cell>
          <cell r="C657" t="str">
            <v>CODO PRS 10 x90 R21</v>
          </cell>
          <cell r="D657" t="str">
            <v>UND</v>
          </cell>
          <cell r="G657">
            <v>1313146</v>
          </cell>
        </row>
        <row r="658">
          <cell r="A658">
            <v>100683</v>
          </cell>
          <cell r="C658" t="str">
            <v>CODO PRS 2 x11.25 R21</v>
          </cell>
          <cell r="D658" t="str">
            <v>UND</v>
          </cell>
          <cell r="G658">
            <v>20485</v>
          </cell>
        </row>
        <row r="659">
          <cell r="A659">
            <v>100684</v>
          </cell>
          <cell r="C659" t="str">
            <v>CODO PRS 2 x22.5 R21</v>
          </cell>
          <cell r="D659" t="str">
            <v>UND</v>
          </cell>
          <cell r="G659">
            <v>18207</v>
          </cell>
        </row>
        <row r="660">
          <cell r="A660">
            <v>100669</v>
          </cell>
          <cell r="C660" t="str">
            <v>CODO PRS 2 x45</v>
          </cell>
          <cell r="D660" t="str">
            <v>UND</v>
          </cell>
          <cell r="G660">
            <v>15046</v>
          </cell>
        </row>
        <row r="661">
          <cell r="A661">
            <v>100685</v>
          </cell>
          <cell r="C661" t="str">
            <v>CODO PRS 2 x45 R21</v>
          </cell>
          <cell r="D661" t="str">
            <v>UND</v>
          </cell>
          <cell r="G661">
            <v>20141</v>
          </cell>
        </row>
        <row r="662">
          <cell r="A662">
            <v>100670</v>
          </cell>
          <cell r="C662" t="str">
            <v>CODO PRS 2 x90</v>
          </cell>
          <cell r="D662" t="str">
            <v>UND</v>
          </cell>
          <cell r="G662">
            <v>13731</v>
          </cell>
        </row>
        <row r="663">
          <cell r="A663">
            <v>100671</v>
          </cell>
          <cell r="C663" t="str">
            <v>CODO PRS 2.1/2x45</v>
          </cell>
          <cell r="D663" t="str">
            <v>UND</v>
          </cell>
          <cell r="G663">
            <v>42409</v>
          </cell>
        </row>
        <row r="664">
          <cell r="A664">
            <v>100672</v>
          </cell>
          <cell r="C664" t="str">
            <v>CODO PRS 2.1/2x90</v>
          </cell>
          <cell r="D664" t="str">
            <v>UND</v>
          </cell>
          <cell r="G664">
            <v>39544</v>
          </cell>
        </row>
        <row r="665">
          <cell r="A665">
            <v>100688</v>
          </cell>
          <cell r="C665" t="str">
            <v>CODO PRS 3 x11.25 R135</v>
          </cell>
          <cell r="D665" t="str">
            <v>UND</v>
          </cell>
          <cell r="G665">
            <v>43239</v>
          </cell>
        </row>
        <row r="666">
          <cell r="A666">
            <v>100689</v>
          </cell>
          <cell r="C666" t="str">
            <v>CODO PRS 3 x11.25 R21</v>
          </cell>
          <cell r="D666" t="str">
            <v>UND</v>
          </cell>
          <cell r="G666">
            <v>32679</v>
          </cell>
        </row>
        <row r="667">
          <cell r="A667">
            <v>100691</v>
          </cell>
          <cell r="C667" t="str">
            <v>CODO PRS 3 x22.5 R21</v>
          </cell>
          <cell r="D667" t="str">
            <v>UND</v>
          </cell>
          <cell r="G667">
            <v>35855</v>
          </cell>
        </row>
        <row r="668">
          <cell r="A668">
            <v>100673</v>
          </cell>
          <cell r="C668" t="str">
            <v>CODO PRS 3 x45</v>
          </cell>
          <cell r="D668" t="str">
            <v>UND</v>
          </cell>
          <cell r="G668">
            <v>48435</v>
          </cell>
        </row>
        <row r="669">
          <cell r="A669">
            <v>100692</v>
          </cell>
          <cell r="C669" t="str">
            <v>CODO PRS 3 x45 R13</v>
          </cell>
          <cell r="D669" t="str">
            <v>UND</v>
          </cell>
          <cell r="G669">
            <v>57793</v>
          </cell>
        </row>
        <row r="670">
          <cell r="A670">
            <v>100693</v>
          </cell>
          <cell r="C670" t="str">
            <v>CODO PRS 3 x45 R21</v>
          </cell>
          <cell r="D670" t="str">
            <v>UND</v>
          </cell>
          <cell r="G670">
            <v>36443</v>
          </cell>
        </row>
        <row r="671">
          <cell r="A671">
            <v>100674</v>
          </cell>
          <cell r="C671" t="str">
            <v>CODO PRS 3 x90</v>
          </cell>
          <cell r="D671" t="str">
            <v>UND</v>
          </cell>
          <cell r="G671">
            <v>51178</v>
          </cell>
        </row>
        <row r="672">
          <cell r="A672">
            <v>100694</v>
          </cell>
          <cell r="C672" t="str">
            <v>CODO PRS 3 x90 R135</v>
          </cell>
          <cell r="D672" t="str">
            <v>UND</v>
          </cell>
          <cell r="G672">
            <v>77640</v>
          </cell>
        </row>
        <row r="673">
          <cell r="A673">
            <v>100695</v>
          </cell>
          <cell r="C673" t="str">
            <v>CODO PRS 4 x11.25 R135</v>
          </cell>
          <cell r="D673" t="str">
            <v>UND</v>
          </cell>
          <cell r="G673">
            <v>91544</v>
          </cell>
        </row>
        <row r="674">
          <cell r="A674">
            <v>100696</v>
          </cell>
          <cell r="C674" t="str">
            <v>CODO PRS 4 x22.5 R135</v>
          </cell>
          <cell r="D674" t="str">
            <v>UND</v>
          </cell>
          <cell r="G674">
            <v>97006</v>
          </cell>
        </row>
        <row r="675">
          <cell r="A675">
            <v>100675</v>
          </cell>
          <cell r="C675" t="str">
            <v>CODO PRS 4 x45</v>
          </cell>
          <cell r="D675" t="str">
            <v>UND</v>
          </cell>
          <cell r="G675">
            <v>103047</v>
          </cell>
        </row>
        <row r="676">
          <cell r="A676">
            <v>100697</v>
          </cell>
          <cell r="C676" t="str">
            <v>CODO PRS 4 x45 R135</v>
          </cell>
          <cell r="D676" t="str">
            <v>UND</v>
          </cell>
          <cell r="G676">
            <v>117814</v>
          </cell>
        </row>
        <row r="677">
          <cell r="A677">
            <v>100676</v>
          </cell>
          <cell r="C677" t="str">
            <v>CODO PRS 4 x90</v>
          </cell>
          <cell r="D677" t="str">
            <v>UND</v>
          </cell>
          <cell r="G677">
            <v>111024</v>
          </cell>
        </row>
        <row r="678">
          <cell r="A678">
            <v>100698</v>
          </cell>
          <cell r="C678" t="str">
            <v>CODO PRS 4 x90 R135</v>
          </cell>
          <cell r="D678" t="str">
            <v>UND</v>
          </cell>
          <cell r="G678">
            <v>159409</v>
          </cell>
        </row>
        <row r="679">
          <cell r="A679">
            <v>100699</v>
          </cell>
          <cell r="C679" t="str">
            <v>CODO PRS 6 x11.25 R135</v>
          </cell>
          <cell r="D679" t="str">
            <v>UND</v>
          </cell>
          <cell r="G679">
            <v>222893</v>
          </cell>
        </row>
        <row r="680">
          <cell r="A680">
            <v>100700</v>
          </cell>
          <cell r="C680" t="str">
            <v>CODO PRS 6 x11.25 R21</v>
          </cell>
          <cell r="D680" t="str">
            <v>UND</v>
          </cell>
          <cell r="G680">
            <v>144426</v>
          </cell>
        </row>
        <row r="681">
          <cell r="A681">
            <v>100701</v>
          </cell>
          <cell r="C681" t="str">
            <v>CODO PRS 6 x22.5 R135</v>
          </cell>
          <cell r="D681" t="str">
            <v>UND</v>
          </cell>
          <cell r="G681">
            <v>206844</v>
          </cell>
        </row>
        <row r="682">
          <cell r="A682">
            <v>117034</v>
          </cell>
          <cell r="C682" t="str">
            <v>CODO PRS 6 x22.5 R21</v>
          </cell>
          <cell r="D682" t="str">
            <v>UND</v>
          </cell>
          <cell r="G682">
            <v>161518</v>
          </cell>
        </row>
        <row r="683">
          <cell r="A683">
            <v>100703</v>
          </cell>
          <cell r="C683" t="str">
            <v>CODO PRS 6 x45 R135</v>
          </cell>
          <cell r="D683" t="str">
            <v>UND</v>
          </cell>
          <cell r="G683">
            <v>317878</v>
          </cell>
        </row>
        <row r="684">
          <cell r="A684">
            <v>100704</v>
          </cell>
          <cell r="C684" t="str">
            <v>CODO PRS 6 x45 R21</v>
          </cell>
          <cell r="D684" t="str">
            <v>UND</v>
          </cell>
          <cell r="G684">
            <v>195193</v>
          </cell>
        </row>
        <row r="685">
          <cell r="A685">
            <v>100705</v>
          </cell>
          <cell r="C685" t="str">
            <v>CODO PRS 6 x90 R135</v>
          </cell>
          <cell r="D685" t="str">
            <v>UND</v>
          </cell>
          <cell r="G685">
            <v>250180</v>
          </cell>
        </row>
        <row r="686">
          <cell r="A686">
            <v>100706</v>
          </cell>
          <cell r="C686" t="str">
            <v>CODO PRS 6 x90 R21</v>
          </cell>
          <cell r="D686" t="str">
            <v>UND</v>
          </cell>
          <cell r="G686">
            <v>268261</v>
          </cell>
        </row>
        <row r="687">
          <cell r="A687">
            <v>100707</v>
          </cell>
          <cell r="C687" t="str">
            <v>CODO PRS 8 x11.25 R21</v>
          </cell>
          <cell r="D687" t="str">
            <v>UND</v>
          </cell>
          <cell r="G687">
            <v>293458</v>
          </cell>
        </row>
        <row r="688">
          <cell r="A688">
            <v>100708</v>
          </cell>
          <cell r="C688" t="str">
            <v>CODO PRS 8 x22.5 R21</v>
          </cell>
          <cell r="D688" t="str">
            <v>UND</v>
          </cell>
          <cell r="G688">
            <v>339263</v>
          </cell>
        </row>
        <row r="689">
          <cell r="A689">
            <v>100709</v>
          </cell>
          <cell r="C689" t="str">
            <v>CODO PRS 8 x45 R21</v>
          </cell>
          <cell r="D689" t="str">
            <v>UND</v>
          </cell>
          <cell r="G689">
            <v>439151</v>
          </cell>
        </row>
        <row r="690">
          <cell r="A690">
            <v>100710</v>
          </cell>
          <cell r="C690" t="str">
            <v>CODO PRS 8 x90 R21</v>
          </cell>
          <cell r="D690" t="str">
            <v>UND</v>
          </cell>
          <cell r="G690">
            <v>660990</v>
          </cell>
        </row>
        <row r="691">
          <cell r="A691">
            <v>100677</v>
          </cell>
          <cell r="C691" t="str">
            <v>CODO SAN 45x110MM NOVAFORT</v>
          </cell>
          <cell r="D691" t="str">
            <v>UND</v>
          </cell>
          <cell r="G691">
            <v>15914</v>
          </cell>
        </row>
        <row r="692">
          <cell r="A692">
            <v>100678</v>
          </cell>
          <cell r="C692" t="str">
            <v>CODO SAN 45x160MM NOVAFORT</v>
          </cell>
          <cell r="D692" t="str">
            <v>UND</v>
          </cell>
          <cell r="G692">
            <v>37053</v>
          </cell>
        </row>
        <row r="693">
          <cell r="A693">
            <v>100679</v>
          </cell>
          <cell r="C693" t="str">
            <v>CODO SAN 90x 65MM DRENAJE</v>
          </cell>
          <cell r="D693" t="str">
            <v>UND</v>
          </cell>
          <cell r="G693">
            <v>9597</v>
          </cell>
        </row>
        <row r="694">
          <cell r="A694">
            <v>100680</v>
          </cell>
          <cell r="C694" t="str">
            <v>CODO SAN 90x110MM NOVAFOR</v>
          </cell>
          <cell r="D694" t="str">
            <v>UND</v>
          </cell>
          <cell r="G694">
            <v>31656</v>
          </cell>
        </row>
        <row r="695">
          <cell r="A695">
            <v>100681</v>
          </cell>
          <cell r="C695" t="str">
            <v>CODO SAN 90x160MM NOVAFOR</v>
          </cell>
          <cell r="D695" t="str">
            <v>UND</v>
          </cell>
          <cell r="G695">
            <v>69205</v>
          </cell>
        </row>
        <row r="696">
          <cell r="A696">
            <v>100711</v>
          </cell>
          <cell r="C696" t="str">
            <v>CODO SAN PVC 1.1/2x90</v>
          </cell>
          <cell r="D696" t="str">
            <v>UND</v>
          </cell>
          <cell r="G696">
            <v>2425</v>
          </cell>
        </row>
        <row r="697">
          <cell r="A697">
            <v>100713</v>
          </cell>
          <cell r="C697" t="str">
            <v>CODO SAN PVC 2 x45</v>
          </cell>
          <cell r="D697" t="str">
            <v>UND</v>
          </cell>
          <cell r="G697">
            <v>3232</v>
          </cell>
        </row>
        <row r="698">
          <cell r="A698">
            <v>105044</v>
          </cell>
          <cell r="C698" t="str">
            <v>CODO SAN PVC 2 x90</v>
          </cell>
          <cell r="D698" t="str">
            <v>UND</v>
          </cell>
          <cell r="G698">
            <v>2370</v>
          </cell>
        </row>
        <row r="699">
          <cell r="A699">
            <v>109924</v>
          </cell>
          <cell r="C699" t="str">
            <v>CODO SAN PVC 2 x90</v>
          </cell>
          <cell r="D699" t="str">
            <v>UND</v>
          </cell>
          <cell r="G699">
            <v>2468</v>
          </cell>
        </row>
        <row r="700">
          <cell r="A700">
            <v>106005</v>
          </cell>
          <cell r="C700" t="str">
            <v>CODO SAN PVC 3 x22</v>
          </cell>
          <cell r="D700" t="str">
            <v>UND</v>
          </cell>
          <cell r="G700">
            <v>5917</v>
          </cell>
        </row>
        <row r="701">
          <cell r="A701">
            <v>100715</v>
          </cell>
          <cell r="C701" t="str">
            <v>CODO SAN PVC 3 x45</v>
          </cell>
          <cell r="D701" t="str">
            <v>UND</v>
          </cell>
          <cell r="G701">
            <v>6335</v>
          </cell>
        </row>
        <row r="702">
          <cell r="A702">
            <v>100716</v>
          </cell>
          <cell r="C702" t="str">
            <v>CODO SAN PVC 3 x45</v>
          </cell>
          <cell r="D702" t="str">
            <v>UND</v>
          </cell>
          <cell r="G702">
            <v>6335</v>
          </cell>
        </row>
        <row r="703">
          <cell r="A703">
            <v>100717</v>
          </cell>
          <cell r="C703" t="str">
            <v>CODO SAN PVC 3 x90</v>
          </cell>
          <cell r="D703" t="str">
            <v>UND</v>
          </cell>
          <cell r="G703">
            <v>4400</v>
          </cell>
        </row>
        <row r="704">
          <cell r="A704">
            <v>109925</v>
          </cell>
          <cell r="C704" t="str">
            <v>CODO SAN PVC 3 x90</v>
          </cell>
          <cell r="D704" t="str">
            <v>UND</v>
          </cell>
          <cell r="G704">
            <v>6267</v>
          </cell>
        </row>
        <row r="705">
          <cell r="A705">
            <v>109926</v>
          </cell>
          <cell r="C705" t="str">
            <v>CODO SAN PVC 4 x45</v>
          </cell>
          <cell r="D705" t="str">
            <v>UND</v>
          </cell>
          <cell r="G705">
            <v>11036</v>
          </cell>
        </row>
        <row r="706">
          <cell r="A706">
            <v>100719</v>
          </cell>
          <cell r="C706" t="str">
            <v>CODO SAN PVC 4 x90</v>
          </cell>
          <cell r="D706" t="str">
            <v>UND</v>
          </cell>
          <cell r="G706">
            <v>9820</v>
          </cell>
        </row>
        <row r="707">
          <cell r="A707">
            <v>109927</v>
          </cell>
          <cell r="C707" t="str">
            <v>CODO SAN PVC 6 x45</v>
          </cell>
          <cell r="D707" t="str">
            <v>UND</v>
          </cell>
          <cell r="G707">
            <v>40330</v>
          </cell>
        </row>
        <row r="708">
          <cell r="A708">
            <v>109928</v>
          </cell>
          <cell r="C708" t="str">
            <v>CODO SAN PVC 6 x45</v>
          </cell>
          <cell r="D708" t="str">
            <v>UND</v>
          </cell>
          <cell r="G708">
            <v>24573</v>
          </cell>
        </row>
        <row r="709">
          <cell r="A709">
            <v>100721</v>
          </cell>
          <cell r="C709" t="str">
            <v>CODO SAN PVC 6 x90</v>
          </cell>
          <cell r="D709" t="str">
            <v>UND</v>
          </cell>
          <cell r="G709">
            <v>84036</v>
          </cell>
        </row>
        <row r="710">
          <cell r="A710">
            <v>116001</v>
          </cell>
          <cell r="C710" t="str">
            <v>CODO SANITARIO 6 X 90</v>
          </cell>
          <cell r="D710" t="str">
            <v>UND</v>
          </cell>
          <cell r="G710">
            <v>42923</v>
          </cell>
        </row>
        <row r="711">
          <cell r="A711">
            <v>100722</v>
          </cell>
          <cell r="C711" t="str">
            <v>CODO U-Z PVC 2 x90?</v>
          </cell>
          <cell r="D711" t="str">
            <v>UND</v>
          </cell>
          <cell r="G711">
            <v>23297</v>
          </cell>
        </row>
        <row r="712">
          <cell r="A712">
            <v>100723</v>
          </cell>
          <cell r="C712" t="str">
            <v>CODO U-Z PVC 3 x90?</v>
          </cell>
          <cell r="D712" t="str">
            <v>UND</v>
          </cell>
          <cell r="G712">
            <v>49459</v>
          </cell>
        </row>
        <row r="713">
          <cell r="A713">
            <v>100724</v>
          </cell>
          <cell r="C713" t="str">
            <v>CODO U-Z PVC 4 x11</v>
          </cell>
          <cell r="D713" t="str">
            <v>UND</v>
          </cell>
          <cell r="G713">
            <v>56962</v>
          </cell>
        </row>
        <row r="714">
          <cell r="A714">
            <v>100725</v>
          </cell>
          <cell r="C714" t="str">
            <v>CODO U-Z PVC 4 x22</v>
          </cell>
          <cell r="D714" t="str">
            <v>UND</v>
          </cell>
          <cell r="G714">
            <v>59954</v>
          </cell>
        </row>
        <row r="715">
          <cell r="A715">
            <v>100726</v>
          </cell>
          <cell r="C715" t="str">
            <v>CODO U-Z PVC 4 x90</v>
          </cell>
          <cell r="D715" t="str">
            <v>UND</v>
          </cell>
          <cell r="G715">
            <v>94944</v>
          </cell>
        </row>
        <row r="716">
          <cell r="A716">
            <v>100734</v>
          </cell>
          <cell r="C716" t="str">
            <v>COLLAR DERIVACION 2 1-2X1</v>
          </cell>
          <cell r="D716" t="str">
            <v>UND</v>
          </cell>
          <cell r="E716">
            <v>1</v>
          </cell>
          <cell r="G716">
            <v>14793</v>
          </cell>
        </row>
        <row r="717">
          <cell r="A717">
            <v>117051</v>
          </cell>
          <cell r="C717" t="str">
            <v>COLLAR DERIVACION 2 1-2X3-</v>
          </cell>
          <cell r="D717" t="str">
            <v>UND</v>
          </cell>
          <cell r="G717">
            <v>12964</v>
          </cell>
        </row>
        <row r="718">
          <cell r="A718">
            <v>100733</v>
          </cell>
          <cell r="C718" t="str">
            <v>COLLAR DERIVACION 2 X 1-</v>
          </cell>
          <cell r="D718" t="str">
            <v>UND</v>
          </cell>
          <cell r="G718">
            <v>13960</v>
          </cell>
        </row>
        <row r="719">
          <cell r="A719">
            <v>100732</v>
          </cell>
          <cell r="C719" t="str">
            <v>COLLAR DERIVACION 2 X3-4</v>
          </cell>
          <cell r="D719" t="str">
            <v>UND</v>
          </cell>
          <cell r="G719">
            <v>9105</v>
          </cell>
        </row>
        <row r="720">
          <cell r="A720">
            <v>100736</v>
          </cell>
          <cell r="C720" t="str">
            <v>COLLAR DERIVACION 3 X1-2</v>
          </cell>
          <cell r="D720" t="str">
            <v>UND</v>
          </cell>
          <cell r="G720">
            <v>20694</v>
          </cell>
        </row>
        <row r="721">
          <cell r="A721">
            <v>100735</v>
          </cell>
          <cell r="C721" t="str">
            <v>COLLAR DERIVACION 3 X3-4</v>
          </cell>
          <cell r="D721" t="str">
            <v>UND</v>
          </cell>
          <cell r="G721">
            <v>18210</v>
          </cell>
        </row>
        <row r="722">
          <cell r="A722">
            <v>100738</v>
          </cell>
          <cell r="C722" t="str">
            <v>COLLAR DERIVACION 4 X1-2</v>
          </cell>
          <cell r="D722" t="str">
            <v>UND</v>
          </cell>
          <cell r="G722">
            <v>23500</v>
          </cell>
        </row>
        <row r="723">
          <cell r="A723">
            <v>100737</v>
          </cell>
          <cell r="C723" t="str">
            <v>COLLAR DERIVACION 4 X3-4</v>
          </cell>
          <cell r="D723" t="str">
            <v>UND</v>
          </cell>
          <cell r="G723">
            <v>22342</v>
          </cell>
        </row>
        <row r="724">
          <cell r="A724">
            <v>109929</v>
          </cell>
          <cell r="C724" t="str">
            <v>COLLAR DERIVACION 6 X 1-</v>
          </cell>
          <cell r="D724" t="str">
            <v>UND</v>
          </cell>
          <cell r="G724">
            <v>29871</v>
          </cell>
        </row>
        <row r="725">
          <cell r="A725">
            <v>100741</v>
          </cell>
          <cell r="C725" t="str">
            <v>COLOR MINERAL</v>
          </cell>
          <cell r="D725" t="str">
            <v>KLS</v>
          </cell>
          <cell r="G725">
            <v>5043</v>
          </cell>
        </row>
        <row r="726">
          <cell r="A726">
            <v>100744</v>
          </cell>
          <cell r="C726" t="str">
            <v>COMPRESION INCONFINADA</v>
          </cell>
          <cell r="D726" t="str">
            <v>DIA</v>
          </cell>
          <cell r="G726">
            <v>9611</v>
          </cell>
        </row>
        <row r="727">
          <cell r="A727">
            <v>100746</v>
          </cell>
          <cell r="C727" t="str">
            <v>CONCENTRADOR 16 PUERTOS</v>
          </cell>
          <cell r="D727" t="str">
            <v>UND</v>
          </cell>
          <cell r="G727">
            <v>746858</v>
          </cell>
        </row>
        <row r="728">
          <cell r="A728">
            <v>100745</v>
          </cell>
          <cell r="C728" t="str">
            <v>CONCENTRADOR 24 PUERTOS</v>
          </cell>
          <cell r="D728" t="str">
            <v>UND</v>
          </cell>
          <cell r="G728">
            <v>1244764</v>
          </cell>
        </row>
        <row r="729">
          <cell r="A729">
            <v>107047</v>
          </cell>
          <cell r="C729" t="str">
            <v>CONCERTINA DOB. 45CM A.INO</v>
          </cell>
          <cell r="D729" t="str">
            <v>ML</v>
          </cell>
          <cell r="E729">
            <v>1</v>
          </cell>
          <cell r="G729">
            <v>11705</v>
          </cell>
        </row>
        <row r="730">
          <cell r="A730">
            <v>107048</v>
          </cell>
          <cell r="C730" t="str">
            <v>CONCERTINA DOB. 60CM A.INO</v>
          </cell>
          <cell r="D730" t="str">
            <v>ML</v>
          </cell>
          <cell r="E730">
            <v>1</v>
          </cell>
          <cell r="G730">
            <v>19047</v>
          </cell>
        </row>
        <row r="731">
          <cell r="A731">
            <v>107049</v>
          </cell>
          <cell r="C731" t="str">
            <v>CONCERTINA SENC 60CM A.INO</v>
          </cell>
          <cell r="D731" t="str">
            <v>ML</v>
          </cell>
          <cell r="G731">
            <v>10642</v>
          </cell>
        </row>
        <row r="732">
          <cell r="A732">
            <v>107050</v>
          </cell>
          <cell r="C732" t="str">
            <v>CONCERTINA SENC.45CM A.INO</v>
          </cell>
          <cell r="D732" t="str">
            <v>ML</v>
          </cell>
          <cell r="G732">
            <v>7799</v>
          </cell>
        </row>
        <row r="733">
          <cell r="A733">
            <v>105046</v>
          </cell>
          <cell r="C733" t="str">
            <v>CONCRETO 3100 PSI PREMEZC</v>
          </cell>
          <cell r="D733" t="str">
            <v>M3</v>
          </cell>
          <cell r="G733">
            <v>359479</v>
          </cell>
        </row>
        <row r="734">
          <cell r="A734">
            <v>100747</v>
          </cell>
          <cell r="C734" t="str">
            <v>CONCRETO ASFALTICO</v>
          </cell>
          <cell r="D734" t="str">
            <v>M3</v>
          </cell>
          <cell r="G734">
            <v>344973</v>
          </cell>
        </row>
        <row r="735">
          <cell r="A735">
            <v>117035</v>
          </cell>
          <cell r="C735" t="str">
            <v>CONCRETO ASFALTICO NORTE</v>
          </cell>
          <cell r="D735" t="str">
            <v>M3</v>
          </cell>
          <cell r="G735">
            <v>376112</v>
          </cell>
        </row>
        <row r="736">
          <cell r="A736">
            <v>109037</v>
          </cell>
          <cell r="C736" t="str">
            <v>CONCRETO ASFALTICO NORTE</v>
          </cell>
          <cell r="D736" t="str">
            <v>M3</v>
          </cell>
          <cell r="E736">
            <v>1</v>
          </cell>
          <cell r="G736">
            <v>376112</v>
          </cell>
        </row>
        <row r="737">
          <cell r="A737">
            <v>100748</v>
          </cell>
          <cell r="C737" t="str">
            <v>CONCRETO -BOMBEADO</v>
          </cell>
          <cell r="D737" t="str">
            <v>M3</v>
          </cell>
          <cell r="G737">
            <v>43459</v>
          </cell>
        </row>
        <row r="738">
          <cell r="A738">
            <v>115006</v>
          </cell>
          <cell r="C738" t="str">
            <v>CONCRETO PREMEZCLADO MR 3</v>
          </cell>
          <cell r="D738" t="str">
            <v>M3</v>
          </cell>
          <cell r="E738">
            <v>1</v>
          </cell>
          <cell r="G738">
            <v>421630</v>
          </cell>
        </row>
        <row r="739">
          <cell r="A739">
            <v>115007</v>
          </cell>
          <cell r="C739" t="str">
            <v>CONCRETO PREMEZCLADQ MR 42</v>
          </cell>
          <cell r="D739" t="str">
            <v>M3</v>
          </cell>
          <cell r="G739">
            <v>455060</v>
          </cell>
        </row>
        <row r="740">
          <cell r="A740">
            <v>115008</v>
          </cell>
          <cell r="C740" t="str">
            <v>CONCRETO PREMEZCLADQ MR 45</v>
          </cell>
          <cell r="D740" t="str">
            <v>M3</v>
          </cell>
          <cell r="G740">
            <v>492577</v>
          </cell>
        </row>
        <row r="741">
          <cell r="A741">
            <v>103016</v>
          </cell>
          <cell r="C741" t="str">
            <v>CONECTOR AMFRAU KZ3-95</v>
          </cell>
          <cell r="D741" t="str">
            <v>UND</v>
          </cell>
          <cell r="G741">
            <v>12379</v>
          </cell>
        </row>
        <row r="742">
          <cell r="A742">
            <v>109038</v>
          </cell>
          <cell r="C742" t="str">
            <v>CONECTOR BASE L.POLICARBON</v>
          </cell>
          <cell r="D742" t="str">
            <v>UND</v>
          </cell>
          <cell r="G742">
            <v>49983</v>
          </cell>
        </row>
        <row r="743">
          <cell r="A743">
            <v>100749</v>
          </cell>
          <cell r="C743" t="str">
            <v>CONECTOR COMPRES</v>
          </cell>
          <cell r="D743" t="str">
            <v>UND</v>
          </cell>
          <cell r="G743">
            <v>3670</v>
          </cell>
        </row>
        <row r="744">
          <cell r="A744">
            <v>100750</v>
          </cell>
          <cell r="C744" t="str">
            <v>CONECTOR DE COBRE 8-4</v>
          </cell>
          <cell r="D744" t="str">
            <v>UND</v>
          </cell>
          <cell r="G744">
            <v>3883</v>
          </cell>
        </row>
        <row r="745">
          <cell r="A745">
            <v>109039</v>
          </cell>
          <cell r="C745" t="str">
            <v>CONECTOR H 4- 6MM L.POLIC.</v>
          </cell>
          <cell r="D745" t="str">
            <v>UND</v>
          </cell>
          <cell r="G745">
            <v>56186</v>
          </cell>
        </row>
        <row r="746">
          <cell r="A746">
            <v>109040</v>
          </cell>
          <cell r="C746" t="str">
            <v>CONECTOR H 8-10MM L.POLIC.</v>
          </cell>
          <cell r="D746" t="str">
            <v>UND</v>
          </cell>
          <cell r="G746">
            <v>64062</v>
          </cell>
        </row>
        <row r="747">
          <cell r="A747">
            <v>100752</v>
          </cell>
          <cell r="C747" t="str">
            <v>CONECTOR LOSA STEEL DECK</v>
          </cell>
          <cell r="D747" t="str">
            <v>UND</v>
          </cell>
          <cell r="G747">
            <v>1180</v>
          </cell>
        </row>
        <row r="748">
          <cell r="A748">
            <v>103113</v>
          </cell>
          <cell r="C748" t="str">
            <v>CONECTOR PERFOR P/ACOMETID</v>
          </cell>
          <cell r="D748" t="str">
            <v>UND</v>
          </cell>
          <cell r="G748">
            <v>27963</v>
          </cell>
        </row>
        <row r="749">
          <cell r="A749">
            <v>101699</v>
          </cell>
          <cell r="C749" t="str">
            <v>CONECTOR TAPA L.POLICARBON</v>
          </cell>
          <cell r="D749" t="str">
            <v>UND</v>
          </cell>
          <cell r="G749">
            <v>65715</v>
          </cell>
        </row>
        <row r="750">
          <cell r="A750">
            <v>100751</v>
          </cell>
          <cell r="C750" t="str">
            <v>CONECTOR TIPO CUNA</v>
          </cell>
          <cell r="D750" t="str">
            <v>UND</v>
          </cell>
          <cell r="G750">
            <v>18016</v>
          </cell>
        </row>
        <row r="751">
          <cell r="A751">
            <v>109041</v>
          </cell>
          <cell r="C751" t="str">
            <v>CONECTOR TUBULAR # 1/0A2/0 CONECTOR TUBULAR # 1/0 A 2/0</v>
          </cell>
          <cell r="D751" t="str">
            <v>UND</v>
          </cell>
          <cell r="G751">
            <v>7506</v>
          </cell>
        </row>
        <row r="752">
          <cell r="A752">
            <v>109042</v>
          </cell>
          <cell r="C752" t="str">
            <v>CONECTOR TUBULAR # 4/0A300 CONECTOR TUBULAR # 4/0 A 300MC</v>
          </cell>
          <cell r="D752" t="str">
            <v>UND</v>
          </cell>
          <cell r="G752">
            <v>13291</v>
          </cell>
        </row>
        <row r="753">
          <cell r="A753">
            <v>109043</v>
          </cell>
          <cell r="C753" t="str">
            <v>CONECTOR TUBULAR # 6 A 2 CONECTOR TUBULAR # 6 A # 2</v>
          </cell>
          <cell r="D753" t="str">
            <v>UND</v>
          </cell>
          <cell r="G753">
            <v>5204</v>
          </cell>
        </row>
        <row r="754">
          <cell r="A754">
            <v>107051</v>
          </cell>
          <cell r="C754" t="str">
            <v>CONECTOR VARILLA COBRE</v>
          </cell>
          <cell r="D754" t="str">
            <v>UND</v>
          </cell>
          <cell r="G754">
            <v>5659</v>
          </cell>
        </row>
        <row r="755">
          <cell r="A755">
            <v>111047</v>
          </cell>
          <cell r="C755" t="str">
            <v>CONEXION PARED 1,1/2 PLAST</v>
          </cell>
          <cell r="D755" t="str">
            <v>UND</v>
          </cell>
          <cell r="G755">
            <v>37343</v>
          </cell>
        </row>
        <row r="756">
          <cell r="A756">
            <v>100769</v>
          </cell>
          <cell r="C756" t="str">
            <v>CONT ELECTR INTEG E ELEMEN</v>
          </cell>
          <cell r="D756" t="str">
            <v>UND</v>
          </cell>
          <cell r="G756">
            <v>3741540</v>
          </cell>
        </row>
        <row r="757">
          <cell r="A757">
            <v>103083</v>
          </cell>
          <cell r="C757" t="str">
            <v>CONTACTOR ABIERTO 60A/AC3</v>
          </cell>
          <cell r="D757" t="str">
            <v>UND</v>
          </cell>
          <cell r="G757">
            <v>784802</v>
          </cell>
        </row>
        <row r="758">
          <cell r="A758">
            <v>100765</v>
          </cell>
          <cell r="C758" t="str">
            <v>CONTADOR 1F 120V</v>
          </cell>
          <cell r="D758" t="str">
            <v>UND</v>
          </cell>
          <cell r="G758">
            <v>169083</v>
          </cell>
        </row>
        <row r="759">
          <cell r="A759">
            <v>100766</v>
          </cell>
          <cell r="C759" t="str">
            <v>CONTADOR 2F 120/240V</v>
          </cell>
          <cell r="D759" t="str">
            <v>UND</v>
          </cell>
          <cell r="G759">
            <v>347827</v>
          </cell>
        </row>
        <row r="760">
          <cell r="A760">
            <v>100767</v>
          </cell>
          <cell r="C760" t="str">
            <v>CONTADOR 3F 120/208V</v>
          </cell>
          <cell r="D760" t="str">
            <v>UND</v>
          </cell>
          <cell r="G760">
            <v>433595</v>
          </cell>
        </row>
        <row r="761">
          <cell r="A761">
            <v>105048</v>
          </cell>
          <cell r="C761" t="str">
            <v>CONTROL DE NIVEL T. GWARRI</v>
          </cell>
          <cell r="D761" t="str">
            <v>UND</v>
          </cell>
          <cell r="G761">
            <v>248953</v>
          </cell>
        </row>
        <row r="762">
          <cell r="A762">
            <v>103018</v>
          </cell>
          <cell r="C762" t="str">
            <v>CORAZA PARA ACSR CON GRILL</v>
          </cell>
          <cell r="D762" t="str">
            <v>UND</v>
          </cell>
          <cell r="G762">
            <v>2432</v>
          </cell>
        </row>
        <row r="763">
          <cell r="A763">
            <v>109044</v>
          </cell>
          <cell r="C763" t="str">
            <v>CORAZA PLASTICA 1 1/2" U</v>
          </cell>
          <cell r="D763" t="str">
            <v>UND</v>
          </cell>
          <cell r="G763">
            <v>22368</v>
          </cell>
        </row>
        <row r="764">
          <cell r="A764">
            <v>100772</v>
          </cell>
          <cell r="C764" t="str">
            <v>CORDON CAUCHO</v>
          </cell>
          <cell r="D764" t="str">
            <v>ML</v>
          </cell>
          <cell r="G764">
            <v>386</v>
          </cell>
        </row>
        <row r="765">
          <cell r="A765">
            <v>100774</v>
          </cell>
          <cell r="C765" t="str">
            <v>CORTACIRCUITO 15000 VOLT</v>
          </cell>
          <cell r="D765" t="str">
            <v>UND</v>
          </cell>
          <cell r="G765">
            <v>153090</v>
          </cell>
        </row>
        <row r="766">
          <cell r="A766">
            <v>114505</v>
          </cell>
          <cell r="C766" t="str">
            <v>CORTINA ENOLLAB.PENTAGRAMA</v>
          </cell>
          <cell r="D766" t="str">
            <v>UND</v>
          </cell>
          <cell r="G766">
            <v>579459</v>
          </cell>
        </row>
        <row r="767">
          <cell r="A767">
            <v>100776</v>
          </cell>
          <cell r="C767" t="str">
            <v>CRISTALIZACION XIPEX</v>
          </cell>
          <cell r="D767" t="str">
            <v>KLS</v>
          </cell>
          <cell r="G767">
            <v>14862</v>
          </cell>
        </row>
        <row r="768">
          <cell r="A768">
            <v>100777</v>
          </cell>
          <cell r="C768" t="str">
            <v>CRUCETA MET.3x3x 1/4x2.4MT</v>
          </cell>
          <cell r="D768" t="str">
            <v>UND</v>
          </cell>
          <cell r="G768">
            <v>130974</v>
          </cell>
        </row>
        <row r="769">
          <cell r="A769">
            <v>100778</v>
          </cell>
          <cell r="C769" t="str">
            <v>CRUCETA MET.3x3x 3/8X3 MT</v>
          </cell>
          <cell r="D769" t="str">
            <v>UND</v>
          </cell>
          <cell r="G769">
            <v>167558</v>
          </cell>
        </row>
        <row r="770">
          <cell r="A770">
            <v>100779</v>
          </cell>
          <cell r="C770" t="str">
            <v>CRUCETA MET.4x4x 3/8x4 MT</v>
          </cell>
          <cell r="D770" t="str">
            <v>UND</v>
          </cell>
          <cell r="G770">
            <v>207347</v>
          </cell>
        </row>
        <row r="771">
          <cell r="A771">
            <v>100780</v>
          </cell>
          <cell r="C771" t="str">
            <v>CRUCETA MET.4x4x 3/8x6 MT</v>
          </cell>
          <cell r="D771" t="str">
            <v>UND</v>
          </cell>
          <cell r="G771">
            <v>241511</v>
          </cell>
        </row>
        <row r="772">
          <cell r="A772">
            <v>106056</v>
          </cell>
          <cell r="C772" t="str">
            <v>CRUZ AC 11/2 x 11/2 ACERO CARBON</v>
          </cell>
          <cell r="D772" t="str">
            <v>UND</v>
          </cell>
          <cell r="G772">
            <v>41155</v>
          </cell>
        </row>
        <row r="773">
          <cell r="A773">
            <v>100781</v>
          </cell>
          <cell r="C773" t="str">
            <v>CRUZ ALUMINIO BANDEJA</v>
          </cell>
          <cell r="D773" t="str">
            <v>UND</v>
          </cell>
          <cell r="G773">
            <v>63894</v>
          </cell>
        </row>
        <row r="774">
          <cell r="A774">
            <v>100797</v>
          </cell>
          <cell r="C774" t="str">
            <v>CRUZ H.F 10"x 3" E.L PVC</v>
          </cell>
          <cell r="D774" t="str">
            <v>UND</v>
          </cell>
          <cell r="G774">
            <v>737378</v>
          </cell>
        </row>
        <row r="775">
          <cell r="A775">
            <v>100805</v>
          </cell>
          <cell r="C775" t="str">
            <v>CUARTON 2"x4"x300 AMARI</v>
          </cell>
          <cell r="D775" t="str">
            <v>UND</v>
          </cell>
          <cell r="G775">
            <v>15238</v>
          </cell>
        </row>
        <row r="776">
          <cell r="A776">
            <v>100806</v>
          </cell>
          <cell r="C776" t="str">
            <v>CUARTON 2"x4"x300 OTOBO</v>
          </cell>
          <cell r="D776" t="str">
            <v>UND</v>
          </cell>
          <cell r="E776">
            <v>1</v>
          </cell>
          <cell r="G776">
            <v>12555</v>
          </cell>
        </row>
        <row r="777">
          <cell r="A777">
            <v>100804</v>
          </cell>
          <cell r="C777" t="str">
            <v>CUARTON 2"x4"x300"</v>
          </cell>
          <cell r="D777" t="str">
            <v>ML</v>
          </cell>
          <cell r="G777">
            <v>3005</v>
          </cell>
        </row>
        <row r="778">
          <cell r="A778">
            <v>109930</v>
          </cell>
          <cell r="C778" t="str">
            <v>CUARTON 2"x6"x280 MACHA</v>
          </cell>
          <cell r="D778" t="str">
            <v>UND</v>
          </cell>
          <cell r="E778">
            <v>1</v>
          </cell>
          <cell r="G778">
            <v>13091</v>
          </cell>
        </row>
        <row r="779">
          <cell r="A779">
            <v>109931</v>
          </cell>
          <cell r="C779" t="str">
            <v>CUARTON 2"x6"x320 PINO</v>
          </cell>
          <cell r="D779" t="str">
            <v>UND</v>
          </cell>
          <cell r="G779">
            <v>21676</v>
          </cell>
        </row>
        <row r="780">
          <cell r="A780">
            <v>109045</v>
          </cell>
          <cell r="C780" t="str">
            <v>CUERDA NYLON</v>
          </cell>
          <cell r="D780" t="str">
            <v>CAR</v>
          </cell>
          <cell r="G780">
            <v>13950</v>
          </cell>
        </row>
        <row r="781">
          <cell r="A781">
            <v>107052</v>
          </cell>
          <cell r="C781" t="str">
            <v>CUPULA TRAGANTE TCI 4"</v>
          </cell>
          <cell r="D781" t="str">
            <v>UND</v>
          </cell>
          <cell r="G781">
            <v>303787</v>
          </cell>
        </row>
        <row r="782">
          <cell r="A782">
            <v>100830</v>
          </cell>
          <cell r="C782" t="str">
            <v>CURVA BANDEJA ALUMINIO</v>
          </cell>
          <cell r="D782" t="str">
            <v>UND</v>
          </cell>
          <cell r="G782">
            <v>42744</v>
          </cell>
        </row>
        <row r="783">
          <cell r="A783">
            <v>109046</v>
          </cell>
          <cell r="C783" t="str">
            <v>CURVA EMT MET ,3/4"</v>
          </cell>
          <cell r="D783" t="str">
            <v>UND</v>
          </cell>
          <cell r="G783">
            <v>1530</v>
          </cell>
        </row>
        <row r="784">
          <cell r="A784">
            <v>109934</v>
          </cell>
          <cell r="C784" t="str">
            <v>CURVA EMT MET 1"</v>
          </cell>
          <cell r="D784" t="str">
            <v>UND</v>
          </cell>
          <cell r="G784">
            <v>2700</v>
          </cell>
        </row>
        <row r="785">
          <cell r="A785">
            <v>109932</v>
          </cell>
          <cell r="C785" t="str">
            <v>CURVA EMT MET 2"</v>
          </cell>
          <cell r="D785" t="str">
            <v>UND</v>
          </cell>
          <cell r="G785">
            <v>11295</v>
          </cell>
        </row>
        <row r="786">
          <cell r="A786">
            <v>109933</v>
          </cell>
          <cell r="C786" t="str">
            <v>CURVA EMT MET 3"</v>
          </cell>
          <cell r="D786" t="str">
            <v>UND</v>
          </cell>
          <cell r="G786">
            <v>77314</v>
          </cell>
        </row>
        <row r="787">
          <cell r="A787">
            <v>100814</v>
          </cell>
          <cell r="C787" t="str">
            <v>CURVA GALV. 1"</v>
          </cell>
          <cell r="D787" t="str">
            <v>UND</v>
          </cell>
          <cell r="G787">
            <v>7637</v>
          </cell>
        </row>
        <row r="788">
          <cell r="A788">
            <v>100817</v>
          </cell>
          <cell r="C788" t="str">
            <v>CURVA GALV. 2"</v>
          </cell>
          <cell r="D788" t="str">
            <v>UND</v>
          </cell>
          <cell r="G788">
            <v>31000</v>
          </cell>
        </row>
        <row r="789">
          <cell r="A789">
            <v>100818</v>
          </cell>
          <cell r="C789" t="str">
            <v>CURVA GALV. 3"</v>
          </cell>
          <cell r="D789" t="str">
            <v>UND</v>
          </cell>
          <cell r="G789">
            <v>111714</v>
          </cell>
        </row>
        <row r="790">
          <cell r="A790">
            <v>100819</v>
          </cell>
          <cell r="C790" t="str">
            <v>CURVA GALV. 4"</v>
          </cell>
          <cell r="D790" t="str">
            <v>UND</v>
          </cell>
          <cell r="G790">
            <v>225937</v>
          </cell>
        </row>
        <row r="791">
          <cell r="A791">
            <v>100821</v>
          </cell>
          <cell r="C791" t="str">
            <v>CURVA PVC ,1/2"</v>
          </cell>
          <cell r="D791" t="str">
            <v>UND</v>
          </cell>
          <cell r="G791">
            <v>697</v>
          </cell>
        </row>
        <row r="792">
          <cell r="A792">
            <v>100822</v>
          </cell>
          <cell r="C792" t="str">
            <v>CURVA PVC ,3/4"</v>
          </cell>
          <cell r="D792" t="str">
            <v>UND</v>
          </cell>
          <cell r="G792">
            <v>1073</v>
          </cell>
        </row>
        <row r="793">
          <cell r="A793">
            <v>100826</v>
          </cell>
          <cell r="C793" t="str">
            <v>CURVA PVC 2"</v>
          </cell>
          <cell r="D793" t="str">
            <v>UND</v>
          </cell>
          <cell r="G793">
            <v>9121</v>
          </cell>
        </row>
        <row r="794">
          <cell r="A794">
            <v>100827</v>
          </cell>
          <cell r="C794" t="str">
            <v>CURVA PVC 3"</v>
          </cell>
          <cell r="D794" t="str">
            <v>UND</v>
          </cell>
          <cell r="G794">
            <v>8585</v>
          </cell>
        </row>
        <row r="795">
          <cell r="A795">
            <v>100828</v>
          </cell>
          <cell r="C795" t="str">
            <v>CURVA PVC 4"</v>
          </cell>
          <cell r="D795" t="str">
            <v>UND</v>
          </cell>
          <cell r="G795">
            <v>20388</v>
          </cell>
        </row>
        <row r="796">
          <cell r="A796">
            <v>100831</v>
          </cell>
          <cell r="C796" t="str">
            <v>DERECHOS CONEXION EPSA</v>
          </cell>
          <cell r="D796" t="str">
            <v>UND</v>
          </cell>
          <cell r="G796">
            <v>102901</v>
          </cell>
        </row>
        <row r="797">
          <cell r="A797">
            <v>105051</v>
          </cell>
          <cell r="C797" t="str">
            <v>DERECHOS INTERCO.ACUAVALLE</v>
          </cell>
          <cell r="D797" t="str">
            <v>UND</v>
          </cell>
          <cell r="G797">
            <v>118038</v>
          </cell>
        </row>
        <row r="798">
          <cell r="A798">
            <v>109047</v>
          </cell>
          <cell r="C798" t="str">
            <v>DERIVACIQN EN T 10X4.5 CM</v>
          </cell>
          <cell r="D798" t="str">
            <v>UND</v>
          </cell>
          <cell r="G798">
            <v>21835</v>
          </cell>
        </row>
        <row r="799">
          <cell r="A799">
            <v>117053</v>
          </cell>
          <cell r="C799" t="str">
            <v>DESINCRUSTANTE</v>
          </cell>
          <cell r="D799" t="str">
            <v>GLN</v>
          </cell>
          <cell r="G799">
            <v>91211</v>
          </cell>
        </row>
        <row r="800">
          <cell r="A800">
            <v>100833</v>
          </cell>
          <cell r="C800" t="str">
            <v>DESLIZADERO TG.1.5"-1"C</v>
          </cell>
          <cell r="D800" t="str">
            <v>UND</v>
          </cell>
          <cell r="G800">
            <v>1431478</v>
          </cell>
        </row>
        <row r="801">
          <cell r="A801">
            <v>111048</v>
          </cell>
          <cell r="C801" t="str">
            <v>DESNATADOR FIBRA VIDRIO 2</v>
          </cell>
          <cell r="D801" t="str">
            <v>UND</v>
          </cell>
          <cell r="G801">
            <v>268813</v>
          </cell>
        </row>
        <row r="802">
          <cell r="A802">
            <v>111049</v>
          </cell>
          <cell r="C802" t="str">
            <v>DESNATADOR HAYWARD SP-1096</v>
          </cell>
          <cell r="D802" t="str">
            <v>UND</v>
          </cell>
          <cell r="G802">
            <v>242729</v>
          </cell>
        </row>
        <row r="803">
          <cell r="A803">
            <v>100835</v>
          </cell>
          <cell r="C803" t="str">
            <v>DETECTOR DE HUMO</v>
          </cell>
          <cell r="D803" t="str">
            <v>UND</v>
          </cell>
          <cell r="G803">
            <v>60092</v>
          </cell>
        </row>
        <row r="804">
          <cell r="A804">
            <v>100836</v>
          </cell>
          <cell r="C804" t="str">
            <v>DETER.TAMAN.PART.AGREGADOS</v>
          </cell>
          <cell r="D804" t="str">
            <v>UND</v>
          </cell>
          <cell r="G804">
            <v>42140</v>
          </cell>
        </row>
        <row r="805">
          <cell r="A805">
            <v>100837</v>
          </cell>
          <cell r="C805" t="str">
            <v>DETERGENTE GRASAS SILVATOL</v>
          </cell>
          <cell r="D805" t="str">
            <v>GLN</v>
          </cell>
          <cell r="G805">
            <v>7095</v>
          </cell>
        </row>
        <row r="806">
          <cell r="A806">
            <v>100838</v>
          </cell>
          <cell r="C806" t="str">
            <v>DETERGENTE TEXTIL ULTRAVON</v>
          </cell>
          <cell r="D806" t="str">
            <v>GLN</v>
          </cell>
          <cell r="G806">
            <v>9211</v>
          </cell>
        </row>
        <row r="807">
          <cell r="A807">
            <v>100839</v>
          </cell>
          <cell r="C807" t="str">
            <v>DETERM.COMPUESTO ORGANICO</v>
          </cell>
          <cell r="D807" t="str">
            <v>UND</v>
          </cell>
          <cell r="G807">
            <v>28093</v>
          </cell>
        </row>
        <row r="808">
          <cell r="A808">
            <v>100840</v>
          </cell>
          <cell r="C808" t="str">
            <v>DETERM.PESO ESPEC.EN SUELO</v>
          </cell>
          <cell r="D808" t="str">
            <v>UND</v>
          </cell>
          <cell r="G808">
            <v>36521</v>
          </cell>
        </row>
        <row r="809">
          <cell r="A809">
            <v>100841</v>
          </cell>
          <cell r="C809" t="str">
            <v>DETERM.PESO ESPECIFICO</v>
          </cell>
          <cell r="D809" t="str">
            <v>UND</v>
          </cell>
          <cell r="G809">
            <v>49163</v>
          </cell>
        </row>
        <row r="810">
          <cell r="A810">
            <v>100842</v>
          </cell>
          <cell r="C810" t="str">
            <v>DETERM.PESO OPTIMO</v>
          </cell>
          <cell r="D810" t="str">
            <v>UND</v>
          </cell>
          <cell r="G810">
            <v>14047</v>
          </cell>
        </row>
        <row r="811">
          <cell r="A811">
            <v>100843</v>
          </cell>
          <cell r="C811" t="str">
            <v>DETERM.PESO UNIT DE MEZCLA</v>
          </cell>
          <cell r="D811" t="str">
            <v>UND</v>
          </cell>
          <cell r="G811">
            <v>35116</v>
          </cell>
        </row>
        <row r="812">
          <cell r="A812">
            <v>100844</v>
          </cell>
          <cell r="C812" t="str">
            <v>DETERM.PESO UNITARIO</v>
          </cell>
          <cell r="D812" t="str">
            <v>UND</v>
          </cell>
          <cell r="G812">
            <v>35116</v>
          </cell>
        </row>
        <row r="813">
          <cell r="A813">
            <v>100845</v>
          </cell>
          <cell r="C813" t="str">
            <v>DETERM.RESIST.ABRASION</v>
          </cell>
          <cell r="D813" t="str">
            <v>UND</v>
          </cell>
          <cell r="G813">
            <v>126418</v>
          </cell>
        </row>
        <row r="814">
          <cell r="A814">
            <v>100846</v>
          </cell>
          <cell r="C814" t="str">
            <v>DILATAC.BR0NCE PC09 O PC18</v>
          </cell>
          <cell r="D814" t="str">
            <v>ML</v>
          </cell>
          <cell r="G814">
            <v>7190</v>
          </cell>
        </row>
        <row r="815">
          <cell r="A815">
            <v>100847</v>
          </cell>
          <cell r="C815" t="str">
            <v>DILATAC.MADERA</v>
          </cell>
          <cell r="D815" t="str">
            <v>ML</v>
          </cell>
          <cell r="G815">
            <v>1771</v>
          </cell>
        </row>
        <row r="816">
          <cell r="A816">
            <v>100848</v>
          </cell>
          <cell r="C816" t="str">
            <v>DILATAC.PVC</v>
          </cell>
          <cell r="D816" t="str">
            <v>UND</v>
          </cell>
          <cell r="G816">
            <v>2361</v>
          </cell>
        </row>
        <row r="817">
          <cell r="A817">
            <v>111056</v>
          </cell>
          <cell r="C817" t="str">
            <v>DISCADOR TELEFONICO 8 NROS</v>
          </cell>
          <cell r="D817" t="str">
            <v>UND</v>
          </cell>
          <cell r="G817">
            <v>298743</v>
          </cell>
        </row>
        <row r="818">
          <cell r="A818">
            <v>100849</v>
          </cell>
          <cell r="C818" t="str">
            <v>DISOLVENTE TIPO TRAFICO</v>
          </cell>
          <cell r="D818" t="str">
            <v>GLN</v>
          </cell>
          <cell r="G818">
            <v>27685</v>
          </cell>
        </row>
        <row r="819">
          <cell r="A819">
            <v>117054</v>
          </cell>
          <cell r="C819" t="str">
            <v>DIV.0RINAL ACERO INOX C.20</v>
          </cell>
          <cell r="D819" t="str">
            <v>UND</v>
          </cell>
          <cell r="G819">
            <v>214629</v>
          </cell>
        </row>
        <row r="820">
          <cell r="A820">
            <v>117055</v>
          </cell>
          <cell r="C820" t="str">
            <v>DIV.BAN0 ACERO IN0X.C.20</v>
          </cell>
          <cell r="D820" t="str">
            <v>UND</v>
          </cell>
          <cell r="G820">
            <v>933946</v>
          </cell>
        </row>
        <row r="821">
          <cell r="A821">
            <v>108008</v>
          </cell>
          <cell r="C821" t="str">
            <v>DIV.BANO ACERO INOX.C.20 DE 1.20-1.30X1.40-1.50MTS</v>
          </cell>
          <cell r="D821" t="str">
            <v>UND</v>
          </cell>
          <cell r="G821">
            <v>999322</v>
          </cell>
        </row>
        <row r="822">
          <cell r="A822">
            <v>108009</v>
          </cell>
          <cell r="C822" t="str">
            <v>DIV.ORINAL ACERO INOX C.20 .95-1.00X45-50CM</v>
          </cell>
          <cell r="D822" t="str">
            <v>UND</v>
          </cell>
          <cell r="G822">
            <v>229653</v>
          </cell>
        </row>
        <row r="823">
          <cell r="A823">
            <v>100850</v>
          </cell>
          <cell r="C823" t="str">
            <v>DIVISION BAÑO MOD=42-15</v>
          </cell>
          <cell r="D823" t="str">
            <v>M2</v>
          </cell>
          <cell r="G823">
            <v>55159</v>
          </cell>
        </row>
        <row r="824">
          <cell r="A824">
            <v>100853</v>
          </cell>
          <cell r="C824" t="str">
            <v>DOMO ACRILICO BURBU 60X60M</v>
          </cell>
          <cell r="D824" t="str">
            <v>UND</v>
          </cell>
          <cell r="G824">
            <v>77690</v>
          </cell>
        </row>
        <row r="825">
          <cell r="A825">
            <v>100854</v>
          </cell>
          <cell r="C825" t="str">
            <v>DOSIFICACION DE MATERIALES</v>
          </cell>
          <cell r="D825" t="str">
            <v>UND</v>
          </cell>
          <cell r="G825">
            <v>280930</v>
          </cell>
        </row>
        <row r="826">
          <cell r="A826">
            <v>111057</v>
          </cell>
          <cell r="C826" t="str">
            <v>DOSIFICADOR CLORO 4.8GPH</v>
          </cell>
          <cell r="D826" t="str">
            <v>UND</v>
          </cell>
          <cell r="G826">
            <v>1058049</v>
          </cell>
        </row>
        <row r="827">
          <cell r="A827">
            <v>111058</v>
          </cell>
          <cell r="C827" t="str">
            <v>DOSIFICADOR CLORO PASTAS</v>
          </cell>
          <cell r="D827" t="str">
            <v>UND</v>
          </cell>
          <cell r="G827">
            <v>31119</v>
          </cell>
        </row>
        <row r="828">
          <cell r="A828">
            <v>117052</v>
          </cell>
          <cell r="C828" t="str">
            <v>DOSIFICADOR SODA CAUSTICA</v>
          </cell>
          <cell r="D828" t="str">
            <v>UND</v>
          </cell>
          <cell r="G828">
            <v>1019</v>
          </cell>
        </row>
        <row r="829">
          <cell r="A829">
            <v>109048</v>
          </cell>
          <cell r="C829" t="str">
            <v>DRAGNET INSECTICIDA</v>
          </cell>
          <cell r="D829" t="str">
            <v>CM3</v>
          </cell>
          <cell r="G829">
            <v>253</v>
          </cell>
        </row>
        <row r="830">
          <cell r="A830">
            <v>109936</v>
          </cell>
          <cell r="C830" t="str">
            <v>DUCTO METALICO 20X10 CMS</v>
          </cell>
          <cell r="D830" t="str">
            <v>UND</v>
          </cell>
          <cell r="E830">
            <v>1</v>
          </cell>
          <cell r="G830">
            <v>130871</v>
          </cell>
        </row>
        <row r="831">
          <cell r="A831">
            <v>109937</v>
          </cell>
          <cell r="C831" t="str">
            <v>DUCTO METALICO CERRADO 40C ERNESTO VILLA BETANCOURT</v>
          </cell>
          <cell r="D831" t="str">
            <v>UND</v>
          </cell>
          <cell r="G831">
            <v>170829</v>
          </cell>
        </row>
        <row r="832">
          <cell r="A832">
            <v>109049</v>
          </cell>
          <cell r="C832" t="str">
            <v>DUCTO PQRTACABLE 20X7.5Y10</v>
          </cell>
          <cell r="D832" t="str">
            <v>UND</v>
          </cell>
          <cell r="G832">
            <v>49542</v>
          </cell>
        </row>
        <row r="833">
          <cell r="A833">
            <v>108010</v>
          </cell>
          <cell r="C833" t="str">
            <v>ELASTOMERO 4"</v>
          </cell>
          <cell r="D833" t="str">
            <v>UND</v>
          </cell>
          <cell r="G833">
            <v>6975</v>
          </cell>
        </row>
        <row r="834">
          <cell r="A834">
            <v>111062</v>
          </cell>
          <cell r="C834" t="str">
            <v>ELECTROBOMBA MONOB. 1.80HP</v>
          </cell>
          <cell r="D834" t="str">
            <v>UND</v>
          </cell>
          <cell r="G834">
            <v>866355</v>
          </cell>
        </row>
        <row r="835">
          <cell r="A835">
            <v>115009</v>
          </cell>
          <cell r="C835" t="str">
            <v>ELECTROVALVULA 3-220V</v>
          </cell>
          <cell r="D835" t="str">
            <v>UND</v>
          </cell>
          <cell r="G835">
            <v>557997</v>
          </cell>
        </row>
        <row r="836">
          <cell r="A836">
            <v>107053</v>
          </cell>
          <cell r="C836" t="str">
            <v>ELEMENTOFILTRO PERCOLA-POL</v>
          </cell>
          <cell r="D836" t="str">
            <v>UND</v>
          </cell>
          <cell r="G836">
            <v>875</v>
          </cell>
        </row>
        <row r="837">
          <cell r="A837">
            <v>100861</v>
          </cell>
          <cell r="C837" t="str">
            <v>EMBOQUILLADOR</v>
          </cell>
          <cell r="D837" t="str">
            <v>KLS</v>
          </cell>
          <cell r="G837">
            <v>3756</v>
          </cell>
        </row>
        <row r="838">
          <cell r="A838">
            <v>105058</v>
          </cell>
          <cell r="C838" t="str">
            <v>EMPAQUE BRIDA PLASTICO PARA UNION EN BRIDA</v>
          </cell>
          <cell r="D838" t="str">
            <v>JGO</v>
          </cell>
          <cell r="G838">
            <v>1964</v>
          </cell>
        </row>
        <row r="839">
          <cell r="A839">
            <v>100862</v>
          </cell>
          <cell r="C839" t="str">
            <v>EMPAQUE NEOPRENO</v>
          </cell>
          <cell r="D839" t="str">
            <v>ML</v>
          </cell>
          <cell r="G839">
            <v>1395</v>
          </cell>
        </row>
        <row r="840">
          <cell r="A840">
            <v>100863</v>
          </cell>
          <cell r="C840" t="str">
            <v>EMULSION ASFALTICA 18K</v>
          </cell>
          <cell r="D840" t="str">
            <v>KLS</v>
          </cell>
          <cell r="G840">
            <v>2683</v>
          </cell>
        </row>
        <row r="841">
          <cell r="A841">
            <v>100139</v>
          </cell>
          <cell r="C841" t="str">
            <v>EMULSION CATIONICA R1</v>
          </cell>
          <cell r="D841" t="str">
            <v>GLN</v>
          </cell>
          <cell r="G841">
            <v>6243</v>
          </cell>
        </row>
        <row r="842">
          <cell r="A842">
            <v>100864</v>
          </cell>
          <cell r="C842" t="str">
            <v>ENCHAPE CERAMICA 20.5</v>
          </cell>
          <cell r="D842" t="str">
            <v>M2</v>
          </cell>
          <cell r="G842">
            <v>24788</v>
          </cell>
        </row>
        <row r="843">
          <cell r="A843">
            <v>117056</v>
          </cell>
          <cell r="C843" t="str">
            <v>ENDURECED0R</v>
          </cell>
          <cell r="D843" t="str">
            <v>KLS</v>
          </cell>
          <cell r="G843">
            <v>4533</v>
          </cell>
        </row>
        <row r="844">
          <cell r="A844">
            <v>117057</v>
          </cell>
          <cell r="C844" t="str">
            <v>ENDURECED0R TRA. MEDIO</v>
          </cell>
          <cell r="D844" t="str">
            <v>KLS</v>
          </cell>
          <cell r="G844">
            <v>862</v>
          </cell>
        </row>
        <row r="845">
          <cell r="A845">
            <v>100865</v>
          </cell>
          <cell r="C845" t="str">
            <v>ENDURECEDOR MASTERCROM MBT</v>
          </cell>
          <cell r="D845" t="str">
            <v>KLS</v>
          </cell>
          <cell r="G845">
            <v>944</v>
          </cell>
        </row>
        <row r="846">
          <cell r="A846">
            <v>100867</v>
          </cell>
          <cell r="C846" t="str">
            <v>ENSAYO DENSIDAD SUELO</v>
          </cell>
          <cell r="D846" t="str">
            <v>UND</v>
          </cell>
          <cell r="G846">
            <v>84279</v>
          </cell>
        </row>
        <row r="847">
          <cell r="A847">
            <v>100868</v>
          </cell>
          <cell r="C847" t="str">
            <v>ENSAYO RESISTENCIA</v>
          </cell>
          <cell r="D847" t="str">
            <v>UND</v>
          </cell>
          <cell r="G847">
            <v>28093</v>
          </cell>
        </row>
        <row r="848">
          <cell r="A848">
            <v>100869</v>
          </cell>
          <cell r="C848" t="str">
            <v>ENSAYO RESISTENCIA MATERIA</v>
          </cell>
          <cell r="D848" t="str">
            <v>UND</v>
          </cell>
          <cell r="G848">
            <v>156454</v>
          </cell>
        </row>
        <row r="849">
          <cell r="A849">
            <v>100871</v>
          </cell>
          <cell r="C849" t="str">
            <v>ENTREPISO VH:11 BH:20</v>
          </cell>
          <cell r="D849" t="str">
            <v>M2</v>
          </cell>
          <cell r="G849">
            <v>35799</v>
          </cell>
        </row>
        <row r="850">
          <cell r="A850">
            <v>100872</v>
          </cell>
          <cell r="C850" t="str">
            <v>ENTREPISO VH:11 BH:25</v>
          </cell>
          <cell r="D850" t="str">
            <v>M2</v>
          </cell>
          <cell r="G850">
            <v>40017</v>
          </cell>
        </row>
        <row r="851">
          <cell r="A851">
            <v>100873</v>
          </cell>
          <cell r="C851" t="str">
            <v>ENTREPISO VH:11 BH:32</v>
          </cell>
          <cell r="D851" t="str">
            <v>M2</v>
          </cell>
          <cell r="G851">
            <v>44704</v>
          </cell>
        </row>
        <row r="852">
          <cell r="A852">
            <v>100874</v>
          </cell>
          <cell r="C852" t="str">
            <v>ENTREPISO VH:11 BH:37</v>
          </cell>
          <cell r="D852" t="str">
            <v>M2</v>
          </cell>
          <cell r="G852">
            <v>49202</v>
          </cell>
        </row>
        <row r="853">
          <cell r="A853">
            <v>117058</v>
          </cell>
          <cell r="C853" t="str">
            <v>EPOXICA POLIAMIDA</v>
          </cell>
          <cell r="D853" t="str">
            <v>GLN</v>
          </cell>
          <cell r="G853">
            <v>113424</v>
          </cell>
        </row>
        <row r="854">
          <cell r="A854">
            <v>105059</v>
          </cell>
          <cell r="C854" t="str">
            <v>EQUINO TRANSPORTE CARGA</v>
          </cell>
          <cell r="D854" t="str">
            <v>UND</v>
          </cell>
          <cell r="G854">
            <v>995811</v>
          </cell>
        </row>
        <row r="855">
          <cell r="A855">
            <v>105060</v>
          </cell>
          <cell r="C855" t="str">
            <v>ESC0BA CERDA PLASTICA</v>
          </cell>
          <cell r="D855" t="str">
            <v>UND</v>
          </cell>
          <cell r="G855">
            <v>3863</v>
          </cell>
        </row>
        <row r="856">
          <cell r="A856">
            <v>101884</v>
          </cell>
          <cell r="C856" t="str">
            <v>ESCOB.PLASTICA 1.1/2X1.1/2</v>
          </cell>
          <cell r="D856" t="str">
            <v>UND</v>
          </cell>
          <cell r="G856">
            <v>54</v>
          </cell>
        </row>
        <row r="857">
          <cell r="A857">
            <v>100091</v>
          </cell>
          <cell r="C857" t="str">
            <v>ESCUDO ANCLAJE ALUM. 1/2"</v>
          </cell>
          <cell r="D857" t="str">
            <v>UND</v>
          </cell>
          <cell r="G857">
            <v>10033</v>
          </cell>
        </row>
        <row r="858">
          <cell r="A858">
            <v>115014</v>
          </cell>
          <cell r="C858" t="str">
            <v>ESFERAS REFLECTIVAS</v>
          </cell>
          <cell r="D858" t="str">
            <v>KLS</v>
          </cell>
          <cell r="G858">
            <v>7512</v>
          </cell>
        </row>
        <row r="859">
          <cell r="A859">
            <v>100879</v>
          </cell>
          <cell r="C859" t="str">
            <v>ESMALTE DOMESTICO</v>
          </cell>
          <cell r="D859" t="str">
            <v>LTS</v>
          </cell>
          <cell r="G859">
            <v>18135</v>
          </cell>
        </row>
        <row r="860">
          <cell r="A860">
            <v>103244</v>
          </cell>
          <cell r="C860" t="str">
            <v>ESMALTE PINTUCOAT</v>
          </cell>
          <cell r="D860" t="str">
            <v>GLN</v>
          </cell>
          <cell r="G860">
            <v>166326</v>
          </cell>
        </row>
        <row r="861">
          <cell r="A861">
            <v>103222</v>
          </cell>
          <cell r="C861" t="str">
            <v>ESMALTE PINTURA DE ALUMINI</v>
          </cell>
          <cell r="D861" t="str">
            <v>GLN</v>
          </cell>
          <cell r="G861">
            <v>66874</v>
          </cell>
        </row>
        <row r="862">
          <cell r="A862">
            <v>100881</v>
          </cell>
          <cell r="C862" t="str">
            <v>ESMALTE SEMIBRILLANTE</v>
          </cell>
          <cell r="D862" t="str">
            <v>GLN</v>
          </cell>
          <cell r="G862">
            <v>49351</v>
          </cell>
        </row>
        <row r="863">
          <cell r="A863">
            <v>100882</v>
          </cell>
          <cell r="C863" t="str">
            <v>ESMALTE SINTETICO MATE</v>
          </cell>
          <cell r="D863" t="str">
            <v>GLS</v>
          </cell>
          <cell r="E863">
            <v>1</v>
          </cell>
          <cell r="G863">
            <v>64384</v>
          </cell>
        </row>
        <row r="864">
          <cell r="A864">
            <v>100883</v>
          </cell>
          <cell r="C864" t="str">
            <v>ESMALTE SINTETICO PINTULUX</v>
          </cell>
          <cell r="D864" t="str">
            <v>LTS</v>
          </cell>
          <cell r="G864">
            <v>14916</v>
          </cell>
        </row>
        <row r="865">
          <cell r="A865">
            <v>107054</v>
          </cell>
          <cell r="C865" t="str">
            <v>ESPACIO MEDICION DIGITAL CELCO</v>
          </cell>
          <cell r="D865" t="str">
            <v>UND</v>
          </cell>
          <cell r="G865">
            <v>59131</v>
          </cell>
        </row>
        <row r="866">
          <cell r="A866">
            <v>100885</v>
          </cell>
          <cell r="C866" t="str">
            <v>ESPEJ0 4 MM</v>
          </cell>
          <cell r="D866" t="str">
            <v>M2</v>
          </cell>
          <cell r="G866">
            <v>51507</v>
          </cell>
        </row>
        <row r="867">
          <cell r="A867">
            <v>100884</v>
          </cell>
          <cell r="C867" t="str">
            <v>ESPEJO 3 MM</v>
          </cell>
          <cell r="D867" t="str">
            <v>M2</v>
          </cell>
          <cell r="G867">
            <v>33265</v>
          </cell>
        </row>
        <row r="868">
          <cell r="A868">
            <v>100886</v>
          </cell>
          <cell r="C868" t="str">
            <v>ESPIGO ACANAL EXTREMO POST</v>
          </cell>
          <cell r="D868" t="str">
            <v>UND</v>
          </cell>
          <cell r="G868">
            <v>28516</v>
          </cell>
        </row>
        <row r="869">
          <cell r="A869">
            <v>100887</v>
          </cell>
          <cell r="C869" t="str">
            <v>ESPIGO ACANALADO LINE POST</v>
          </cell>
          <cell r="D869" t="str">
            <v>UND</v>
          </cell>
          <cell r="G869">
            <v>35258</v>
          </cell>
        </row>
        <row r="870">
          <cell r="A870">
            <v>100888</v>
          </cell>
          <cell r="C870" t="str">
            <v>ESPIGO ALUM.-TUERCA 250MM</v>
          </cell>
          <cell r="D870" t="str">
            <v>UND</v>
          </cell>
          <cell r="G870">
            <v>1070</v>
          </cell>
        </row>
        <row r="871">
          <cell r="A871">
            <v>100889</v>
          </cell>
          <cell r="C871" t="str">
            <v>ESPIGO PARA AISL LINE POST</v>
          </cell>
          <cell r="D871" t="str">
            <v>UND</v>
          </cell>
          <cell r="G871">
            <v>17905</v>
          </cell>
        </row>
        <row r="872">
          <cell r="A872">
            <v>101359</v>
          </cell>
          <cell r="C872" t="str">
            <v>ESPIGO RECTO 8 X 7 X 1/2"</v>
          </cell>
          <cell r="D872" t="str">
            <v>UND</v>
          </cell>
          <cell r="G872">
            <v>10168</v>
          </cell>
        </row>
        <row r="873">
          <cell r="A873">
            <v>103152</v>
          </cell>
          <cell r="C873" t="str">
            <v>ESPUMA 4 CM ESPESOR</v>
          </cell>
          <cell r="D873" t="str">
            <v>KLS</v>
          </cell>
          <cell r="G873">
            <v>3755</v>
          </cell>
        </row>
        <row r="874">
          <cell r="A874">
            <v>100890</v>
          </cell>
          <cell r="C874" t="str">
            <v>ESTACION BOMBA</v>
          </cell>
          <cell r="D874" t="str">
            <v>UND</v>
          </cell>
          <cell r="G874">
            <v>4345942</v>
          </cell>
        </row>
        <row r="875">
          <cell r="A875">
            <v>100892</v>
          </cell>
          <cell r="C875" t="str">
            <v>ESTERILLA GUADUA 4 MTS.</v>
          </cell>
          <cell r="D875" t="str">
            <v>ML</v>
          </cell>
          <cell r="G875">
            <v>5511</v>
          </cell>
        </row>
        <row r="876">
          <cell r="A876">
            <v>100194</v>
          </cell>
          <cell r="C876" t="str">
            <v>ESTERILLA GUADUA L=4MTS</v>
          </cell>
          <cell r="D876" t="str">
            <v>UND</v>
          </cell>
          <cell r="E876">
            <v>1</v>
          </cell>
          <cell r="G876">
            <v>5258</v>
          </cell>
        </row>
        <row r="877">
          <cell r="A877">
            <v>117059</v>
          </cell>
          <cell r="C877" t="str">
            <v>ESTRUCTURA MONTAJE PANEL S</v>
          </cell>
          <cell r="D877" t="str">
            <v>UND</v>
          </cell>
          <cell r="G877">
            <v>178774</v>
          </cell>
        </row>
        <row r="878">
          <cell r="A878">
            <v>100893</v>
          </cell>
          <cell r="C878" t="str">
            <v>ESTUCO PLASTICO INTERIOR</v>
          </cell>
          <cell r="D878" t="str">
            <v>GLN</v>
          </cell>
          <cell r="G878">
            <v>14916</v>
          </cell>
        </row>
        <row r="879">
          <cell r="A879">
            <v>117060</v>
          </cell>
          <cell r="C879" t="str">
            <v>ESTUCO PLASTICO INTERIOR</v>
          </cell>
          <cell r="D879" t="str">
            <v>GLN</v>
          </cell>
          <cell r="G879">
            <v>14916</v>
          </cell>
        </row>
        <row r="880">
          <cell r="A880">
            <v>117061</v>
          </cell>
          <cell r="C880" t="str">
            <v>ESTUCO PLASTICO INTERIOR</v>
          </cell>
          <cell r="D880" t="str">
            <v>GLN</v>
          </cell>
          <cell r="G880">
            <v>14916</v>
          </cell>
        </row>
        <row r="881">
          <cell r="A881">
            <v>100894</v>
          </cell>
          <cell r="C881" t="str">
            <v>ESTUCO SEMIPLASTICO(LISTO)</v>
          </cell>
          <cell r="D881" t="str">
            <v>KLS</v>
          </cell>
          <cell r="G881">
            <v>1019</v>
          </cell>
        </row>
        <row r="882">
          <cell r="A882">
            <v>100895</v>
          </cell>
          <cell r="C882" t="str">
            <v>ESTUDIO DE RESISTENCIA</v>
          </cell>
          <cell r="D882" t="str">
            <v>UND</v>
          </cell>
          <cell r="G882">
            <v>10216</v>
          </cell>
        </row>
        <row r="883">
          <cell r="A883">
            <v>109050</v>
          </cell>
          <cell r="C883" t="str">
            <v>EXPEDICI0N DATOS BASICOS</v>
          </cell>
          <cell r="D883" t="str">
            <v>UND</v>
          </cell>
          <cell r="G883">
            <v>62238</v>
          </cell>
        </row>
        <row r="884">
          <cell r="A884">
            <v>105061</v>
          </cell>
          <cell r="C884" t="str">
            <v>EXTENDER</v>
          </cell>
          <cell r="D884" t="str">
            <v>KLS</v>
          </cell>
          <cell r="G884">
            <v>161819</v>
          </cell>
        </row>
        <row r="885">
          <cell r="A885">
            <v>106032</v>
          </cell>
          <cell r="C885" t="str">
            <v>EXTINT0R ABC-10 LB</v>
          </cell>
          <cell r="D885" t="str">
            <v>UND</v>
          </cell>
          <cell r="G885">
            <v>73935</v>
          </cell>
        </row>
        <row r="886">
          <cell r="A886">
            <v>106033</v>
          </cell>
          <cell r="C886" t="str">
            <v>EXTINT0R BC -10 LB</v>
          </cell>
          <cell r="D886" t="str">
            <v>UND</v>
          </cell>
          <cell r="G886">
            <v>69825</v>
          </cell>
        </row>
        <row r="887">
          <cell r="A887">
            <v>106031</v>
          </cell>
          <cell r="C887" t="str">
            <v>EXTINT0R C02-10 LB</v>
          </cell>
          <cell r="D887" t="str">
            <v>UND</v>
          </cell>
          <cell r="G887">
            <v>1000640</v>
          </cell>
        </row>
        <row r="888">
          <cell r="A888">
            <v>106034</v>
          </cell>
          <cell r="C888" t="str">
            <v>EXTINT0R H20-10 LB</v>
          </cell>
          <cell r="D888" t="str">
            <v>UND</v>
          </cell>
          <cell r="G888">
            <v>164309</v>
          </cell>
        </row>
        <row r="889">
          <cell r="A889">
            <v>100896</v>
          </cell>
          <cell r="C889" t="str">
            <v>EXTRACC.ASFALT.DENSID.GRAN</v>
          </cell>
          <cell r="D889" t="str">
            <v>UND</v>
          </cell>
          <cell r="G889">
            <v>28093</v>
          </cell>
        </row>
        <row r="890">
          <cell r="A890">
            <v>100897</v>
          </cell>
          <cell r="C890" t="str">
            <v>EXTRACCION DE MUESTRA</v>
          </cell>
          <cell r="D890" t="str">
            <v>UND</v>
          </cell>
          <cell r="G890">
            <v>8428</v>
          </cell>
        </row>
        <row r="891">
          <cell r="A891">
            <v>100898</v>
          </cell>
          <cell r="C891" t="str">
            <v>EXTRACCION DE UNA MUESTRA</v>
          </cell>
          <cell r="D891" t="str">
            <v>UND</v>
          </cell>
          <cell r="G891">
            <v>31924</v>
          </cell>
        </row>
        <row r="892">
          <cell r="A892">
            <v>117062</v>
          </cell>
          <cell r="C892" t="str">
            <v>FACEPLATE RJ45 2 PUERTOS</v>
          </cell>
          <cell r="D892" t="str">
            <v>UND</v>
          </cell>
          <cell r="G892">
            <v>23071</v>
          </cell>
        </row>
        <row r="893">
          <cell r="A893">
            <v>100901</v>
          </cell>
          <cell r="C893" t="str">
            <v>FACHALETA LADRILLO LIMPIO</v>
          </cell>
          <cell r="D893" t="str">
            <v>M2</v>
          </cell>
          <cell r="G893">
            <v>14808</v>
          </cell>
        </row>
        <row r="894">
          <cell r="A894">
            <v>100900</v>
          </cell>
          <cell r="C894" t="str">
            <v>FACHALETA ROJA</v>
          </cell>
          <cell r="D894" t="str">
            <v>M2</v>
          </cell>
          <cell r="G894">
            <v>15667</v>
          </cell>
        </row>
        <row r="895">
          <cell r="A895">
            <v>100904</v>
          </cell>
          <cell r="C895" t="str">
            <v>FALLEVA SOBREPONER 6"</v>
          </cell>
          <cell r="D895" t="str">
            <v>UND</v>
          </cell>
          <cell r="G895">
            <v>5365</v>
          </cell>
        </row>
        <row r="896">
          <cell r="A896">
            <v>100905</v>
          </cell>
          <cell r="C896" t="str">
            <v>FALLEVA SOBREPONER 8"</v>
          </cell>
          <cell r="D896" t="str">
            <v>UND</v>
          </cell>
          <cell r="G896">
            <v>11723</v>
          </cell>
        </row>
        <row r="897">
          <cell r="A897">
            <v>107055</v>
          </cell>
          <cell r="C897" t="str">
            <v>FALS0 FONDO TANQUE SEPTICO</v>
          </cell>
          <cell r="D897" t="str">
            <v>UND</v>
          </cell>
          <cell r="G897">
            <v>68462</v>
          </cell>
        </row>
        <row r="898">
          <cell r="A898">
            <v>100906</v>
          </cell>
          <cell r="C898" t="str">
            <v>FAROL DECORATIVO</v>
          </cell>
          <cell r="D898" t="str">
            <v>UND</v>
          </cell>
          <cell r="G898">
            <v>179504</v>
          </cell>
        </row>
        <row r="899">
          <cell r="A899">
            <v>117065</v>
          </cell>
          <cell r="C899" t="str">
            <v>FILTRO 30-35 16X24X2</v>
          </cell>
          <cell r="D899" t="str">
            <v>UND</v>
          </cell>
          <cell r="G899">
            <v>112673</v>
          </cell>
        </row>
        <row r="900">
          <cell r="A900">
            <v>117066</v>
          </cell>
          <cell r="C900" t="str">
            <v>FILTRO 65 -6 BOLSILLO</v>
          </cell>
          <cell r="D900" t="str">
            <v>UND</v>
          </cell>
          <cell r="G900">
            <v>166326</v>
          </cell>
        </row>
        <row r="901">
          <cell r="A901">
            <v>111063</v>
          </cell>
          <cell r="C901" t="str">
            <v>FILTRO ARENA HI-RATE 30PSI</v>
          </cell>
          <cell r="D901" t="str">
            <v>UND</v>
          </cell>
          <cell r="G901">
            <v>945591</v>
          </cell>
        </row>
        <row r="902">
          <cell r="A902">
            <v>117063</v>
          </cell>
          <cell r="C902" t="str">
            <v>FILTRO BOLSILLO 45 PORC</v>
          </cell>
          <cell r="D902" t="str">
            <v>UND</v>
          </cell>
          <cell r="G902">
            <v>0</v>
          </cell>
        </row>
        <row r="903">
          <cell r="A903">
            <v>117064</v>
          </cell>
          <cell r="C903" t="str">
            <v>FILTRO BOLSILLO 85 - 24X24</v>
          </cell>
          <cell r="D903" t="str">
            <v>UND</v>
          </cell>
          <cell r="G903">
            <v>166</v>
          </cell>
        </row>
        <row r="904">
          <cell r="A904">
            <v>108006</v>
          </cell>
          <cell r="C904" t="str">
            <v>FILTRO BRONCE EN Y 4</v>
          </cell>
          <cell r="D904" t="str">
            <v>UND</v>
          </cell>
          <cell r="E904">
            <v>1</v>
          </cell>
          <cell r="G904">
            <v>1191646</v>
          </cell>
        </row>
        <row r="905">
          <cell r="A905">
            <v>117067</v>
          </cell>
          <cell r="C905" t="str">
            <v>FILTRO CARTUCHO 65 PORC 4-</v>
          </cell>
          <cell r="D905" t="str">
            <v>UND</v>
          </cell>
          <cell r="G905">
            <v>5902</v>
          </cell>
        </row>
        <row r="906">
          <cell r="A906">
            <v>117068</v>
          </cell>
          <cell r="C906" t="str">
            <v>FILTRO CARTUCHO 95 - 24X24</v>
          </cell>
          <cell r="D906" t="str">
            <v>UND</v>
          </cell>
          <cell r="G906">
            <v>198518</v>
          </cell>
        </row>
        <row r="907">
          <cell r="A907">
            <v>117069</v>
          </cell>
          <cell r="C907" t="str">
            <v>FILTRO HEPA 99.99-24X24X12</v>
          </cell>
          <cell r="D907" t="str">
            <v>UND</v>
          </cell>
          <cell r="G907">
            <v>1596195</v>
          </cell>
        </row>
        <row r="908">
          <cell r="A908">
            <v>117070</v>
          </cell>
          <cell r="C908" t="str">
            <v>FILTRO HEPA 9997 3-7.5CM</v>
          </cell>
          <cell r="D908" t="str">
            <v>UND</v>
          </cell>
          <cell r="G908">
            <v>1985398</v>
          </cell>
        </row>
        <row r="909">
          <cell r="A909">
            <v>117071</v>
          </cell>
          <cell r="C909" t="str">
            <v>FILTRO HEPA 9997 6-15CM</v>
          </cell>
          <cell r="D909" t="str">
            <v>UND</v>
          </cell>
          <cell r="G909">
            <v>0</v>
          </cell>
        </row>
        <row r="910">
          <cell r="A910">
            <v>109938</v>
          </cell>
          <cell r="C910" t="str">
            <v>FLANCHE PARA TUBO DUCHA</v>
          </cell>
          <cell r="D910" t="str">
            <v>UND</v>
          </cell>
          <cell r="G910">
            <v>3112</v>
          </cell>
        </row>
        <row r="911">
          <cell r="A911">
            <v>100911</v>
          </cell>
          <cell r="C911" t="str">
            <v>FLOTADOR 1 TANQUE</v>
          </cell>
          <cell r="D911" t="str">
            <v>UND</v>
          </cell>
          <cell r="G911">
            <v>84602</v>
          </cell>
        </row>
        <row r="912">
          <cell r="A912">
            <v>100912</v>
          </cell>
          <cell r="C912" t="str">
            <v>FLOTADOR 1.1/2 MECANICO</v>
          </cell>
          <cell r="D912" t="str">
            <v>UND</v>
          </cell>
          <cell r="G912">
            <v>111122</v>
          </cell>
        </row>
        <row r="913">
          <cell r="A913">
            <v>107118</v>
          </cell>
          <cell r="C913" t="str">
            <v>FLUIDIFICANTE UNX 25.</v>
          </cell>
          <cell r="D913" t="str">
            <v>KLS</v>
          </cell>
          <cell r="G913">
            <v>7587</v>
          </cell>
        </row>
        <row r="914">
          <cell r="A914">
            <v>100913</v>
          </cell>
          <cell r="C914" t="str">
            <v>FLUXOMETRO PARASANITARIO</v>
          </cell>
          <cell r="D914" t="str">
            <v>UND</v>
          </cell>
          <cell r="G914">
            <v>211288</v>
          </cell>
        </row>
        <row r="915">
          <cell r="A915">
            <v>100917</v>
          </cell>
          <cell r="C915" t="str">
            <v>FOTOCELDA DE CONTROL</v>
          </cell>
          <cell r="D915" t="str">
            <v>UND</v>
          </cell>
          <cell r="G915">
            <v>16358</v>
          </cell>
        </row>
        <row r="916">
          <cell r="A916">
            <v>103166</v>
          </cell>
          <cell r="C916" t="str">
            <v>FRESCASA 5MM 1 CARA METAL</v>
          </cell>
          <cell r="D916" t="str">
            <v>ROL</v>
          </cell>
          <cell r="G916">
            <v>156025</v>
          </cell>
        </row>
        <row r="917">
          <cell r="A917">
            <v>100919</v>
          </cell>
          <cell r="C917" t="str">
            <v>FUSIBLE AEREO</v>
          </cell>
          <cell r="D917" t="str">
            <v>UND</v>
          </cell>
          <cell r="G917">
            <v>966</v>
          </cell>
        </row>
        <row r="918">
          <cell r="A918">
            <v>105062</v>
          </cell>
          <cell r="C918" t="str">
            <v>FUSIBLE AEREO ALARMA</v>
          </cell>
          <cell r="D918" t="str">
            <v>UND</v>
          </cell>
          <cell r="G918">
            <v>3095</v>
          </cell>
        </row>
        <row r="919">
          <cell r="A919">
            <v>100920</v>
          </cell>
          <cell r="C919" t="str">
            <v>FUSIBLE ALTA TENSION</v>
          </cell>
          <cell r="D919" t="str">
            <v>UND</v>
          </cell>
          <cell r="G919">
            <v>5747</v>
          </cell>
        </row>
        <row r="920">
          <cell r="A920">
            <v>106151</v>
          </cell>
          <cell r="C920" t="str">
            <v>G. ESCOBA CEDRO 8 CM</v>
          </cell>
          <cell r="D920" t="str">
            <v>ML</v>
          </cell>
          <cell r="G920">
            <v>8799</v>
          </cell>
        </row>
        <row r="921">
          <cell r="A921">
            <v>106088</v>
          </cell>
          <cell r="C921" t="str">
            <v>G. ESCOBA CEDRO BLANCO 8 CM</v>
          </cell>
          <cell r="D921" t="str">
            <v>UND</v>
          </cell>
          <cell r="G921">
            <v>9228</v>
          </cell>
        </row>
        <row r="922">
          <cell r="A922">
            <v>100922</v>
          </cell>
          <cell r="C922" t="str">
            <v>G. ESCOBA CEMENTO 10 CM</v>
          </cell>
          <cell r="D922" t="str">
            <v>ML</v>
          </cell>
          <cell r="G922">
            <v>4292</v>
          </cell>
        </row>
        <row r="923">
          <cell r="A923">
            <v>100923</v>
          </cell>
          <cell r="C923" t="str">
            <v>G. ESCOBA GRANITO 7CMX33CM</v>
          </cell>
          <cell r="D923" t="str">
            <v>ML</v>
          </cell>
          <cell r="G923">
            <v>12340</v>
          </cell>
        </row>
        <row r="924">
          <cell r="A924">
            <v>103024</v>
          </cell>
          <cell r="C924" t="str">
            <v>G. ESCOBA GRESS H = 10CM</v>
          </cell>
          <cell r="D924" t="str">
            <v>ML</v>
          </cell>
          <cell r="G924">
            <v>6224</v>
          </cell>
        </row>
        <row r="925">
          <cell r="A925">
            <v>103025</v>
          </cell>
          <cell r="C925" t="str">
            <v>G. ESCOBA GRESS H= 7CM</v>
          </cell>
          <cell r="D925" t="str">
            <v>ML</v>
          </cell>
          <cell r="G925">
            <v>5151</v>
          </cell>
        </row>
        <row r="926">
          <cell r="A926">
            <v>100927</v>
          </cell>
          <cell r="C926" t="str">
            <v>G. ESCOBA VINISOL 10 CM</v>
          </cell>
          <cell r="D926" t="str">
            <v>ML</v>
          </cell>
          <cell r="G926">
            <v>5365</v>
          </cell>
        </row>
        <row r="927">
          <cell r="A927">
            <v>100926</v>
          </cell>
          <cell r="C927" t="str">
            <v>G. ESCOBA VINISOL 6.8CM</v>
          </cell>
          <cell r="D927" t="str">
            <v>ML</v>
          </cell>
          <cell r="G927">
            <v>4292</v>
          </cell>
        </row>
        <row r="928">
          <cell r="A928">
            <v>106030</v>
          </cell>
          <cell r="C928" t="str">
            <v>GABINETE INCENDIO CLAS I</v>
          </cell>
          <cell r="D928" t="str">
            <v>UND</v>
          </cell>
          <cell r="G928">
            <v>1394135</v>
          </cell>
        </row>
        <row r="929">
          <cell r="A929">
            <v>107056</v>
          </cell>
          <cell r="C929" t="str">
            <v>GABINETE INCENDIO SIN ACC.</v>
          </cell>
          <cell r="D929" t="str">
            <v>UND</v>
          </cell>
          <cell r="G929">
            <v>218735</v>
          </cell>
        </row>
        <row r="930">
          <cell r="A930">
            <v>100928</v>
          </cell>
          <cell r="C930" t="str">
            <v>GABINETE INCENDIO TIII</v>
          </cell>
          <cell r="D930" t="str">
            <v>UND</v>
          </cell>
          <cell r="G930">
            <v>1672963</v>
          </cell>
        </row>
        <row r="931">
          <cell r="A931">
            <v>105063</v>
          </cell>
          <cell r="C931" t="str">
            <v>GABINETE LUJO CABINADO</v>
          </cell>
          <cell r="D931" t="str">
            <v>UND</v>
          </cell>
          <cell r="G931">
            <v>633585</v>
          </cell>
        </row>
        <row r="932">
          <cell r="A932">
            <v>100929</v>
          </cell>
          <cell r="C932" t="str">
            <v>GANCHO ESPECIAL ETERNIT</v>
          </cell>
          <cell r="D932" t="str">
            <v>UND</v>
          </cell>
          <cell r="G932">
            <v>376</v>
          </cell>
        </row>
        <row r="933">
          <cell r="A933">
            <v>100930</v>
          </cell>
          <cell r="C933" t="str">
            <v>GANCHO P/TEJA ASB. MADERA</v>
          </cell>
          <cell r="D933" t="str">
            <v>UND</v>
          </cell>
          <cell r="G933">
            <v>379</v>
          </cell>
        </row>
        <row r="934">
          <cell r="A934">
            <v>100931</v>
          </cell>
          <cell r="C934" t="str">
            <v>GANCHOS DE GRAPADORA</v>
          </cell>
          <cell r="D934" t="str">
            <v>CAJ</v>
          </cell>
          <cell r="G934">
            <v>4139</v>
          </cell>
        </row>
        <row r="935">
          <cell r="A935">
            <v>116010</v>
          </cell>
          <cell r="C935" t="str">
            <v>GAS 134 A DUPONT</v>
          </cell>
          <cell r="D935" t="str">
            <v>LBS</v>
          </cell>
          <cell r="G935">
            <v>8048</v>
          </cell>
        </row>
        <row r="936">
          <cell r="A936">
            <v>117072</v>
          </cell>
          <cell r="C936" t="str">
            <v>GAS ISCEOM M-29</v>
          </cell>
          <cell r="D936" t="str">
            <v>LBS</v>
          </cell>
          <cell r="G936">
            <v>10731</v>
          </cell>
        </row>
        <row r="937">
          <cell r="A937">
            <v>116011</v>
          </cell>
          <cell r="C937" t="str">
            <v>GAS ISCEON MO49</v>
          </cell>
          <cell r="D937" t="str">
            <v>LBS</v>
          </cell>
          <cell r="G937">
            <v>10731</v>
          </cell>
        </row>
        <row r="938">
          <cell r="A938">
            <v>117073</v>
          </cell>
          <cell r="C938" t="str">
            <v>GAS PROPANO R 290</v>
          </cell>
          <cell r="D938" t="str">
            <v>KLS</v>
          </cell>
          <cell r="G938">
            <v>51507</v>
          </cell>
        </row>
        <row r="939">
          <cell r="A939">
            <v>116013</v>
          </cell>
          <cell r="C939" t="str">
            <v>GAS R 141 LIMPIEZA</v>
          </cell>
          <cell r="D939" t="str">
            <v>LBS</v>
          </cell>
          <cell r="G939">
            <v>53224</v>
          </cell>
        </row>
        <row r="940">
          <cell r="A940">
            <v>116005</v>
          </cell>
          <cell r="C940" t="str">
            <v>GAS R 404</v>
          </cell>
          <cell r="D940" t="str">
            <v>LBS</v>
          </cell>
          <cell r="G940">
            <v>13413</v>
          </cell>
        </row>
        <row r="941">
          <cell r="A941">
            <v>116003</v>
          </cell>
          <cell r="C941" t="str">
            <v>GAS R 410</v>
          </cell>
          <cell r="D941" t="str">
            <v>LBS</v>
          </cell>
          <cell r="G941">
            <v>13413</v>
          </cell>
        </row>
        <row r="942">
          <cell r="A942">
            <v>116004</v>
          </cell>
          <cell r="C942" t="str">
            <v>GAS R 507</v>
          </cell>
          <cell r="D942" t="str">
            <v>LBS</v>
          </cell>
          <cell r="G942">
            <v>28973</v>
          </cell>
        </row>
        <row r="943">
          <cell r="A943">
            <v>100932</v>
          </cell>
          <cell r="C943" t="str">
            <v>GASOLINA CORRIENTE</v>
          </cell>
          <cell r="D943" t="str">
            <v>GLN</v>
          </cell>
          <cell r="G943">
            <v>8692</v>
          </cell>
        </row>
        <row r="944">
          <cell r="A944">
            <v>117074</v>
          </cell>
          <cell r="C944" t="str">
            <v>GATO HIDRAULICO -80KG</v>
          </cell>
          <cell r="D944" t="str">
            <v>UND</v>
          </cell>
          <cell r="G944">
            <v>118038</v>
          </cell>
        </row>
        <row r="945">
          <cell r="A945">
            <v>100935</v>
          </cell>
          <cell r="C945" t="str">
            <v>GAVIONES 2X1X1 CAL.12</v>
          </cell>
          <cell r="D945" t="str">
            <v>UND</v>
          </cell>
          <cell r="G945">
            <v>73398</v>
          </cell>
        </row>
        <row r="946">
          <cell r="A946">
            <v>100936</v>
          </cell>
          <cell r="C946" t="str">
            <v>GAVIONES 2X1X1 CAL=13</v>
          </cell>
          <cell r="D946" t="str">
            <v>UND</v>
          </cell>
          <cell r="G946">
            <v>53224</v>
          </cell>
        </row>
        <row r="947">
          <cell r="A947">
            <v>100939</v>
          </cell>
          <cell r="C947" t="str">
            <v>GEODREN</v>
          </cell>
          <cell r="D947" t="str">
            <v>ML</v>
          </cell>
          <cell r="G947">
            <v>26612</v>
          </cell>
        </row>
        <row r="948">
          <cell r="A948">
            <v>100940</v>
          </cell>
          <cell r="C948" t="str">
            <v>GEOTEXTIL NO TEJ. REF 1600</v>
          </cell>
          <cell r="D948" t="str">
            <v>M2</v>
          </cell>
          <cell r="G948">
            <v>3273</v>
          </cell>
        </row>
        <row r="949">
          <cell r="A949">
            <v>107057</v>
          </cell>
          <cell r="C949" t="str">
            <v>GEOTEXTIL POLIPROPILENO 18</v>
          </cell>
          <cell r="D949" t="str">
            <v>M2</v>
          </cell>
          <cell r="G949">
            <v>4131</v>
          </cell>
        </row>
        <row r="950">
          <cell r="A950">
            <v>100941</v>
          </cell>
          <cell r="C950" t="str">
            <v>GEOTEXTIL TEJIDO</v>
          </cell>
          <cell r="D950" t="str">
            <v>M2</v>
          </cell>
          <cell r="G950">
            <v>3434</v>
          </cell>
        </row>
        <row r="951">
          <cell r="A951">
            <v>100942</v>
          </cell>
          <cell r="C951" t="str">
            <v>GORRO ALUMINIO 1,1/2"</v>
          </cell>
          <cell r="D951" t="str">
            <v>UND</v>
          </cell>
          <cell r="G951">
            <v>1180</v>
          </cell>
        </row>
        <row r="952">
          <cell r="A952">
            <v>100943</v>
          </cell>
          <cell r="C952" t="str">
            <v>GORRO ALUMINIO 2"</v>
          </cell>
          <cell r="D952" t="str">
            <v>UND</v>
          </cell>
          <cell r="G952">
            <v>1932</v>
          </cell>
        </row>
        <row r="953">
          <cell r="A953">
            <v>100944</v>
          </cell>
          <cell r="C953" t="str">
            <v>GORRO ALUMINIO 3"</v>
          </cell>
          <cell r="D953" t="str">
            <v>UND</v>
          </cell>
          <cell r="G953">
            <v>2361</v>
          </cell>
        </row>
        <row r="954">
          <cell r="A954">
            <v>100945</v>
          </cell>
          <cell r="C954" t="str">
            <v>GRAD/DESARM/PARA 18 PERSON</v>
          </cell>
          <cell r="D954" t="str">
            <v>UND</v>
          </cell>
          <cell r="G954">
            <v>1176302</v>
          </cell>
        </row>
        <row r="955">
          <cell r="A955">
            <v>100946</v>
          </cell>
          <cell r="C955" t="str">
            <v>GRAD/DESARM/PARA 30 PERSON</v>
          </cell>
          <cell r="D955" t="str">
            <v>UND</v>
          </cell>
          <cell r="G955">
            <v>1892041</v>
          </cell>
        </row>
        <row r="956">
          <cell r="A956">
            <v>100947</v>
          </cell>
          <cell r="C956" t="str">
            <v>GRADO COMPACTACION TERRENO</v>
          </cell>
          <cell r="D956" t="str">
            <v>UND</v>
          </cell>
          <cell r="G956">
            <v>28093</v>
          </cell>
        </row>
        <row r="957">
          <cell r="A957">
            <v>100948</v>
          </cell>
          <cell r="C957" t="str">
            <v>GRADO DUREZA SUELO</v>
          </cell>
          <cell r="D957" t="str">
            <v>UND</v>
          </cell>
          <cell r="G957">
            <v>76617</v>
          </cell>
        </row>
        <row r="958">
          <cell r="A958">
            <v>100949</v>
          </cell>
          <cell r="C958" t="str">
            <v>GRADO DUREZA SUELO</v>
          </cell>
          <cell r="D958" t="str">
            <v>UND</v>
          </cell>
          <cell r="G958">
            <v>102156</v>
          </cell>
        </row>
        <row r="959">
          <cell r="A959">
            <v>100950</v>
          </cell>
          <cell r="C959" t="str">
            <v>GRADO HUMEDAD SUELO</v>
          </cell>
          <cell r="D959" t="str">
            <v>UND</v>
          </cell>
          <cell r="G959">
            <v>9833</v>
          </cell>
        </row>
        <row r="960">
          <cell r="A960">
            <v>100951</v>
          </cell>
          <cell r="C960" t="str">
            <v>GRADO PLASTICIDAD SUELO</v>
          </cell>
          <cell r="D960" t="str">
            <v>UND</v>
          </cell>
          <cell r="G960">
            <v>28093</v>
          </cell>
        </row>
        <row r="961">
          <cell r="A961">
            <v>100952</v>
          </cell>
          <cell r="C961" t="str">
            <v>GRADO SUELO FINO</v>
          </cell>
          <cell r="D961" t="str">
            <v>UND</v>
          </cell>
          <cell r="G961">
            <v>23879</v>
          </cell>
        </row>
        <row r="962">
          <cell r="A962">
            <v>100954</v>
          </cell>
          <cell r="C962" t="str">
            <v>GRANIPLAST - ESGRAFIADO</v>
          </cell>
          <cell r="D962" t="str">
            <v>CUB</v>
          </cell>
          <cell r="G962">
            <v>84665</v>
          </cell>
        </row>
        <row r="963">
          <cell r="A963">
            <v>100955</v>
          </cell>
          <cell r="C963" t="str">
            <v>GRANITO #3</v>
          </cell>
          <cell r="D963" t="str">
            <v>BTO</v>
          </cell>
          <cell r="G963">
            <v>4614</v>
          </cell>
        </row>
        <row r="964">
          <cell r="A964">
            <v>100956</v>
          </cell>
          <cell r="C964" t="str">
            <v>GRANITO BLANCO #3</v>
          </cell>
          <cell r="D964" t="str">
            <v>BTO</v>
          </cell>
          <cell r="G964">
            <v>4292</v>
          </cell>
        </row>
        <row r="965">
          <cell r="A965">
            <v>100957</v>
          </cell>
          <cell r="C965" t="str">
            <v>GRANITO GRIS #3</v>
          </cell>
          <cell r="D965" t="str">
            <v>BTO</v>
          </cell>
          <cell r="G965">
            <v>4078</v>
          </cell>
        </row>
        <row r="966">
          <cell r="A966">
            <v>100958</v>
          </cell>
          <cell r="C966" t="str">
            <v>GRANO MARMOL # 3</v>
          </cell>
          <cell r="D966" t="str">
            <v>BTO</v>
          </cell>
          <cell r="G966">
            <v>4614</v>
          </cell>
        </row>
        <row r="967">
          <cell r="A967">
            <v>105065</v>
          </cell>
          <cell r="C967" t="str">
            <v>GRANO MARMOL NEGRO # 2</v>
          </cell>
          <cell r="D967" t="str">
            <v>BTO</v>
          </cell>
          <cell r="G967">
            <v>3005</v>
          </cell>
        </row>
        <row r="968">
          <cell r="A968">
            <v>109940</v>
          </cell>
          <cell r="C968" t="str">
            <v>GRAPA CRUCE CABLE-CABLE</v>
          </cell>
          <cell r="D968" t="str">
            <v>UND</v>
          </cell>
          <cell r="G968">
            <v>36472</v>
          </cell>
        </row>
        <row r="969">
          <cell r="A969">
            <v>109941</v>
          </cell>
          <cell r="C969" t="str">
            <v>GRAPA CRUCE CABLE-PUNTA</v>
          </cell>
          <cell r="D969" t="str">
            <v>UND</v>
          </cell>
          <cell r="G969">
            <v>38214</v>
          </cell>
        </row>
        <row r="970">
          <cell r="A970">
            <v>109053</v>
          </cell>
          <cell r="C970" t="str">
            <v>GRAPA GALV-GRUESA 3/4"</v>
          </cell>
          <cell r="D970" t="str">
            <v>UND</v>
          </cell>
          <cell r="G970">
            <v>710</v>
          </cell>
        </row>
        <row r="971">
          <cell r="A971">
            <v>100959</v>
          </cell>
          <cell r="C971" t="str">
            <v>GRAPA RETENCION RED TRENZA</v>
          </cell>
          <cell r="D971" t="str">
            <v>UND</v>
          </cell>
          <cell r="E971">
            <v>1</v>
          </cell>
          <cell r="G971">
            <v>22216</v>
          </cell>
        </row>
        <row r="972">
          <cell r="A972">
            <v>109942</v>
          </cell>
          <cell r="C972" t="str">
            <v>GRAPA SOPORTE BAJANTE</v>
          </cell>
          <cell r="D972" t="str">
            <v>UND</v>
          </cell>
          <cell r="G972">
            <v>22282</v>
          </cell>
        </row>
        <row r="973">
          <cell r="A973">
            <v>109943</v>
          </cell>
          <cell r="C973" t="str">
            <v>GRAPA SUJECCION PUNTA CAPT</v>
          </cell>
          <cell r="D973" t="str">
            <v>UND</v>
          </cell>
          <cell r="G973">
            <v>26887</v>
          </cell>
        </row>
        <row r="974">
          <cell r="A974">
            <v>100960</v>
          </cell>
          <cell r="C974" t="str">
            <v>GRAPATIPO PISTOLA AL 6-2/0</v>
          </cell>
          <cell r="D974" t="str">
            <v>UND</v>
          </cell>
          <cell r="G974">
            <v>22271</v>
          </cell>
        </row>
        <row r="975">
          <cell r="A975">
            <v>100962</v>
          </cell>
          <cell r="C975" t="str">
            <v>GRAVA TRITURADA .3/4</v>
          </cell>
          <cell r="D975" t="str">
            <v>M3</v>
          </cell>
          <cell r="G975">
            <v>45535</v>
          </cell>
        </row>
        <row r="976">
          <cell r="A976">
            <v>105066</v>
          </cell>
          <cell r="C976" t="str">
            <v>GRAVA TRITURADA DE 3 OCTAV</v>
          </cell>
          <cell r="D976" t="str">
            <v>M3</v>
          </cell>
          <cell r="G976">
            <v>50434</v>
          </cell>
        </row>
        <row r="977">
          <cell r="A977">
            <v>103023</v>
          </cell>
          <cell r="C977" t="str">
            <v>GRAVA TRITURADA DE MEDIA</v>
          </cell>
          <cell r="D977" t="str">
            <v>M3</v>
          </cell>
          <cell r="G977">
            <v>49254</v>
          </cell>
        </row>
        <row r="978">
          <cell r="A978">
            <v>100965</v>
          </cell>
          <cell r="C978" t="str">
            <v>GRAVILLA FINA</v>
          </cell>
          <cell r="D978" t="str">
            <v>M3</v>
          </cell>
          <cell r="G978">
            <v>33051</v>
          </cell>
        </row>
        <row r="979">
          <cell r="A979">
            <v>100966</v>
          </cell>
          <cell r="C979" t="str">
            <v>GRAVILLA RIO LAVADA</v>
          </cell>
          <cell r="D979" t="str">
            <v>BT0</v>
          </cell>
          <cell r="G979">
            <v>4507</v>
          </cell>
        </row>
        <row r="980">
          <cell r="A980">
            <v>100967</v>
          </cell>
          <cell r="C980" t="str">
            <v>GRAVILLA RIO-GRAVA VJ 5M3</v>
          </cell>
          <cell r="D980" t="str">
            <v>M3</v>
          </cell>
          <cell r="G980">
            <v>38953</v>
          </cell>
        </row>
        <row r="981">
          <cell r="A981">
            <v>100968</v>
          </cell>
          <cell r="C981" t="str">
            <v>GRIFERIA LAVAM 4 PULG LIN</v>
          </cell>
          <cell r="D981" t="str">
            <v>UND</v>
          </cell>
          <cell r="G981">
            <v>38523</v>
          </cell>
        </row>
        <row r="982">
          <cell r="A982">
            <v>100969</v>
          </cell>
          <cell r="C982" t="str">
            <v>GRIFERIA LAVAM 8 PULG</v>
          </cell>
          <cell r="D982" t="str">
            <v>UND</v>
          </cell>
          <cell r="G982">
            <v>51722</v>
          </cell>
        </row>
        <row r="983">
          <cell r="A983">
            <v>100971</v>
          </cell>
          <cell r="C983" t="str">
            <v>GRIFERIA LAVAP.MEZCL 8 PUL</v>
          </cell>
          <cell r="D983" t="str">
            <v>UND</v>
          </cell>
          <cell r="G983">
            <v>58912</v>
          </cell>
        </row>
        <row r="984">
          <cell r="A984">
            <v>105067</v>
          </cell>
          <cell r="C984" t="str">
            <v>GRIFO 0RINAL PUSH ANTIVANDA</v>
          </cell>
          <cell r="D984" t="str">
            <v>UND</v>
          </cell>
          <cell r="G984">
            <v>179096</v>
          </cell>
        </row>
        <row r="985">
          <cell r="A985">
            <v>103229</v>
          </cell>
          <cell r="C985" t="str">
            <v>GRIFO DUCHA MEZC.</v>
          </cell>
          <cell r="D985" t="str">
            <v>UND</v>
          </cell>
          <cell r="G985">
            <v>69642</v>
          </cell>
        </row>
        <row r="986">
          <cell r="A986">
            <v>100855</v>
          </cell>
          <cell r="C986" t="str">
            <v>GRIFO DUCHA MEZCLAD. 8 PULG</v>
          </cell>
          <cell r="D986" t="str">
            <v>UND</v>
          </cell>
          <cell r="G986">
            <v>84665</v>
          </cell>
        </row>
        <row r="987">
          <cell r="A987">
            <v>103220</v>
          </cell>
          <cell r="C987" t="str">
            <v>GRIFO DUCHA SENCILLA</v>
          </cell>
          <cell r="D987" t="str">
            <v>UND</v>
          </cell>
          <cell r="G987">
            <v>37450</v>
          </cell>
        </row>
        <row r="988">
          <cell r="A988">
            <v>100856</v>
          </cell>
          <cell r="C988" t="str">
            <v>GRIFO DUCHA SENCILLA CON RE</v>
          </cell>
          <cell r="D988" t="str">
            <v>UND</v>
          </cell>
          <cell r="G988">
            <v>42816</v>
          </cell>
        </row>
        <row r="989">
          <cell r="A989">
            <v>107060</v>
          </cell>
          <cell r="C989" t="str">
            <v>GRIFO LAVAM.HIDROST.SOBREP</v>
          </cell>
          <cell r="D989" t="str">
            <v>UND</v>
          </cell>
          <cell r="G989">
            <v>112565</v>
          </cell>
        </row>
        <row r="990">
          <cell r="A990">
            <v>103218</v>
          </cell>
          <cell r="C990" t="str">
            <v>GRIFO LAVAM.SENC LINEA MED</v>
          </cell>
          <cell r="D990" t="str">
            <v>UND</v>
          </cell>
          <cell r="G990">
            <v>20281</v>
          </cell>
        </row>
        <row r="991">
          <cell r="A991">
            <v>103219</v>
          </cell>
          <cell r="C991" t="str">
            <v>GRIFO LAVAMAN MEZC 4 PULG L</v>
          </cell>
          <cell r="D991" t="str">
            <v>UND</v>
          </cell>
          <cell r="G991">
            <v>44962</v>
          </cell>
        </row>
        <row r="992">
          <cell r="A992">
            <v>103217</v>
          </cell>
          <cell r="C992" t="str">
            <v>GRIFO LAVAMAN SENC. LIN EC</v>
          </cell>
          <cell r="D992" t="str">
            <v>UND</v>
          </cell>
          <cell r="G992">
            <v>14916</v>
          </cell>
        </row>
        <row r="993">
          <cell r="A993">
            <v>107061</v>
          </cell>
          <cell r="C993" t="str">
            <v>GRIFO LAVAMANOS PUSH PARED</v>
          </cell>
          <cell r="D993" t="str">
            <v>UND</v>
          </cell>
          <cell r="G993">
            <v>170511</v>
          </cell>
        </row>
        <row r="994">
          <cell r="A994">
            <v>103233</v>
          </cell>
          <cell r="C994" t="str">
            <v>GRIFO LAVAP.MEZCL.8 LINEA E</v>
          </cell>
          <cell r="D994" t="str">
            <v>UND</v>
          </cell>
          <cell r="G994">
            <v>38523</v>
          </cell>
        </row>
        <row r="995">
          <cell r="A995">
            <v>103232</v>
          </cell>
          <cell r="C995" t="str">
            <v>GRIFO LAVAP.SENC. LINEA MED</v>
          </cell>
          <cell r="D995" t="str">
            <v>UND</v>
          </cell>
          <cell r="G995">
            <v>41743</v>
          </cell>
        </row>
        <row r="996">
          <cell r="A996">
            <v>103231</v>
          </cell>
          <cell r="C996" t="str">
            <v>GRIFO LAVAPLA SENCILL LINEA</v>
          </cell>
          <cell r="D996" t="str">
            <v>UND</v>
          </cell>
          <cell r="G996">
            <v>38094</v>
          </cell>
        </row>
        <row r="997">
          <cell r="A997">
            <v>107059</v>
          </cell>
          <cell r="C997" t="str">
            <v>GRIFO ORINAL HIDROST.SOBREP</v>
          </cell>
          <cell r="D997" t="str">
            <v>UND</v>
          </cell>
          <cell r="G997">
            <v>136173</v>
          </cell>
        </row>
        <row r="998">
          <cell r="A998">
            <v>103230</v>
          </cell>
          <cell r="C998" t="str">
            <v>GRIFO ORINAL TRADICIONAL</v>
          </cell>
          <cell r="D998" t="str">
            <v>UND</v>
          </cell>
          <cell r="G998">
            <v>106127</v>
          </cell>
        </row>
        <row r="999">
          <cell r="A999">
            <v>100972</v>
          </cell>
          <cell r="C999" t="str">
            <v>GRIFO SANITARIA HIDROSTATIC</v>
          </cell>
          <cell r="D999" t="str">
            <v>UND</v>
          </cell>
          <cell r="G999">
            <v>38523</v>
          </cell>
        </row>
        <row r="1000">
          <cell r="A1000">
            <v>100974</v>
          </cell>
          <cell r="C1000" t="str">
            <v>GRILLETES 3/4" A 1"</v>
          </cell>
          <cell r="D1000" t="str">
            <v>UND</v>
          </cell>
          <cell r="G1000">
            <v>6079</v>
          </cell>
        </row>
        <row r="1001">
          <cell r="A1001">
            <v>100977</v>
          </cell>
          <cell r="C1001" t="str">
            <v>GUADUA [TACO] 2.50-3M</v>
          </cell>
          <cell r="D1001" t="str">
            <v>UND</v>
          </cell>
          <cell r="G1001">
            <v>8048</v>
          </cell>
        </row>
        <row r="1002">
          <cell r="A1002">
            <v>113011</v>
          </cell>
          <cell r="C1002" t="str">
            <v>GUADUA 5 MT.</v>
          </cell>
          <cell r="D1002" t="str">
            <v>UND</v>
          </cell>
          <cell r="G1002">
            <v>4829</v>
          </cell>
        </row>
        <row r="1003">
          <cell r="A1003">
            <v>111514</v>
          </cell>
          <cell r="C1003" t="str">
            <v>GUADUA 5 MT.</v>
          </cell>
          <cell r="D1003" t="str">
            <v>UND</v>
          </cell>
          <cell r="G1003">
            <v>5167</v>
          </cell>
        </row>
        <row r="1004">
          <cell r="A1004">
            <v>109054</v>
          </cell>
          <cell r="C1004" t="str">
            <v>GUADUA CHAPILLA L=4MTS</v>
          </cell>
          <cell r="D1004" t="str">
            <v>UND</v>
          </cell>
          <cell r="G1004">
            <v>5151</v>
          </cell>
        </row>
        <row r="1005">
          <cell r="A1005">
            <v>109055</v>
          </cell>
          <cell r="C1005" t="str">
            <v>GUADUA LARGA L=8M</v>
          </cell>
          <cell r="D1005" t="str">
            <v>UND</v>
          </cell>
          <cell r="G1005">
            <v>11696</v>
          </cell>
        </row>
        <row r="1006">
          <cell r="A1006">
            <v>100978</v>
          </cell>
          <cell r="C1006" t="str">
            <v>GUARDACABLE DE 3/8</v>
          </cell>
          <cell r="D1006" t="str">
            <v>ML</v>
          </cell>
          <cell r="G1006">
            <v>1215</v>
          </cell>
        </row>
        <row r="1007">
          <cell r="A1007">
            <v>100979</v>
          </cell>
          <cell r="C1007" t="str">
            <v>GUIA BASCULANTE</v>
          </cell>
          <cell r="D1007" t="str">
            <v>UND</v>
          </cell>
          <cell r="G1007">
            <v>2897</v>
          </cell>
        </row>
        <row r="1008">
          <cell r="A1008">
            <v>100981</v>
          </cell>
          <cell r="C1008" t="str">
            <v>GUIA PLASTICA VC-50-20</v>
          </cell>
          <cell r="D1008" t="str">
            <v>UND</v>
          </cell>
          <cell r="E1008">
            <v>1</v>
          </cell>
          <cell r="G1008">
            <v>86</v>
          </cell>
        </row>
        <row r="1009">
          <cell r="A1009">
            <v>117075</v>
          </cell>
          <cell r="C1009" t="str">
            <v>GUIA PLASTICA VC-744</v>
          </cell>
          <cell r="D1009" t="str">
            <v>UND</v>
          </cell>
          <cell r="G1009">
            <v>1</v>
          </cell>
        </row>
        <row r="1010">
          <cell r="A1010">
            <v>109944</v>
          </cell>
          <cell r="C1010" t="str">
            <v>GUIA PLASTICA VC-744 TIRA 6M</v>
          </cell>
          <cell r="D1010" t="str">
            <v>UND</v>
          </cell>
          <cell r="G1010">
            <v>1</v>
          </cell>
        </row>
        <row r="1011">
          <cell r="A1011">
            <v>100983</v>
          </cell>
          <cell r="C1011" t="str">
            <v>HEBILLAS BAN DIT 5/8"</v>
          </cell>
          <cell r="D1011" t="str">
            <v>UND</v>
          </cell>
          <cell r="G1011">
            <v>797</v>
          </cell>
        </row>
        <row r="1012">
          <cell r="A1012">
            <v>100985</v>
          </cell>
          <cell r="C1012" t="str">
            <v>HIDRANTE E.B CHICAGO D=3</v>
          </cell>
          <cell r="D1012" t="str">
            <v>UND</v>
          </cell>
          <cell r="G1012">
            <v>1716915</v>
          </cell>
        </row>
        <row r="1013">
          <cell r="A1013">
            <v>100986</v>
          </cell>
          <cell r="C1013" t="str">
            <v>HIDRANTE E.B LONDRES D= 4</v>
          </cell>
          <cell r="D1013" t="str">
            <v>UND</v>
          </cell>
          <cell r="G1013">
            <v>2449823</v>
          </cell>
        </row>
        <row r="1014">
          <cell r="A1014">
            <v>100987</v>
          </cell>
          <cell r="C1014" t="str">
            <v>HIDRANTE E.B LONDRES D= 6</v>
          </cell>
          <cell r="D1014" t="str">
            <v>UND</v>
          </cell>
          <cell r="G1014">
            <v>3020698</v>
          </cell>
        </row>
        <row r="1015">
          <cell r="A1015">
            <v>100988</v>
          </cell>
          <cell r="C1015" t="str">
            <v>HIDRANTE E.B ROMA D=4</v>
          </cell>
          <cell r="D1015" t="str">
            <v>UND</v>
          </cell>
          <cell r="G1015">
            <v>2494892</v>
          </cell>
        </row>
        <row r="1016">
          <cell r="A1016">
            <v>100989</v>
          </cell>
          <cell r="C1016" t="str">
            <v>HIDRANTE E.B ROMA D=6</v>
          </cell>
          <cell r="D1016" t="str">
            <v>UND</v>
          </cell>
          <cell r="G1016">
            <v>3012328</v>
          </cell>
        </row>
        <row r="1017">
          <cell r="A1017">
            <v>100990</v>
          </cell>
          <cell r="C1017" t="str">
            <v>HIDRANTE E.L CHICAGO D=C</v>
          </cell>
          <cell r="D1017" t="str">
            <v>UND</v>
          </cell>
          <cell r="G1017">
            <v>1566685</v>
          </cell>
        </row>
        <row r="1018">
          <cell r="A1018">
            <v>100992</v>
          </cell>
          <cell r="C1018" t="str">
            <v>HIDRANTE E.L LONDRES D =</v>
          </cell>
          <cell r="D1018" t="str">
            <v>UND</v>
          </cell>
          <cell r="G1018">
            <v>2875404</v>
          </cell>
        </row>
        <row r="1019">
          <cell r="A1019">
            <v>100991</v>
          </cell>
          <cell r="C1019" t="str">
            <v>HIDRANTE E.L LONDRES D = 4</v>
          </cell>
          <cell r="D1019" t="str">
            <v>UND</v>
          </cell>
          <cell r="G1019">
            <v>2476332</v>
          </cell>
        </row>
        <row r="1020">
          <cell r="A1020">
            <v>100993</v>
          </cell>
          <cell r="C1020" t="str">
            <v>HIDRANTE E.L MILAN JR D=3</v>
          </cell>
          <cell r="D1020" t="str">
            <v>UND</v>
          </cell>
          <cell r="G1020">
            <v>1566685</v>
          </cell>
        </row>
        <row r="1021">
          <cell r="A1021">
            <v>100995</v>
          </cell>
          <cell r="C1021" t="str">
            <v>HIDRANTE E.L ROMA D=6</v>
          </cell>
          <cell r="D1021" t="str">
            <v>UND</v>
          </cell>
          <cell r="G1021">
            <v>2875404</v>
          </cell>
        </row>
        <row r="1022">
          <cell r="A1022">
            <v>100994</v>
          </cell>
          <cell r="C1022" t="str">
            <v>HIDRANTE E.L ROMA JR D=4</v>
          </cell>
          <cell r="D1022" t="str">
            <v>UND</v>
          </cell>
          <cell r="G1022">
            <v>2396170</v>
          </cell>
        </row>
        <row r="1023">
          <cell r="A1023">
            <v>100997</v>
          </cell>
          <cell r="C1023" t="str">
            <v>HIDRANTE E.L.ROMA D=4</v>
          </cell>
          <cell r="D1023" t="str">
            <v>UND</v>
          </cell>
          <cell r="G1023">
            <v>2396170</v>
          </cell>
        </row>
        <row r="1024">
          <cell r="A1024">
            <v>111065</v>
          </cell>
          <cell r="C1024" t="str">
            <v>HIDRANTE ROS PARED D=4</v>
          </cell>
          <cell r="D1024" t="str">
            <v>UND</v>
          </cell>
          <cell r="G1024">
            <v>933573</v>
          </cell>
        </row>
        <row r="1025">
          <cell r="A1025">
            <v>100996</v>
          </cell>
          <cell r="C1025" t="str">
            <v>HIDRANTE ROS S.FRANCI D= 3</v>
          </cell>
          <cell r="D1025" t="str">
            <v>UND</v>
          </cell>
          <cell r="G1025">
            <v>933573</v>
          </cell>
        </row>
        <row r="1026">
          <cell r="A1026">
            <v>100999</v>
          </cell>
          <cell r="C1026" t="str">
            <v>HIDROSELLO NOVAFORT 110MM</v>
          </cell>
          <cell r="D1026" t="str">
            <v>UND</v>
          </cell>
          <cell r="G1026">
            <v>1861</v>
          </cell>
        </row>
        <row r="1027">
          <cell r="A1027">
            <v>101000</v>
          </cell>
          <cell r="C1027" t="str">
            <v>HIDROSELLO NOVAFORT 160MM</v>
          </cell>
          <cell r="D1027" t="str">
            <v>UND</v>
          </cell>
          <cell r="G1027">
            <v>3028</v>
          </cell>
        </row>
        <row r="1028">
          <cell r="A1028">
            <v>101001</v>
          </cell>
          <cell r="C1028" t="str">
            <v>HIDROSELLO NOVAFORT 200MM</v>
          </cell>
          <cell r="D1028" t="str">
            <v>UND</v>
          </cell>
          <cell r="G1028">
            <v>5448</v>
          </cell>
        </row>
        <row r="1029">
          <cell r="A1029">
            <v>101002</v>
          </cell>
          <cell r="C1029" t="str">
            <v>HIDROSELLO NOVAFORT 250MM</v>
          </cell>
          <cell r="D1029" t="str">
            <v>UND</v>
          </cell>
          <cell r="G1029">
            <v>9661</v>
          </cell>
        </row>
        <row r="1030">
          <cell r="A1030">
            <v>101003</v>
          </cell>
          <cell r="C1030" t="str">
            <v>HIDROSELLO NOVAFORT 315MM</v>
          </cell>
          <cell r="D1030" t="str">
            <v>UND</v>
          </cell>
          <cell r="G1030">
            <v>20051</v>
          </cell>
        </row>
        <row r="1031">
          <cell r="A1031">
            <v>100998</v>
          </cell>
          <cell r="C1031" t="str">
            <v>HIDROSELLO NOVAFORT 400MM</v>
          </cell>
          <cell r="D1031" t="str">
            <v>UND</v>
          </cell>
          <cell r="G1031">
            <v>40835</v>
          </cell>
        </row>
        <row r="1032">
          <cell r="A1032">
            <v>101004</v>
          </cell>
          <cell r="C1032" t="str">
            <v>HIDROSELLO NOVAFORT 450MM</v>
          </cell>
          <cell r="D1032" t="str">
            <v>UND</v>
          </cell>
          <cell r="G1032">
            <v>59026</v>
          </cell>
        </row>
        <row r="1033">
          <cell r="A1033">
            <v>101005</v>
          </cell>
          <cell r="C1033" t="str">
            <v>HIDROSELLO NOVAFORT 500MM</v>
          </cell>
          <cell r="D1033" t="str">
            <v>UND</v>
          </cell>
          <cell r="G1033">
            <v>66280</v>
          </cell>
        </row>
        <row r="1034">
          <cell r="A1034">
            <v>101006</v>
          </cell>
          <cell r="C1034" t="str">
            <v>HIDROSOLTA X 15 KGS</v>
          </cell>
          <cell r="D1034" t="str">
            <v>UND</v>
          </cell>
          <cell r="G1034">
            <v>76453</v>
          </cell>
        </row>
        <row r="1035">
          <cell r="A1035">
            <v>107215</v>
          </cell>
          <cell r="C1035" t="str">
            <v>HIERRO . 1/2" 60.000 [12</v>
          </cell>
          <cell r="D1035" t="str">
            <v>UND</v>
          </cell>
          <cell r="G1035">
            <v>29638</v>
          </cell>
        </row>
        <row r="1036">
          <cell r="A1036">
            <v>101010</v>
          </cell>
          <cell r="C1036" t="str">
            <v>HIERRO . 1/2" 60.000 [6</v>
          </cell>
          <cell r="D1036" t="str">
            <v>KG.</v>
          </cell>
          <cell r="G1036">
            <v>2575</v>
          </cell>
        </row>
        <row r="1037">
          <cell r="A1037">
            <v>101012</v>
          </cell>
          <cell r="C1037" t="str">
            <v>HIERRO . 1/4" 37.000 [C</v>
          </cell>
          <cell r="D1037" t="str">
            <v>KG</v>
          </cell>
          <cell r="G1037">
            <v>2575</v>
          </cell>
        </row>
        <row r="1038">
          <cell r="A1038">
            <v>107063</v>
          </cell>
          <cell r="C1038" t="str">
            <v>HIERRO . 7/8" 60.000 [12</v>
          </cell>
          <cell r="D1038" t="str">
            <v>UND</v>
          </cell>
          <cell r="G1038">
            <v>70179</v>
          </cell>
        </row>
        <row r="1039">
          <cell r="A1039">
            <v>101018</v>
          </cell>
          <cell r="C1039" t="str">
            <v>HIERRO . 7/8" 60.000 [6</v>
          </cell>
          <cell r="D1039" t="str">
            <v>KLS</v>
          </cell>
          <cell r="G1039">
            <v>2575</v>
          </cell>
        </row>
        <row r="1040">
          <cell r="A1040">
            <v>101009</v>
          </cell>
          <cell r="C1040" t="str">
            <v>HIERRO .1/2" 60.000 [6</v>
          </cell>
          <cell r="D1040" t="str">
            <v>KLS</v>
          </cell>
          <cell r="G1040">
            <v>2575</v>
          </cell>
        </row>
        <row r="1041">
          <cell r="A1041">
            <v>107062</v>
          </cell>
          <cell r="C1041" t="str">
            <v>HIERRO .3/4" 60.000 [12</v>
          </cell>
          <cell r="D1041" t="str">
            <v>UND</v>
          </cell>
          <cell r="G1041">
            <v>59148</v>
          </cell>
        </row>
        <row r="1042">
          <cell r="A1042">
            <v>101013</v>
          </cell>
          <cell r="C1042" t="str">
            <v>HIERRO .3/4" 60.000 [6</v>
          </cell>
          <cell r="D1042" t="str">
            <v>KLS</v>
          </cell>
          <cell r="G1042">
            <v>2575</v>
          </cell>
        </row>
        <row r="1043">
          <cell r="A1043">
            <v>101014</v>
          </cell>
          <cell r="C1043" t="str">
            <v>HIERRO .3/8" 37.000 [C</v>
          </cell>
          <cell r="D1043" t="str">
            <v>KLS</v>
          </cell>
          <cell r="G1043">
            <v>2575</v>
          </cell>
        </row>
        <row r="1044">
          <cell r="A1044">
            <v>101015</v>
          </cell>
          <cell r="C1044" t="str">
            <v>HIERRO .3/8" 60.000 [6</v>
          </cell>
          <cell r="D1044" t="str">
            <v>KLS</v>
          </cell>
          <cell r="G1044">
            <v>2575</v>
          </cell>
        </row>
        <row r="1045">
          <cell r="A1045">
            <v>101017</v>
          </cell>
          <cell r="C1045" t="str">
            <v>HIERRO .5/8" 60.000 [12</v>
          </cell>
          <cell r="D1045" t="str">
            <v>KLS</v>
          </cell>
          <cell r="G1045">
            <v>2575</v>
          </cell>
        </row>
        <row r="1046">
          <cell r="A1046">
            <v>101019</v>
          </cell>
          <cell r="C1046" t="str">
            <v>HIERRO 1" 60.000 [6</v>
          </cell>
          <cell r="D1046" t="str">
            <v>KLS</v>
          </cell>
          <cell r="G1046">
            <v>2575</v>
          </cell>
        </row>
        <row r="1047">
          <cell r="A1047">
            <v>101007</v>
          </cell>
          <cell r="C1047" t="str">
            <v>HIERRO de 37000 PSI 259 MPA</v>
          </cell>
          <cell r="D1047" t="str">
            <v>KLS</v>
          </cell>
          <cell r="G1047">
            <v>2575</v>
          </cell>
        </row>
        <row r="1048">
          <cell r="A1048">
            <v>101008</v>
          </cell>
          <cell r="C1048" t="str">
            <v>HIERRO de 60000 PSI 420 MPA</v>
          </cell>
          <cell r="D1048" t="str">
            <v>KLS</v>
          </cell>
          <cell r="G1048">
            <v>2575</v>
          </cell>
        </row>
        <row r="1049">
          <cell r="A1049">
            <v>109056</v>
          </cell>
          <cell r="C1049" t="str">
            <v>HIERRO ESCALERILLA 1/4"</v>
          </cell>
          <cell r="D1049" t="str">
            <v>UND</v>
          </cell>
          <cell r="G1049">
            <v>3756</v>
          </cell>
        </row>
        <row r="1050">
          <cell r="A1050">
            <v>108013</v>
          </cell>
          <cell r="C1050" t="str">
            <v>HILO PLASTICO FIBRA POLIES</v>
          </cell>
          <cell r="D1050" t="str">
            <v>ROL</v>
          </cell>
          <cell r="G1050">
            <v>3219</v>
          </cell>
        </row>
        <row r="1051">
          <cell r="A1051">
            <v>103084</v>
          </cell>
          <cell r="C1051" t="str">
            <v>HIMEL</v>
          </cell>
          <cell r="D1051" t="str">
            <v>UND</v>
          </cell>
          <cell r="G1051">
            <v>168490</v>
          </cell>
        </row>
        <row r="1052">
          <cell r="A1052">
            <v>111067</v>
          </cell>
          <cell r="C1052" t="str">
            <v>HIPOCLORITO DE CALCIO</v>
          </cell>
          <cell r="D1052" t="str">
            <v>KLS</v>
          </cell>
          <cell r="G1052">
            <v>9958</v>
          </cell>
        </row>
        <row r="1053">
          <cell r="A1053">
            <v>107064</v>
          </cell>
          <cell r="C1053" t="str">
            <v>HIPOCLORITO DE SODIO</v>
          </cell>
          <cell r="D1053" t="str">
            <v>KLS</v>
          </cell>
          <cell r="G1053">
            <v>1878</v>
          </cell>
        </row>
        <row r="1054">
          <cell r="A1054">
            <v>101021</v>
          </cell>
          <cell r="C1054" t="str">
            <v>HOJ.TIPO FORTEC RES. (.51)</v>
          </cell>
          <cell r="D1054" t="str">
            <v>UND</v>
          </cell>
          <cell r="G1054">
            <v>49791</v>
          </cell>
        </row>
        <row r="1055">
          <cell r="A1055">
            <v>101022</v>
          </cell>
          <cell r="C1055" t="str">
            <v>HOJ.TIPO FORTEC RES. (.71)</v>
          </cell>
          <cell r="D1055" t="str">
            <v>UND</v>
          </cell>
          <cell r="G1055">
            <v>64277</v>
          </cell>
        </row>
        <row r="1056">
          <cell r="A1056">
            <v>101023</v>
          </cell>
          <cell r="C1056" t="str">
            <v>HOJ.TIPO FORTEC RES. (.91)</v>
          </cell>
          <cell r="D1056" t="str">
            <v>UND</v>
          </cell>
          <cell r="G1056">
            <v>68001</v>
          </cell>
        </row>
        <row r="1057">
          <cell r="A1057">
            <v>101025</v>
          </cell>
          <cell r="C1057" t="str">
            <v>HUMEDADES NATURALES</v>
          </cell>
          <cell r="D1057" t="str">
            <v>DIA</v>
          </cell>
          <cell r="G1057">
            <v>4524</v>
          </cell>
        </row>
        <row r="1058">
          <cell r="A1058">
            <v>101026</v>
          </cell>
          <cell r="C1058" t="str">
            <v>IGAS GRIS [SELLANTE] 5KG.</v>
          </cell>
          <cell r="D1058" t="str">
            <v>KLS</v>
          </cell>
          <cell r="G1058">
            <v>14057</v>
          </cell>
        </row>
        <row r="1059">
          <cell r="A1059">
            <v>101029</v>
          </cell>
          <cell r="C1059" t="str">
            <v>IMPEDIMENT.FACT0RES CLIMA</v>
          </cell>
          <cell r="D1059" t="str">
            <v>UND</v>
          </cell>
          <cell r="G1059">
            <v>84279</v>
          </cell>
        </row>
        <row r="1060">
          <cell r="A1060">
            <v>105139</v>
          </cell>
          <cell r="C1060" t="str">
            <v>IMPERMEABILIZ MORTERO-CONC</v>
          </cell>
          <cell r="D1060" t="str">
            <v>KLS</v>
          </cell>
          <cell r="G1060">
            <v>3219</v>
          </cell>
        </row>
        <row r="1061">
          <cell r="A1061">
            <v>105068</v>
          </cell>
          <cell r="C1061" t="str">
            <v>IMPERMEABILIZANTE IMPERME</v>
          </cell>
          <cell r="D1061" t="str">
            <v>KLS</v>
          </cell>
          <cell r="G1061">
            <v>15667</v>
          </cell>
        </row>
        <row r="1062">
          <cell r="A1062">
            <v>105050</v>
          </cell>
          <cell r="C1062" t="str">
            <v>IMPERMEABILIZANTE SOLUC AS</v>
          </cell>
          <cell r="D1062" t="str">
            <v>KLS</v>
          </cell>
          <cell r="G1062">
            <v>15881</v>
          </cell>
        </row>
        <row r="1063">
          <cell r="A1063">
            <v>115010</v>
          </cell>
          <cell r="C1063" t="str">
            <v>INSUMOS COMPLEMENTARIOS</v>
          </cell>
          <cell r="D1063" t="str">
            <v>GLB</v>
          </cell>
          <cell r="G1063">
            <v>537</v>
          </cell>
        </row>
        <row r="1064">
          <cell r="A1064">
            <v>111068</v>
          </cell>
          <cell r="C1064" t="str">
            <v>INTERRUPTOR CINTA FOTOLUMI</v>
          </cell>
          <cell r="D1064" t="str">
            <v>UND</v>
          </cell>
          <cell r="G1064">
            <v>6472</v>
          </cell>
        </row>
        <row r="1065">
          <cell r="A1065">
            <v>117076</v>
          </cell>
          <cell r="C1065" t="str">
            <v>INVERSOR</v>
          </cell>
          <cell r="D1065" t="str">
            <v>UND</v>
          </cell>
          <cell r="G1065">
            <v>3344347</v>
          </cell>
        </row>
        <row r="1066">
          <cell r="A1066">
            <v>111069</v>
          </cell>
          <cell r="C1066" t="str">
            <v>INYECTOR AGUA 1,1/2 PLAST.</v>
          </cell>
          <cell r="D1066" t="str">
            <v>UND</v>
          </cell>
          <cell r="G1066">
            <v>43567</v>
          </cell>
        </row>
        <row r="1067">
          <cell r="A1067">
            <v>105000</v>
          </cell>
          <cell r="C1067" t="str">
            <v>J.ACROBATICO L=4.0 A=3.0M</v>
          </cell>
          <cell r="D1067" t="str">
            <v>UND</v>
          </cell>
          <cell r="G1067">
            <v>739390</v>
          </cell>
        </row>
        <row r="1068">
          <cell r="A1068">
            <v>117077</v>
          </cell>
          <cell r="C1068" t="str">
            <v>J.ARENER0 MED/MADER.3x3MTS</v>
          </cell>
          <cell r="D1068" t="str">
            <v>UND</v>
          </cell>
          <cell r="G1068">
            <v>482882</v>
          </cell>
        </row>
        <row r="1069">
          <cell r="A1069">
            <v>100335</v>
          </cell>
          <cell r="C1069" t="str">
            <v>J.BURRO BALANCIN L=3.5MTS</v>
          </cell>
          <cell r="D1069" t="str">
            <v>UND</v>
          </cell>
          <cell r="G1069">
            <v>402402</v>
          </cell>
        </row>
        <row r="1070">
          <cell r="A1070">
            <v>100743</v>
          </cell>
          <cell r="C1070" t="str">
            <v>J.C0LUMP.L=4.7 H=2.5 A=2M</v>
          </cell>
          <cell r="D1070" t="str">
            <v>UND</v>
          </cell>
          <cell r="G1070">
            <v>1287686</v>
          </cell>
        </row>
        <row r="1071">
          <cell r="A1071">
            <v>100727</v>
          </cell>
          <cell r="C1071" t="str">
            <v>J.COLUMP.2 PUESTOS-GALV.</v>
          </cell>
          <cell r="D1071" t="str">
            <v>UND</v>
          </cell>
          <cell r="G1071">
            <v>1040880</v>
          </cell>
        </row>
        <row r="1072">
          <cell r="A1072">
            <v>100728</v>
          </cell>
          <cell r="C1072" t="str">
            <v>J.COLUMP.3 PUESTOS-GALV.</v>
          </cell>
          <cell r="D1072" t="str">
            <v>UND</v>
          </cell>
          <cell r="G1072">
            <v>1394135</v>
          </cell>
        </row>
        <row r="1073">
          <cell r="A1073">
            <v>103238</v>
          </cell>
          <cell r="C1073" t="str">
            <v>J.COLUMP.L=1.7 H=2.5 A=2M</v>
          </cell>
          <cell r="D1073" t="str">
            <v>UND</v>
          </cell>
          <cell r="G1073">
            <v>729689</v>
          </cell>
        </row>
        <row r="1074">
          <cell r="A1074">
            <v>105045</v>
          </cell>
          <cell r="C1074" t="str">
            <v>J.COLUMP.L=3.4 H=2.5 A=2M</v>
          </cell>
          <cell r="D1074" t="str">
            <v>UND</v>
          </cell>
          <cell r="G1074">
            <v>981861</v>
          </cell>
        </row>
        <row r="1075">
          <cell r="A1075">
            <v>100832</v>
          </cell>
          <cell r="C1075" t="str">
            <v>J.DESLIZADER0+ESCALERA</v>
          </cell>
          <cell r="D1075" t="str">
            <v>UND</v>
          </cell>
          <cell r="G1075">
            <v>960399</v>
          </cell>
        </row>
        <row r="1076">
          <cell r="A1076">
            <v>105052</v>
          </cell>
          <cell r="C1076" t="str">
            <v>J.DESLIZADOR DOS PUESTOS</v>
          </cell>
          <cell r="D1076" t="str">
            <v>UND</v>
          </cell>
          <cell r="G1076">
            <v>2091203</v>
          </cell>
        </row>
        <row r="1077">
          <cell r="A1077">
            <v>100877</v>
          </cell>
          <cell r="C1077" t="str">
            <v>J.ESCALADOR-PASAMANOS-BURR</v>
          </cell>
          <cell r="D1077" t="str">
            <v>UND</v>
          </cell>
          <cell r="G1077">
            <v>882065</v>
          </cell>
        </row>
        <row r="1078">
          <cell r="A1078">
            <v>101275</v>
          </cell>
          <cell r="C1078" t="str">
            <v>J.PASAMANOS L=3 H=2.2 A=3</v>
          </cell>
          <cell r="D1078" t="str">
            <v>UND</v>
          </cell>
          <cell r="G1078">
            <v>1266225</v>
          </cell>
        </row>
        <row r="1079">
          <cell r="A1079">
            <v>102022</v>
          </cell>
          <cell r="C1079" t="str">
            <v>J.TREPA MUL/2C0L/1DES/1TUB</v>
          </cell>
          <cell r="D1079" t="str">
            <v>UND</v>
          </cell>
          <cell r="G1079">
            <v>2638899</v>
          </cell>
        </row>
        <row r="1080">
          <cell r="A1080">
            <v>103210</v>
          </cell>
          <cell r="C1080" t="str">
            <v>JABONERA ACRILICA</v>
          </cell>
          <cell r="D1080" t="str">
            <v>UND</v>
          </cell>
          <cell r="G1080">
            <v>17706</v>
          </cell>
        </row>
        <row r="1081">
          <cell r="A1081">
            <v>101043</v>
          </cell>
          <cell r="C1081" t="str">
            <v>JABONERA BLANCA</v>
          </cell>
          <cell r="D1081" t="str">
            <v>UND</v>
          </cell>
          <cell r="G1081">
            <v>15345</v>
          </cell>
        </row>
        <row r="1082">
          <cell r="A1082">
            <v>101046</v>
          </cell>
          <cell r="C1082" t="str">
            <v>JUEGO INCRUSTAR</v>
          </cell>
          <cell r="D1082" t="str">
            <v>JGO</v>
          </cell>
          <cell r="G1082">
            <v>92391</v>
          </cell>
        </row>
        <row r="1083">
          <cell r="A1083">
            <v>101045</v>
          </cell>
          <cell r="C1083" t="str">
            <v>JUEGO INCRUSTAR 4 PIEZAS C</v>
          </cell>
          <cell r="D1083" t="str">
            <v>JGO</v>
          </cell>
          <cell r="G1083">
            <v>71359</v>
          </cell>
        </row>
        <row r="1084">
          <cell r="A1084">
            <v>101044</v>
          </cell>
          <cell r="C1084" t="str">
            <v>JUEGO INCRUSTAR ACUARIO 4</v>
          </cell>
          <cell r="D1084" t="str">
            <v>JGO</v>
          </cell>
          <cell r="G1084">
            <v>32943</v>
          </cell>
        </row>
        <row r="1085">
          <cell r="A1085">
            <v>111070</v>
          </cell>
          <cell r="C1085" t="str">
            <v>JUEGO TUERCA-MANGUIT 1,1/2</v>
          </cell>
          <cell r="D1085" t="str">
            <v>UND</v>
          </cell>
          <cell r="G1085">
            <v>37343</v>
          </cell>
        </row>
        <row r="1086">
          <cell r="A1086">
            <v>101048</v>
          </cell>
          <cell r="C1086" t="str">
            <v>JUEGO TUERCA-MANGUIT 11/2 PLASTICO-CONEXION MA</v>
          </cell>
          <cell r="D1086" t="str">
            <v>UND</v>
          </cell>
          <cell r="G1086">
            <v>41979</v>
          </cell>
        </row>
        <row r="1087">
          <cell r="A1087">
            <v>101049</v>
          </cell>
          <cell r="C1087" t="str">
            <v>JUNTA EXPANSION PVC 3"</v>
          </cell>
          <cell r="D1087" t="str">
            <v>UND</v>
          </cell>
          <cell r="G1087">
            <v>21404</v>
          </cell>
        </row>
        <row r="1088">
          <cell r="A1088">
            <v>101050</v>
          </cell>
          <cell r="C1088" t="str">
            <v>JUNTA FRIA</v>
          </cell>
          <cell r="D1088" t="str">
            <v>KLS</v>
          </cell>
          <cell r="G1088">
            <v>16633</v>
          </cell>
        </row>
        <row r="1089">
          <cell r="A1089">
            <v>109945</v>
          </cell>
          <cell r="C1089" t="str">
            <v>KORAZA</v>
          </cell>
          <cell r="D1089" t="str">
            <v>GLN</v>
          </cell>
          <cell r="G1089">
            <v>69642</v>
          </cell>
        </row>
        <row r="1090">
          <cell r="A1090">
            <v>101051</v>
          </cell>
          <cell r="C1090" t="str">
            <v>KORAZA PLASTICA</v>
          </cell>
          <cell r="D1090" t="str">
            <v>GLN</v>
          </cell>
          <cell r="E1090">
            <v>1</v>
          </cell>
          <cell r="G1090">
            <v>69642</v>
          </cell>
        </row>
        <row r="1091">
          <cell r="A1091">
            <v>105069</v>
          </cell>
          <cell r="C1091" t="str">
            <v>LACA MADERA BRILLANTE 7400</v>
          </cell>
          <cell r="D1091" t="str">
            <v>GLN</v>
          </cell>
          <cell r="G1091">
            <v>49576</v>
          </cell>
        </row>
        <row r="1092">
          <cell r="A1092">
            <v>106140</v>
          </cell>
          <cell r="C1092" t="str">
            <v>LACA MADERA MATE 7402</v>
          </cell>
          <cell r="D1092" t="str">
            <v>LTS</v>
          </cell>
          <cell r="G1092">
            <v>13843</v>
          </cell>
        </row>
        <row r="1093">
          <cell r="A1093">
            <v>106124</v>
          </cell>
          <cell r="C1093" t="str">
            <v>LADR CONCRETO #10 LISO</v>
          </cell>
          <cell r="D1093" t="str">
            <v>UND</v>
          </cell>
          <cell r="G1093">
            <v>310</v>
          </cell>
        </row>
        <row r="1094">
          <cell r="A1094">
            <v>106123</v>
          </cell>
          <cell r="C1094" t="str">
            <v>LADR CONCRETO #12</v>
          </cell>
          <cell r="D1094" t="str">
            <v>UND</v>
          </cell>
          <cell r="G1094">
            <v>440</v>
          </cell>
        </row>
        <row r="1095">
          <cell r="A1095">
            <v>117078</v>
          </cell>
          <cell r="C1095" t="str">
            <v>LADR LIMPIO</v>
          </cell>
          <cell r="D1095" t="str">
            <v>UND</v>
          </cell>
          <cell r="G1095">
            <v>56</v>
          </cell>
        </row>
        <row r="1096">
          <cell r="A1096">
            <v>101052</v>
          </cell>
          <cell r="C1096" t="str">
            <v>LADR LIMPIO M12 24X6.5X12C</v>
          </cell>
          <cell r="D1096" t="str">
            <v>UND</v>
          </cell>
          <cell r="G1096">
            <v>687</v>
          </cell>
        </row>
        <row r="1097">
          <cell r="A1097">
            <v>107066</v>
          </cell>
          <cell r="C1097" t="str">
            <v>LADR SUCIO 7x13x26</v>
          </cell>
          <cell r="D1097" t="str">
            <v>UND</v>
          </cell>
          <cell r="E1097">
            <v>1</v>
          </cell>
          <cell r="G1097">
            <v>300</v>
          </cell>
        </row>
        <row r="1098">
          <cell r="A1098">
            <v>103130</v>
          </cell>
          <cell r="C1098" t="str">
            <v>LADR SUCIO 8x12x24</v>
          </cell>
          <cell r="D1098" t="str">
            <v>UND</v>
          </cell>
          <cell r="E1098">
            <v>1</v>
          </cell>
          <cell r="G1098">
            <v>312</v>
          </cell>
        </row>
        <row r="1099">
          <cell r="A1099">
            <v>101053</v>
          </cell>
          <cell r="C1099" t="str">
            <v>LADR SUCIO COMUN</v>
          </cell>
          <cell r="D1099" t="str">
            <v>UND</v>
          </cell>
          <cell r="G1099">
            <v>215</v>
          </cell>
        </row>
        <row r="1100">
          <cell r="A1100">
            <v>106007</v>
          </cell>
          <cell r="C1100" t="str">
            <v>LAM.ACER0 INOX C.18 22-304</v>
          </cell>
          <cell r="D1100" t="str">
            <v>UND</v>
          </cell>
          <cell r="G1100">
            <v>415751</v>
          </cell>
        </row>
        <row r="1101">
          <cell r="A1101">
            <v>101055</v>
          </cell>
          <cell r="C1101" t="str">
            <v>LAM.ACERO INOX C.18 304</v>
          </cell>
          <cell r="D1101" t="str">
            <v>UND</v>
          </cell>
          <cell r="G1101">
            <v>292412</v>
          </cell>
        </row>
        <row r="1102">
          <cell r="A1102">
            <v>101059</v>
          </cell>
          <cell r="C1102" t="str">
            <v>LAM.ACRILIC0 50% ACRILICO</v>
          </cell>
          <cell r="D1102" t="str">
            <v>UND</v>
          </cell>
          <cell r="G1102">
            <v>69750</v>
          </cell>
        </row>
        <row r="1103">
          <cell r="A1103">
            <v>101058</v>
          </cell>
          <cell r="C1103" t="str">
            <v>LAM.ACRILICA 75% ACRILICO</v>
          </cell>
          <cell r="D1103" t="str">
            <v>UND</v>
          </cell>
          <cell r="G1103">
            <v>73505</v>
          </cell>
        </row>
        <row r="1104">
          <cell r="A1104">
            <v>101057</v>
          </cell>
          <cell r="C1104" t="str">
            <v>LAM.ACRILICO LISA 3MM</v>
          </cell>
          <cell r="D1104" t="str">
            <v>M2</v>
          </cell>
          <cell r="G1104">
            <v>175511</v>
          </cell>
        </row>
        <row r="1105">
          <cell r="A1105">
            <v>101063</v>
          </cell>
          <cell r="C1105" t="str">
            <v>LAM.ALUMINIO 7 MM</v>
          </cell>
          <cell r="D1105" t="str">
            <v>M2</v>
          </cell>
          <cell r="G1105">
            <v>35894</v>
          </cell>
        </row>
        <row r="1106">
          <cell r="A1106">
            <v>107067</v>
          </cell>
          <cell r="C1106" t="str">
            <v>LAM.C0LD ROLLED C.18</v>
          </cell>
          <cell r="D1106" t="str">
            <v>UND</v>
          </cell>
          <cell r="G1106">
            <v>55855</v>
          </cell>
        </row>
        <row r="1107">
          <cell r="A1107">
            <v>105075</v>
          </cell>
          <cell r="C1107" t="str">
            <v>LAM.CIEL0 FALSO ICOPOR TEX</v>
          </cell>
          <cell r="D1107" t="str">
            <v>UND</v>
          </cell>
          <cell r="G1107">
            <v>5204</v>
          </cell>
        </row>
        <row r="1108">
          <cell r="A1108">
            <v>101067</v>
          </cell>
          <cell r="C1108" t="str">
            <v>LAM.COLD ROLLED C.20</v>
          </cell>
          <cell r="D1108" t="str">
            <v>UND</v>
          </cell>
          <cell r="G1108">
            <v>35958</v>
          </cell>
        </row>
        <row r="1109">
          <cell r="A1109">
            <v>101069</v>
          </cell>
          <cell r="C1109" t="str">
            <v>LAM.COLD ROLLED C.20</v>
          </cell>
          <cell r="D1109" t="str">
            <v>UND</v>
          </cell>
          <cell r="G1109">
            <v>36484</v>
          </cell>
        </row>
        <row r="1110">
          <cell r="A1110">
            <v>101068</v>
          </cell>
          <cell r="C1110" t="str">
            <v>LAM.COLD ROLLED C.22</v>
          </cell>
          <cell r="D1110" t="str">
            <v>UND</v>
          </cell>
          <cell r="G1110">
            <v>30700</v>
          </cell>
        </row>
        <row r="1111">
          <cell r="A1111">
            <v>101070</v>
          </cell>
          <cell r="C1111" t="str">
            <v>LAM.DURACUSTIC 5/8" R-H</v>
          </cell>
          <cell r="D1111" t="str">
            <v>UND</v>
          </cell>
          <cell r="G1111">
            <v>14218</v>
          </cell>
        </row>
        <row r="1112">
          <cell r="A1112">
            <v>101073</v>
          </cell>
          <cell r="C1112" t="str">
            <v>LAM.GALVANIZADA C.16</v>
          </cell>
          <cell r="D1112" t="str">
            <v>UND</v>
          </cell>
          <cell r="G1112">
            <v>70602</v>
          </cell>
        </row>
        <row r="1113">
          <cell r="A1113">
            <v>106144</v>
          </cell>
          <cell r="C1113" t="str">
            <v>LAM.GALVANIZADA C.20</v>
          </cell>
          <cell r="D1113" t="str">
            <v>UND</v>
          </cell>
          <cell r="G1113">
            <v>43771</v>
          </cell>
        </row>
        <row r="1114">
          <cell r="A1114">
            <v>105072</v>
          </cell>
          <cell r="C1114" t="str">
            <v>LAM.GALVANIZADA C.22</v>
          </cell>
          <cell r="D1114" t="str">
            <v>UND</v>
          </cell>
          <cell r="G1114">
            <v>35272</v>
          </cell>
        </row>
        <row r="1115">
          <cell r="A1115">
            <v>106146</v>
          </cell>
          <cell r="C1115" t="str">
            <v>LAM.GALVANIZADA C.22</v>
          </cell>
          <cell r="D1115" t="str">
            <v>UND</v>
          </cell>
          <cell r="G1115">
            <v>73254</v>
          </cell>
        </row>
        <row r="1116">
          <cell r="A1116">
            <v>101072</v>
          </cell>
          <cell r="C1116" t="str">
            <v>LAM.GALVANIZADA C.26</v>
          </cell>
          <cell r="D1116" t="str">
            <v>UND</v>
          </cell>
          <cell r="G1116">
            <v>26558</v>
          </cell>
        </row>
        <row r="1117">
          <cell r="A1117">
            <v>101074</v>
          </cell>
          <cell r="C1117" t="str">
            <v>LAM.GALVANIZADA C.30</v>
          </cell>
          <cell r="D1117" t="str">
            <v>UND</v>
          </cell>
          <cell r="G1117">
            <v>19559</v>
          </cell>
        </row>
        <row r="1118">
          <cell r="A1118">
            <v>101075</v>
          </cell>
          <cell r="C1118" t="str">
            <v>LAM.HOT ROLLED 1/ 4</v>
          </cell>
          <cell r="D1118" t="str">
            <v>UND</v>
          </cell>
          <cell r="G1118">
            <v>114020</v>
          </cell>
        </row>
        <row r="1119">
          <cell r="A1119">
            <v>105073</v>
          </cell>
          <cell r="C1119" t="str">
            <v>LAM.HOT ROLLED 1/ 8</v>
          </cell>
          <cell r="D1119" t="str">
            <v>UND</v>
          </cell>
          <cell r="G1119">
            <v>36483</v>
          </cell>
        </row>
        <row r="1120">
          <cell r="A1120">
            <v>105076</v>
          </cell>
          <cell r="C1120" t="str">
            <v>LAM.HOT ROLLED 3/16</v>
          </cell>
          <cell r="D1120" t="str">
            <v>UND</v>
          </cell>
          <cell r="G1120">
            <v>54425</v>
          </cell>
        </row>
        <row r="1121">
          <cell r="A1121">
            <v>101076</v>
          </cell>
          <cell r="C1121" t="str">
            <v>LAM.ICOPOR 1CM</v>
          </cell>
          <cell r="D1121" t="str">
            <v>UND</v>
          </cell>
          <cell r="G1121">
            <v>3327</v>
          </cell>
        </row>
        <row r="1122">
          <cell r="A1122">
            <v>103124</v>
          </cell>
          <cell r="C1122" t="str">
            <v>LAM.ICOPOR 2CM</v>
          </cell>
          <cell r="D1122" t="str">
            <v>UND</v>
          </cell>
          <cell r="G1122">
            <v>16364</v>
          </cell>
        </row>
        <row r="1123">
          <cell r="A1123">
            <v>105077</v>
          </cell>
          <cell r="C1123" t="str">
            <v>LAM.ICOPOR 5CM</v>
          </cell>
          <cell r="D1123" t="str">
            <v>UND</v>
          </cell>
          <cell r="G1123">
            <v>24198</v>
          </cell>
        </row>
        <row r="1124">
          <cell r="A1124">
            <v>105074</v>
          </cell>
          <cell r="C1124" t="str">
            <v>LAM.ICOPOR PELICULA PVC</v>
          </cell>
          <cell r="D1124" t="str">
            <v>UND</v>
          </cell>
          <cell r="G1124">
            <v>10570</v>
          </cell>
        </row>
        <row r="1125">
          <cell r="A1125">
            <v>106135</v>
          </cell>
          <cell r="C1125" t="str">
            <v>LAM.METALDECK 2" C.1</v>
          </cell>
          <cell r="D1125" t="str">
            <v>M2</v>
          </cell>
          <cell r="G1125">
            <v>62131</v>
          </cell>
        </row>
        <row r="1126">
          <cell r="A1126">
            <v>106134</v>
          </cell>
          <cell r="C1126" t="str">
            <v>LAM.METALDECK 2" C.1</v>
          </cell>
          <cell r="D1126" t="str">
            <v>M2</v>
          </cell>
          <cell r="G1126">
            <v>51101</v>
          </cell>
        </row>
        <row r="1127">
          <cell r="A1127">
            <v>106133</v>
          </cell>
          <cell r="C1127" t="str">
            <v>LAM.METALDECK 2" C.2</v>
          </cell>
          <cell r="D1127" t="str">
            <v>M2</v>
          </cell>
          <cell r="G1127">
            <v>32414</v>
          </cell>
        </row>
        <row r="1128">
          <cell r="A1128">
            <v>106139</v>
          </cell>
          <cell r="C1128" t="str">
            <v>LAM.METALDECK 3" C.1</v>
          </cell>
          <cell r="D1128" t="str">
            <v>M2</v>
          </cell>
          <cell r="G1128">
            <v>67734</v>
          </cell>
        </row>
        <row r="1129">
          <cell r="A1129">
            <v>106138</v>
          </cell>
          <cell r="C1129" t="str">
            <v>LAM.METALDECK 3" C.1</v>
          </cell>
          <cell r="D1129" t="str">
            <v>M2</v>
          </cell>
          <cell r="G1129">
            <v>56744</v>
          </cell>
        </row>
        <row r="1130">
          <cell r="A1130">
            <v>106137</v>
          </cell>
          <cell r="C1130" t="str">
            <v>LAM.METALDECK 3" C.2</v>
          </cell>
          <cell r="D1130" t="str">
            <v>M2</v>
          </cell>
          <cell r="G1130">
            <v>41743</v>
          </cell>
        </row>
        <row r="1131">
          <cell r="A1131">
            <v>106136</v>
          </cell>
          <cell r="C1131" t="str">
            <v>LAM.METALDECK 3" C.2</v>
          </cell>
          <cell r="D1131" t="str">
            <v>M2</v>
          </cell>
          <cell r="G1131">
            <v>36734</v>
          </cell>
        </row>
        <row r="1132">
          <cell r="A1132">
            <v>106132</v>
          </cell>
          <cell r="C1132" t="str">
            <v>LAM.METLADECK 2" C.2</v>
          </cell>
          <cell r="D1132" t="str">
            <v>M2</v>
          </cell>
          <cell r="G1132">
            <v>39071</v>
          </cell>
        </row>
        <row r="1133">
          <cell r="A1133">
            <v>101079</v>
          </cell>
          <cell r="C1133" t="str">
            <v>LAM.SONOCOR 1"</v>
          </cell>
          <cell r="D1133" t="str">
            <v>UND</v>
          </cell>
          <cell r="G1133">
            <v>12823</v>
          </cell>
        </row>
        <row r="1134">
          <cell r="A1134">
            <v>101083</v>
          </cell>
          <cell r="C1134" t="str">
            <v>LAM.TRIPLEX 12 MM.</v>
          </cell>
          <cell r="D1134" t="str">
            <v>UND</v>
          </cell>
          <cell r="E1134">
            <v>1</v>
          </cell>
          <cell r="G1134">
            <v>99874</v>
          </cell>
        </row>
        <row r="1135">
          <cell r="A1135">
            <v>108017</v>
          </cell>
          <cell r="C1135" t="str">
            <v>LAM.TRIPLEX 18 MM.</v>
          </cell>
          <cell r="D1135" t="str">
            <v>UND</v>
          </cell>
          <cell r="E1135">
            <v>1</v>
          </cell>
          <cell r="G1135">
            <v>116965</v>
          </cell>
        </row>
        <row r="1136">
          <cell r="A1136">
            <v>101084</v>
          </cell>
          <cell r="C1136" t="str">
            <v>LAM.TRIPLEX 20 MM.</v>
          </cell>
          <cell r="D1136" t="str">
            <v>UND</v>
          </cell>
          <cell r="E1136">
            <v>1</v>
          </cell>
          <cell r="G1136">
            <v>132846</v>
          </cell>
        </row>
        <row r="1137">
          <cell r="A1137">
            <v>101080</v>
          </cell>
          <cell r="C1137" t="str">
            <v>LAM.TRIPLEX 4 MM.</v>
          </cell>
          <cell r="D1137" t="str">
            <v>UND</v>
          </cell>
          <cell r="E1137">
            <v>1</v>
          </cell>
          <cell r="G1137">
            <v>36163</v>
          </cell>
        </row>
        <row r="1138">
          <cell r="A1138">
            <v>101081</v>
          </cell>
          <cell r="C1138" t="str">
            <v>LAM.TRIPLEX 5 MM.</v>
          </cell>
          <cell r="D1138" t="str">
            <v>UND</v>
          </cell>
          <cell r="G1138">
            <v>59985</v>
          </cell>
        </row>
        <row r="1139">
          <cell r="A1139">
            <v>101082</v>
          </cell>
          <cell r="C1139" t="str">
            <v>LAM.TRIPLEX 9 MM.</v>
          </cell>
          <cell r="D1139" t="str">
            <v>UND</v>
          </cell>
          <cell r="E1139">
            <v>1</v>
          </cell>
          <cell r="G1139">
            <v>67818</v>
          </cell>
        </row>
        <row r="1140">
          <cell r="A1140">
            <v>103009</v>
          </cell>
          <cell r="C1140" t="str">
            <v>LAMINA ACRILICA C.FALSO</v>
          </cell>
          <cell r="D1140" t="str">
            <v>UND</v>
          </cell>
          <cell r="G1140">
            <v>45445</v>
          </cell>
        </row>
        <row r="1141">
          <cell r="A1141">
            <v>117079</v>
          </cell>
          <cell r="C1141" t="str">
            <v>LAMINA C.FALSO 121X60CM PA</v>
          </cell>
          <cell r="D1141" t="str">
            <v>UND</v>
          </cell>
          <cell r="G1141">
            <v>10141</v>
          </cell>
        </row>
        <row r="1142">
          <cell r="A1142">
            <v>114504</v>
          </cell>
          <cell r="C1142" t="str">
            <v>LAMINA C.FALSO 60X60CM PAN</v>
          </cell>
          <cell r="D1142" t="str">
            <v>UND</v>
          </cell>
          <cell r="G1142">
            <v>7726</v>
          </cell>
        </row>
        <row r="1143">
          <cell r="A1143">
            <v>116024</v>
          </cell>
          <cell r="C1143" t="str">
            <v>LAMINA FIBRA VIDRIO 1 244</v>
          </cell>
          <cell r="D1143" t="str">
            <v>UND</v>
          </cell>
          <cell r="G1143">
            <v>91211</v>
          </cell>
        </row>
        <row r="1144">
          <cell r="A1144">
            <v>116031</v>
          </cell>
          <cell r="C1144" t="str">
            <v>LAMINA ICOPOR AISLADO 1</v>
          </cell>
          <cell r="D1144" t="str">
            <v>UND</v>
          </cell>
          <cell r="G1144">
            <v>42923</v>
          </cell>
        </row>
        <row r="1145">
          <cell r="A1145">
            <v>107081</v>
          </cell>
          <cell r="C1145" t="str">
            <v>LAMINA METAL SHEET 1M-2M G</v>
          </cell>
          <cell r="D1145" t="str">
            <v>UND</v>
          </cell>
          <cell r="E1145">
            <v>1</v>
          </cell>
          <cell r="G1145">
            <v>284364</v>
          </cell>
        </row>
        <row r="1146">
          <cell r="A1146">
            <v>109059</v>
          </cell>
          <cell r="C1146" t="str">
            <v>LAMINA POLICARBONATO 10MM</v>
          </cell>
          <cell r="D1146" t="str">
            <v>UND</v>
          </cell>
          <cell r="G1146">
            <v>826051</v>
          </cell>
        </row>
        <row r="1147">
          <cell r="A1147">
            <v>101866</v>
          </cell>
          <cell r="C1147" t="str">
            <v>LAMINA POLICARBONATO 4MM</v>
          </cell>
          <cell r="D1147" t="str">
            <v>UND</v>
          </cell>
          <cell r="G1147">
            <v>346388</v>
          </cell>
        </row>
        <row r="1148">
          <cell r="A1148">
            <v>101064</v>
          </cell>
          <cell r="C1148" t="str">
            <v>LAMINA POLICARBONATO 6MM</v>
          </cell>
          <cell r="D1148" t="str">
            <v>UND</v>
          </cell>
          <cell r="G1148">
            <v>598560</v>
          </cell>
        </row>
        <row r="1149">
          <cell r="A1149">
            <v>109060</v>
          </cell>
          <cell r="C1149" t="str">
            <v>LAMINA POLICARBONATO 8MM</v>
          </cell>
          <cell r="D1149" t="str">
            <v>UND</v>
          </cell>
          <cell r="G1149">
            <v>727650</v>
          </cell>
        </row>
        <row r="1150">
          <cell r="A1150">
            <v>106178</v>
          </cell>
          <cell r="C1150" t="str">
            <v>LAMP 4x17 ILTELUX-</v>
          </cell>
          <cell r="D1150" t="str">
            <v>UND</v>
          </cell>
          <cell r="G1150">
            <v>169164</v>
          </cell>
        </row>
        <row r="1151">
          <cell r="A1151">
            <v>101086</v>
          </cell>
          <cell r="C1151" t="str">
            <v>LAMP CFE 2x20 MAGNETIC</v>
          </cell>
          <cell r="D1151" t="str">
            <v>UND</v>
          </cell>
          <cell r="G1151">
            <v>55267</v>
          </cell>
        </row>
        <row r="1152">
          <cell r="A1152">
            <v>101087</v>
          </cell>
          <cell r="C1152" t="str">
            <v>LAMP CFE 2x48 MAGNETIC</v>
          </cell>
          <cell r="D1152" t="str">
            <v>UND</v>
          </cell>
          <cell r="G1152">
            <v>84955</v>
          </cell>
        </row>
        <row r="1153">
          <cell r="A1153">
            <v>101088</v>
          </cell>
          <cell r="C1153" t="str">
            <v>LAMP CFE 2x96 MAGNETIC</v>
          </cell>
          <cell r="D1153" t="str">
            <v>UND</v>
          </cell>
          <cell r="G1153">
            <v>123419</v>
          </cell>
        </row>
        <row r="1154">
          <cell r="A1154">
            <v>101094</v>
          </cell>
          <cell r="C1154" t="str">
            <v>LAMP LFS 2x2x32 ELECTRON</v>
          </cell>
          <cell r="D1154" t="str">
            <v>UND</v>
          </cell>
          <cell r="G1154">
            <v>197887</v>
          </cell>
        </row>
        <row r="1155">
          <cell r="A1155">
            <v>101093</v>
          </cell>
          <cell r="C1155" t="str">
            <v>LAMP LFS 2x32 ELECTRON</v>
          </cell>
          <cell r="D1155" t="str">
            <v>UND</v>
          </cell>
          <cell r="G1155">
            <v>138168</v>
          </cell>
        </row>
        <row r="1156">
          <cell r="A1156">
            <v>101096</v>
          </cell>
          <cell r="C1156" t="str">
            <v>LAMP MFL 2x32 ELECTRON</v>
          </cell>
          <cell r="D1156" t="str">
            <v>UND</v>
          </cell>
          <cell r="G1156">
            <v>152359</v>
          </cell>
        </row>
        <row r="1157">
          <cell r="A1157">
            <v>117080</v>
          </cell>
          <cell r="C1157" t="str">
            <v>LAMPARA PANEL LED 60X60CM</v>
          </cell>
          <cell r="D1157" t="str">
            <v>UND</v>
          </cell>
          <cell r="G1157">
            <v>220946</v>
          </cell>
        </row>
        <row r="1158">
          <cell r="A1158">
            <v>105078</v>
          </cell>
          <cell r="C1158" t="str">
            <v>LAVADERO GRANITO</v>
          </cell>
          <cell r="D1158" t="str">
            <v>UND</v>
          </cell>
          <cell r="G1158">
            <v>106127</v>
          </cell>
        </row>
        <row r="1159">
          <cell r="A1159">
            <v>109064</v>
          </cell>
          <cell r="C1159" t="str">
            <v>LAVADERO PREF.CONCRETO 100</v>
          </cell>
          <cell r="D1159" t="str">
            <v>UND</v>
          </cell>
          <cell r="G1159">
            <v>116858</v>
          </cell>
        </row>
        <row r="1160">
          <cell r="A1160">
            <v>109065</v>
          </cell>
          <cell r="C1160" t="str">
            <v>LAVADERO PREF.GRANITO</v>
          </cell>
          <cell r="D1160" t="str">
            <v>UND</v>
          </cell>
          <cell r="G1160">
            <v>121150</v>
          </cell>
        </row>
        <row r="1161">
          <cell r="A1161">
            <v>103213</v>
          </cell>
          <cell r="C1161" t="str">
            <v>LAVAM.COLGAR LINEA MEDIA</v>
          </cell>
          <cell r="D1161" t="str">
            <v>UND</v>
          </cell>
          <cell r="G1161">
            <v>79407</v>
          </cell>
        </row>
        <row r="1162">
          <cell r="A1162">
            <v>108018</v>
          </cell>
          <cell r="C1162" t="str">
            <v>LAVAM.S0BREP MEZCL L.MEDI</v>
          </cell>
          <cell r="D1162" t="str">
            <v>UND</v>
          </cell>
          <cell r="G1162">
            <v>140465</v>
          </cell>
        </row>
        <row r="1163">
          <cell r="A1163">
            <v>106074</v>
          </cell>
          <cell r="C1163" t="str">
            <v>LAVAM.S0BREP0NER LINEA ECO</v>
          </cell>
          <cell r="D1163" t="str">
            <v>UND</v>
          </cell>
          <cell r="G1163">
            <v>121150</v>
          </cell>
        </row>
        <row r="1164">
          <cell r="A1164">
            <v>101103</v>
          </cell>
          <cell r="C1164" t="str">
            <v>LAVAM.SOBREPONER LINEA MED</v>
          </cell>
          <cell r="D1164" t="str">
            <v>UND</v>
          </cell>
          <cell r="G1164">
            <v>165146</v>
          </cell>
        </row>
        <row r="1165">
          <cell r="A1165">
            <v>101098</v>
          </cell>
          <cell r="C1165" t="str">
            <v>LAVAMANOS LINEA ECONOMICA</v>
          </cell>
          <cell r="D1165" t="str">
            <v>UND</v>
          </cell>
          <cell r="G1165">
            <v>56766</v>
          </cell>
        </row>
        <row r="1166">
          <cell r="A1166">
            <v>103216</v>
          </cell>
          <cell r="C1166" t="str">
            <v>LAVAMANOS PEDEST LINEA MED</v>
          </cell>
          <cell r="D1166" t="str">
            <v>UND</v>
          </cell>
          <cell r="G1166">
            <v>113638</v>
          </cell>
        </row>
        <row r="1167">
          <cell r="A1167">
            <v>103215</v>
          </cell>
          <cell r="C1167" t="str">
            <v>LAVAMANOS PEDESTAL LINEA ECON</v>
          </cell>
          <cell r="D1167" t="str">
            <v>JGO</v>
          </cell>
          <cell r="E1167">
            <v>1</v>
          </cell>
          <cell r="G1167">
            <v>88958</v>
          </cell>
        </row>
        <row r="1168">
          <cell r="A1168">
            <v>117081</v>
          </cell>
          <cell r="C1168" t="str">
            <v>LAVAPLATOS A.INOX.DOBLE</v>
          </cell>
          <cell r="D1168" t="str">
            <v>UND</v>
          </cell>
          <cell r="G1168">
            <v>185641</v>
          </cell>
        </row>
        <row r="1169">
          <cell r="A1169">
            <v>105079</v>
          </cell>
          <cell r="C1169" t="str">
            <v>LAVAPLATOS A.INOX.DOBLE 51X 80CM CON PESTANA GRIFO</v>
          </cell>
          <cell r="D1169" t="str">
            <v>UND</v>
          </cell>
          <cell r="G1169">
            <v>189451</v>
          </cell>
        </row>
        <row r="1170">
          <cell r="A1170">
            <v>105080</v>
          </cell>
          <cell r="C1170" t="str">
            <v>LAVAPLATOS A.INOX.SENCI</v>
          </cell>
          <cell r="D1170" t="str">
            <v>UND</v>
          </cell>
          <cell r="G1170">
            <v>61058</v>
          </cell>
        </row>
        <row r="1171">
          <cell r="A1171">
            <v>105081</v>
          </cell>
          <cell r="C1171" t="str">
            <v>LAVAPLATOS A.INOX.SENCI</v>
          </cell>
          <cell r="D1171" t="str">
            <v>UND</v>
          </cell>
          <cell r="G1171">
            <v>82627</v>
          </cell>
        </row>
        <row r="1172">
          <cell r="A1172">
            <v>105082</v>
          </cell>
          <cell r="C1172" t="str">
            <v>LAVAPLATOS A.INOX.SENCI</v>
          </cell>
          <cell r="D1172" t="str">
            <v>UND</v>
          </cell>
          <cell r="G1172">
            <v>118360</v>
          </cell>
        </row>
        <row r="1173">
          <cell r="A1173">
            <v>117082</v>
          </cell>
          <cell r="C1173" t="str">
            <v>LAVATRAPERO 40X40 PREFABRI</v>
          </cell>
          <cell r="D1173" t="str">
            <v>UND</v>
          </cell>
          <cell r="G1173">
            <v>64384</v>
          </cell>
        </row>
        <row r="1174">
          <cell r="A1174">
            <v>109947</v>
          </cell>
          <cell r="C1174" t="str">
            <v>LAZO POLIPROPILENO 3/4"</v>
          </cell>
          <cell r="D1174" t="str">
            <v>ML</v>
          </cell>
          <cell r="G1174">
            <v>3005</v>
          </cell>
        </row>
        <row r="1175">
          <cell r="A1175">
            <v>101113</v>
          </cell>
          <cell r="C1175" t="str">
            <v>LIJA 100</v>
          </cell>
          <cell r="D1175" t="str">
            <v>UND</v>
          </cell>
          <cell r="G1175">
            <v>1395</v>
          </cell>
        </row>
        <row r="1176">
          <cell r="A1176">
            <v>101114</v>
          </cell>
          <cell r="C1176" t="str">
            <v>LIJA 150 MADE</v>
          </cell>
          <cell r="D1176" t="str">
            <v>PLI</v>
          </cell>
          <cell r="G1176">
            <v>1395</v>
          </cell>
        </row>
        <row r="1177">
          <cell r="A1177">
            <v>105084</v>
          </cell>
          <cell r="C1177" t="str">
            <v>LIJA 180 MADE</v>
          </cell>
          <cell r="D1177" t="str">
            <v>PLI</v>
          </cell>
          <cell r="G1177">
            <v>1395</v>
          </cell>
        </row>
        <row r="1178">
          <cell r="A1178">
            <v>106125</v>
          </cell>
          <cell r="C1178" t="str">
            <v>LIJA 220 MADE</v>
          </cell>
          <cell r="D1178" t="str">
            <v>PLI</v>
          </cell>
          <cell r="G1178">
            <v>1395</v>
          </cell>
        </row>
        <row r="1179">
          <cell r="A1179">
            <v>101115</v>
          </cell>
          <cell r="C1179" t="str">
            <v>LIJA 230 AGUA</v>
          </cell>
          <cell r="D1179" t="str">
            <v>PLI</v>
          </cell>
          <cell r="G1179">
            <v>1288</v>
          </cell>
        </row>
        <row r="1180">
          <cell r="A1180">
            <v>109066</v>
          </cell>
          <cell r="C1180" t="str">
            <v>LIJA 240 MADE</v>
          </cell>
          <cell r="D1180" t="str">
            <v>PLI</v>
          </cell>
          <cell r="G1180">
            <v>1395</v>
          </cell>
        </row>
        <row r="1181">
          <cell r="A1181">
            <v>101116</v>
          </cell>
          <cell r="C1181" t="str">
            <v>LIJA 320 AGUA</v>
          </cell>
          <cell r="D1181" t="str">
            <v>PLI</v>
          </cell>
          <cell r="G1181">
            <v>1288</v>
          </cell>
        </row>
        <row r="1182">
          <cell r="A1182">
            <v>105083</v>
          </cell>
          <cell r="C1182" t="str">
            <v>LIJA 40 MADE</v>
          </cell>
          <cell r="D1182" t="str">
            <v>PLI</v>
          </cell>
          <cell r="G1182">
            <v>1073</v>
          </cell>
        </row>
        <row r="1183">
          <cell r="A1183">
            <v>101117</v>
          </cell>
          <cell r="C1183" t="str">
            <v>LIJA 400 AGUA</v>
          </cell>
          <cell r="D1183" t="str">
            <v>PLI</v>
          </cell>
          <cell r="G1183">
            <v>1288</v>
          </cell>
        </row>
        <row r="1184">
          <cell r="A1184">
            <v>108019</v>
          </cell>
          <cell r="C1184" t="str">
            <v>LIJA DE TELA # 25</v>
          </cell>
          <cell r="D1184" t="str">
            <v>UND</v>
          </cell>
          <cell r="G1184">
            <v>21461</v>
          </cell>
        </row>
        <row r="1185">
          <cell r="A1185">
            <v>108020</v>
          </cell>
          <cell r="C1185" t="str">
            <v>LIJA DE TELA # 80</v>
          </cell>
          <cell r="D1185" t="str">
            <v>UND</v>
          </cell>
          <cell r="G1185">
            <v>21461</v>
          </cell>
        </row>
        <row r="1186">
          <cell r="A1186">
            <v>108021</v>
          </cell>
          <cell r="C1186" t="str">
            <v>LIJA DE TELA #650</v>
          </cell>
          <cell r="D1186" t="str">
            <v>UND</v>
          </cell>
          <cell r="G1186">
            <v>21461</v>
          </cell>
        </row>
        <row r="1187">
          <cell r="A1187">
            <v>101120</v>
          </cell>
          <cell r="C1187" t="str">
            <v>LIMAHOYA ASBESTO CEMENTO</v>
          </cell>
          <cell r="D1187" t="str">
            <v>UND</v>
          </cell>
          <cell r="G1187">
            <v>21140</v>
          </cell>
        </row>
        <row r="1188">
          <cell r="A1188">
            <v>103168</v>
          </cell>
          <cell r="C1188" t="str">
            <v>LIMATESA AJOVER THERMOACUS</v>
          </cell>
          <cell r="D1188" t="str">
            <v>UND</v>
          </cell>
          <cell r="G1188">
            <v>49254</v>
          </cell>
        </row>
        <row r="1189">
          <cell r="A1189">
            <v>101122</v>
          </cell>
          <cell r="C1189" t="str">
            <v>LIMATESA ASBESTO-CEMENTO</v>
          </cell>
          <cell r="D1189" t="str">
            <v>UND</v>
          </cell>
          <cell r="G1189">
            <v>20335</v>
          </cell>
        </row>
        <row r="1190">
          <cell r="A1190">
            <v>101123</v>
          </cell>
          <cell r="C1190" t="str">
            <v>LIMITES DE ATTERBERG</v>
          </cell>
          <cell r="D1190" t="str">
            <v>DIA</v>
          </cell>
          <cell r="G1190">
            <v>26663</v>
          </cell>
        </row>
        <row r="1191">
          <cell r="A1191">
            <v>101125</v>
          </cell>
          <cell r="C1191" t="str">
            <v>LIMPIADOR PVC 112 GRMS</v>
          </cell>
          <cell r="D1191" t="str">
            <v>UND</v>
          </cell>
          <cell r="G1191">
            <v>4882</v>
          </cell>
        </row>
        <row r="1192">
          <cell r="A1192">
            <v>117083</v>
          </cell>
          <cell r="C1192" t="str">
            <v>LIMPIADOR PVC 28 GRMS</v>
          </cell>
          <cell r="D1192" t="str">
            <v>UND</v>
          </cell>
          <cell r="G1192">
            <v>2114</v>
          </cell>
        </row>
        <row r="1193">
          <cell r="A1193">
            <v>101126</v>
          </cell>
          <cell r="C1193" t="str">
            <v>LIMPIADOR PVC 300 GRMS</v>
          </cell>
          <cell r="D1193" t="str">
            <v>UND</v>
          </cell>
          <cell r="G1193">
            <v>15560</v>
          </cell>
        </row>
        <row r="1194">
          <cell r="A1194">
            <v>101127</v>
          </cell>
          <cell r="C1194" t="str">
            <v>LIMPIADOR PVC 760 GRMS</v>
          </cell>
          <cell r="D1194" t="str">
            <v>UND</v>
          </cell>
          <cell r="G1194">
            <v>31656</v>
          </cell>
        </row>
        <row r="1195">
          <cell r="A1195">
            <v>101128</v>
          </cell>
          <cell r="C1195" t="str">
            <v>LIMPIADOR PVC 760-G 1/4 GL</v>
          </cell>
          <cell r="D1195" t="str">
            <v>UND</v>
          </cell>
          <cell r="G1195">
            <v>41206</v>
          </cell>
        </row>
        <row r="1196">
          <cell r="A1196">
            <v>109067</v>
          </cell>
          <cell r="C1196" t="str">
            <v>LISTON .1/2x1,1/2 CEDRO</v>
          </cell>
          <cell r="D1196" t="str">
            <v>UND</v>
          </cell>
          <cell r="G1196">
            <v>6653</v>
          </cell>
        </row>
        <row r="1197">
          <cell r="A1197">
            <v>101130</v>
          </cell>
          <cell r="C1197" t="str">
            <v>LISTON 1 x2x300 OTOBO</v>
          </cell>
          <cell r="D1197" t="str">
            <v>UND</v>
          </cell>
          <cell r="E1197">
            <v>1</v>
          </cell>
          <cell r="G1197">
            <v>4078</v>
          </cell>
        </row>
        <row r="1198">
          <cell r="A1198">
            <v>109950</v>
          </cell>
          <cell r="C1198" t="str">
            <v>LISTON 1 x2x320 PINO</v>
          </cell>
          <cell r="D1198" t="str">
            <v>UND</v>
          </cell>
          <cell r="G1198">
            <v>5365</v>
          </cell>
        </row>
        <row r="1199">
          <cell r="A1199">
            <v>101131</v>
          </cell>
          <cell r="C1199" t="str">
            <v>LISTON 1 x4x300 OTOBO</v>
          </cell>
          <cell r="D1199" t="str">
            <v>UND</v>
          </cell>
          <cell r="E1199">
            <v>1</v>
          </cell>
          <cell r="G1199">
            <v>2683</v>
          </cell>
        </row>
        <row r="1200">
          <cell r="A1200">
            <v>109068</v>
          </cell>
          <cell r="C1200" t="str">
            <v>LISTON 1,1/4x2x300 AMARIL</v>
          </cell>
          <cell r="D1200" t="str">
            <v>UND</v>
          </cell>
          <cell r="G1200">
            <v>9121</v>
          </cell>
        </row>
        <row r="1201">
          <cell r="A1201">
            <v>109949</v>
          </cell>
          <cell r="C1201" t="str">
            <v>LISTON 2 x2x280 MACHARE</v>
          </cell>
          <cell r="D1201" t="str">
            <v>UND</v>
          </cell>
          <cell r="G1201">
            <v>5580</v>
          </cell>
        </row>
        <row r="1202">
          <cell r="A1202">
            <v>100193</v>
          </cell>
          <cell r="C1202" t="str">
            <v>LISTON 2 x2x300 AMARIL</v>
          </cell>
          <cell r="D1202" t="str">
            <v>UND</v>
          </cell>
          <cell r="E1202">
            <v>1</v>
          </cell>
          <cell r="G1202">
            <v>6868</v>
          </cell>
        </row>
        <row r="1203">
          <cell r="A1203">
            <v>109069</v>
          </cell>
          <cell r="C1203" t="str">
            <v>LISTON 2 x2x300 OTOBO</v>
          </cell>
          <cell r="D1203" t="str">
            <v>UND</v>
          </cell>
          <cell r="E1203">
            <v>1</v>
          </cell>
          <cell r="G1203">
            <v>5687</v>
          </cell>
        </row>
        <row r="1204">
          <cell r="A1204">
            <v>109948</v>
          </cell>
          <cell r="C1204" t="str">
            <v>LISTON 2 x3x300 AMARIL</v>
          </cell>
          <cell r="D1204" t="str">
            <v>UND</v>
          </cell>
          <cell r="G1204">
            <v>6438</v>
          </cell>
        </row>
        <row r="1205">
          <cell r="A1205">
            <v>117084</v>
          </cell>
          <cell r="C1205" t="str">
            <v>LISTON 3" 1 x3x300 CHANU</v>
          </cell>
          <cell r="D1205" t="str">
            <v>UND</v>
          </cell>
          <cell r="G1205">
            <v>15023</v>
          </cell>
        </row>
        <row r="1206">
          <cell r="A1206">
            <v>101132</v>
          </cell>
          <cell r="C1206" t="str">
            <v>LISTON 4 x2x300 CHANUL</v>
          </cell>
          <cell r="D1206" t="str">
            <v>UND</v>
          </cell>
          <cell r="G1206">
            <v>6224</v>
          </cell>
        </row>
        <row r="1207">
          <cell r="A1207">
            <v>107069</v>
          </cell>
          <cell r="C1207" t="str">
            <v>LISTON 4 x2x300 GUAYMA</v>
          </cell>
          <cell r="D1207" t="str">
            <v>M2</v>
          </cell>
          <cell r="G1207">
            <v>48288</v>
          </cell>
        </row>
        <row r="1208">
          <cell r="A1208">
            <v>101037</v>
          </cell>
          <cell r="C1208" t="str">
            <v>LISTON PVC 1"x2"x3"</v>
          </cell>
          <cell r="D1208" t="str">
            <v>UND</v>
          </cell>
          <cell r="E1208">
            <v>1</v>
          </cell>
          <cell r="G1208">
            <v>14219</v>
          </cell>
        </row>
        <row r="1209">
          <cell r="A1209">
            <v>101036</v>
          </cell>
          <cell r="C1209" t="str">
            <v>LISTON PVC 1"x3"x3"</v>
          </cell>
          <cell r="D1209" t="str">
            <v>UND</v>
          </cell>
          <cell r="G1209">
            <v>21329</v>
          </cell>
        </row>
        <row r="1210">
          <cell r="A1210">
            <v>109951</v>
          </cell>
          <cell r="C1210" t="str">
            <v>LISTON PVC 2 X .1/4X3M</v>
          </cell>
          <cell r="D1210" t="str">
            <v>UND</v>
          </cell>
          <cell r="G1210">
            <v>22535</v>
          </cell>
        </row>
        <row r="1211">
          <cell r="A1211">
            <v>109952</v>
          </cell>
          <cell r="C1211" t="str">
            <v>LISTON PVC 2 X1.1/4X3M</v>
          </cell>
          <cell r="D1211" t="str">
            <v>UND</v>
          </cell>
          <cell r="G1211">
            <v>20174</v>
          </cell>
        </row>
        <row r="1212">
          <cell r="A1212">
            <v>101135</v>
          </cell>
          <cell r="C1212" t="str">
            <v>LLAVE AUTOMATICA MESA</v>
          </cell>
          <cell r="D1212" t="str">
            <v>UND</v>
          </cell>
          <cell r="G1212">
            <v>118038</v>
          </cell>
        </row>
        <row r="1213">
          <cell r="A1213">
            <v>108022</v>
          </cell>
          <cell r="C1213" t="str">
            <v>LLAVE DE INCQRPQ. 3/4"</v>
          </cell>
          <cell r="D1213" t="str">
            <v>UND</v>
          </cell>
          <cell r="G1213">
            <v>51829</v>
          </cell>
        </row>
        <row r="1214">
          <cell r="A1214">
            <v>103234</v>
          </cell>
          <cell r="C1214" t="str">
            <v>LLAVE JARDINERA BRONCE LIV</v>
          </cell>
          <cell r="D1214" t="str">
            <v>UND</v>
          </cell>
          <cell r="G1214">
            <v>28866</v>
          </cell>
        </row>
        <row r="1215">
          <cell r="A1215">
            <v>101134</v>
          </cell>
          <cell r="C1215" t="str">
            <v>LLAVE JARDINERA CROMO LIVI</v>
          </cell>
          <cell r="D1215" t="str">
            <v>UND</v>
          </cell>
          <cell r="G1215">
            <v>27793</v>
          </cell>
        </row>
        <row r="1216">
          <cell r="A1216">
            <v>101133</v>
          </cell>
          <cell r="C1216" t="str">
            <v>LLAVE JARDINERA CROMO PESA</v>
          </cell>
          <cell r="D1216" t="str">
            <v>UND</v>
          </cell>
          <cell r="G1216">
            <v>28866</v>
          </cell>
        </row>
        <row r="1217">
          <cell r="A1217">
            <v>109071</v>
          </cell>
          <cell r="C1217" t="str">
            <v>LLAVE PARA CAJA ACOMETIDAS</v>
          </cell>
          <cell r="D1217" t="str">
            <v>UND</v>
          </cell>
          <cell r="G1217">
            <v>54269</v>
          </cell>
        </row>
        <row r="1218">
          <cell r="A1218">
            <v>101136</v>
          </cell>
          <cell r="C1218" t="str">
            <v>LLAVE PASO .1/2" BRONCE</v>
          </cell>
          <cell r="D1218" t="str">
            <v>UND</v>
          </cell>
          <cell r="G1218">
            <v>22533</v>
          </cell>
        </row>
        <row r="1219">
          <cell r="A1219">
            <v>109953</v>
          </cell>
          <cell r="C1219" t="str">
            <v>LOSA PREFABRICADA H=10CM</v>
          </cell>
          <cell r="D1219" t="str">
            <v>M2</v>
          </cell>
          <cell r="G1219">
            <v>30859</v>
          </cell>
        </row>
        <row r="1220">
          <cell r="A1220">
            <v>101141</v>
          </cell>
          <cell r="C1220" t="str">
            <v>LUBRICANTE TUB PVC/500GR</v>
          </cell>
          <cell r="D1220" t="str">
            <v>UND</v>
          </cell>
          <cell r="G1220">
            <v>12228</v>
          </cell>
        </row>
        <row r="1221">
          <cell r="A1221">
            <v>101142</v>
          </cell>
          <cell r="C1221" t="str">
            <v>LUCETA ALUM.VIDR.M0D= 7-44</v>
          </cell>
          <cell r="D1221" t="str">
            <v>M2</v>
          </cell>
          <cell r="G1221">
            <v>57602</v>
          </cell>
        </row>
        <row r="1222">
          <cell r="A1222">
            <v>101143</v>
          </cell>
          <cell r="C1222" t="str">
            <v>LUCETA ALUM.VIDR.M0D=50-20</v>
          </cell>
          <cell r="D1222" t="str">
            <v>M2</v>
          </cell>
          <cell r="G1222">
            <v>48029</v>
          </cell>
        </row>
        <row r="1223">
          <cell r="A1223">
            <v>101144</v>
          </cell>
          <cell r="C1223" t="str">
            <v>LUCETA ALUM/ MOD=38-31</v>
          </cell>
          <cell r="D1223" t="str">
            <v>ML</v>
          </cell>
          <cell r="G1223">
            <v>70728</v>
          </cell>
        </row>
        <row r="1224">
          <cell r="A1224">
            <v>101149</v>
          </cell>
          <cell r="C1224" t="str">
            <v>LUMIN CERRADA SODIO 150 WA</v>
          </cell>
          <cell r="D1224" t="str">
            <v>UND</v>
          </cell>
          <cell r="G1224">
            <v>502895</v>
          </cell>
        </row>
        <row r="1225">
          <cell r="A1225">
            <v>101152</v>
          </cell>
          <cell r="C1225" t="str">
            <v>LUMIN CERRADA SODIO 250 WA</v>
          </cell>
          <cell r="D1225" t="str">
            <v>UND</v>
          </cell>
          <cell r="G1225">
            <v>565895</v>
          </cell>
        </row>
        <row r="1226">
          <cell r="A1226">
            <v>101150</v>
          </cell>
          <cell r="C1226" t="str">
            <v>LUMIN CERRADA SODIO 400 WA</v>
          </cell>
          <cell r="D1226" t="str">
            <v>UND</v>
          </cell>
          <cell r="G1226">
            <v>591316</v>
          </cell>
        </row>
        <row r="1227">
          <cell r="A1227">
            <v>101145</v>
          </cell>
          <cell r="C1227" t="str">
            <v>LUMIN CERRADA SODIO 70 WAT</v>
          </cell>
          <cell r="D1227" t="str">
            <v>UND</v>
          </cell>
          <cell r="G1227">
            <v>270790</v>
          </cell>
        </row>
        <row r="1228">
          <cell r="A1228">
            <v>117085</v>
          </cell>
          <cell r="C1228" t="str">
            <v>LUMINARIA 128 LED COMPLETA</v>
          </cell>
          <cell r="D1228" t="str">
            <v>UND</v>
          </cell>
          <cell r="G1228">
            <v>4597040</v>
          </cell>
        </row>
        <row r="1229">
          <cell r="A1229">
            <v>117086</v>
          </cell>
          <cell r="C1229" t="str">
            <v>LUMINARIA 16 LED COMPLETA</v>
          </cell>
          <cell r="D1229" t="str">
            <v>UND</v>
          </cell>
          <cell r="G1229">
            <v>980702</v>
          </cell>
        </row>
        <row r="1230">
          <cell r="A1230">
            <v>117087</v>
          </cell>
          <cell r="C1230" t="str">
            <v>LUMINARIA 32 LED COMPLETA</v>
          </cell>
          <cell r="D1230" t="str">
            <v>UND</v>
          </cell>
          <cell r="G1230">
            <v>1538732</v>
          </cell>
        </row>
        <row r="1231">
          <cell r="A1231">
            <v>117088</v>
          </cell>
          <cell r="C1231" t="str">
            <v>LUMINARIA 48 LED COMPLETA</v>
          </cell>
          <cell r="D1231" t="str">
            <v>UND</v>
          </cell>
          <cell r="G1231">
            <v>2069946</v>
          </cell>
        </row>
        <row r="1232">
          <cell r="A1232">
            <v>117089</v>
          </cell>
          <cell r="C1232" t="str">
            <v>LUMINARIA 64 LED COMPLETA</v>
          </cell>
          <cell r="D1232" t="str">
            <v>ARR</v>
          </cell>
          <cell r="G1232">
            <v>2523265</v>
          </cell>
        </row>
        <row r="1233">
          <cell r="A1233">
            <v>116022</v>
          </cell>
          <cell r="C1233" t="str">
            <v>LUMINARIA 80 LED COMPLETA</v>
          </cell>
          <cell r="D1233" t="str">
            <v>UND</v>
          </cell>
          <cell r="G1233">
            <v>3320085</v>
          </cell>
        </row>
        <row r="1234">
          <cell r="A1234">
            <v>101146</v>
          </cell>
          <cell r="C1234" t="str">
            <v>LUMINARIA DECOR HG 250 W ALUMBRADO PUBLICO</v>
          </cell>
          <cell r="D1234" t="str">
            <v>UND</v>
          </cell>
          <cell r="G1234">
            <v>434198</v>
          </cell>
        </row>
        <row r="1235">
          <cell r="A1235">
            <v>101148</v>
          </cell>
          <cell r="C1235" t="str">
            <v>LUMINARIA DECOR SODIO 150W</v>
          </cell>
          <cell r="D1235" t="str">
            <v>UND</v>
          </cell>
          <cell r="G1235">
            <v>497369</v>
          </cell>
        </row>
        <row r="1236">
          <cell r="A1236">
            <v>116023</v>
          </cell>
          <cell r="C1236" t="str">
            <v>LUMINARIA DECORATIVA 32 LED CO</v>
          </cell>
          <cell r="D1236" t="str">
            <v>UND</v>
          </cell>
          <cell r="G1236">
            <v>1782631</v>
          </cell>
        </row>
        <row r="1237">
          <cell r="A1237">
            <v>101147</v>
          </cell>
          <cell r="C1237" t="str">
            <v>LUMINARIA DECQR SODIO 70 W</v>
          </cell>
          <cell r="D1237" t="str">
            <v>UND</v>
          </cell>
          <cell r="G1237">
            <v>455368</v>
          </cell>
        </row>
        <row r="1238">
          <cell r="A1238">
            <v>101157</v>
          </cell>
          <cell r="C1238" t="str">
            <v>MACHIMBRE L.CHANUL</v>
          </cell>
          <cell r="D1238" t="str">
            <v>M2</v>
          </cell>
          <cell r="G1238">
            <v>21998</v>
          </cell>
        </row>
        <row r="1239">
          <cell r="A1239">
            <v>101159</v>
          </cell>
          <cell r="C1239" t="str">
            <v>MACHIMBRE L.PINO CIPRES</v>
          </cell>
          <cell r="D1239" t="str">
            <v>M2</v>
          </cell>
          <cell r="G1239">
            <v>15291</v>
          </cell>
        </row>
        <row r="1240">
          <cell r="A1240">
            <v>101160</v>
          </cell>
          <cell r="C1240" t="str">
            <v>MACHIMBRE L.PINO PATULA</v>
          </cell>
          <cell r="D1240" t="str">
            <v>M2</v>
          </cell>
          <cell r="G1240">
            <v>16686</v>
          </cell>
        </row>
        <row r="1241">
          <cell r="A1241">
            <v>101161</v>
          </cell>
          <cell r="C1241" t="str">
            <v>MACHIMBRE L.PINO ROMERON</v>
          </cell>
          <cell r="D1241" t="str">
            <v>M2</v>
          </cell>
          <cell r="G1241">
            <v>17276</v>
          </cell>
        </row>
        <row r="1242">
          <cell r="A1242">
            <v>117090</v>
          </cell>
          <cell r="C1242" t="str">
            <v>MAD.AMARILL0 O NOGAL</v>
          </cell>
          <cell r="D1242" t="str">
            <v>PG2</v>
          </cell>
          <cell r="G1242">
            <v>2414</v>
          </cell>
        </row>
        <row r="1243">
          <cell r="A1243">
            <v>100543</v>
          </cell>
          <cell r="C1243" t="str">
            <v>MAD.CEDRO CAQUETA</v>
          </cell>
          <cell r="D1243" t="str">
            <v>PG2</v>
          </cell>
          <cell r="G1243">
            <v>4882</v>
          </cell>
        </row>
        <row r="1244">
          <cell r="A1244">
            <v>100083</v>
          </cell>
          <cell r="C1244" t="str">
            <v>MADERA AMARILLO O NOGAL</v>
          </cell>
          <cell r="D1244" t="str">
            <v>PG2</v>
          </cell>
          <cell r="E1244">
            <v>1</v>
          </cell>
          <cell r="G1244">
            <v>2584</v>
          </cell>
        </row>
        <row r="1245">
          <cell r="A1245">
            <v>101163</v>
          </cell>
          <cell r="C1245" t="str">
            <v>MALLA CON VENA 53X200 C24</v>
          </cell>
          <cell r="D1245" t="str">
            <v>UND</v>
          </cell>
          <cell r="G1245">
            <v>4614</v>
          </cell>
        </row>
        <row r="1246">
          <cell r="A1246">
            <v>101164</v>
          </cell>
          <cell r="C1246" t="str">
            <v>MALLA CON VENA 60x200</v>
          </cell>
          <cell r="D1246" t="str">
            <v>UND</v>
          </cell>
          <cell r="G1246">
            <v>4936</v>
          </cell>
        </row>
        <row r="1247">
          <cell r="A1247">
            <v>101165</v>
          </cell>
          <cell r="C1247" t="str">
            <v>MALLA ELEC.E-0.50/D050</v>
          </cell>
          <cell r="D1247" t="str">
            <v>KLS</v>
          </cell>
          <cell r="E1247">
            <v>1</v>
          </cell>
          <cell r="G1247">
            <v>3090</v>
          </cell>
        </row>
        <row r="1248">
          <cell r="A1248">
            <v>101166</v>
          </cell>
          <cell r="C1248" t="str">
            <v>MALLA ELEC.H-0.50/U050</v>
          </cell>
          <cell r="D1248" t="str">
            <v>KLS</v>
          </cell>
          <cell r="G1248">
            <v>3090</v>
          </cell>
        </row>
        <row r="1249">
          <cell r="A1249">
            <v>101167</v>
          </cell>
          <cell r="C1249" t="str">
            <v>MALLA ELEC.H-1.31/U131</v>
          </cell>
          <cell r="D1249" t="str">
            <v>KLS</v>
          </cell>
          <cell r="G1249">
            <v>3090</v>
          </cell>
        </row>
        <row r="1250">
          <cell r="A1250">
            <v>101168</v>
          </cell>
          <cell r="C1250" t="str">
            <v>MALLA ELEC.M-0.84 / DO84</v>
          </cell>
          <cell r="D1250" t="str">
            <v>KLS</v>
          </cell>
          <cell r="G1250">
            <v>3090</v>
          </cell>
        </row>
        <row r="1251">
          <cell r="A1251">
            <v>105085</v>
          </cell>
          <cell r="C1251" t="str">
            <v>MALLA ESLABONA #12 R-2.1/2</v>
          </cell>
          <cell r="D1251" t="str">
            <v>M2</v>
          </cell>
          <cell r="G1251">
            <v>8692</v>
          </cell>
        </row>
        <row r="1252">
          <cell r="A1252">
            <v>105086</v>
          </cell>
          <cell r="C1252" t="str">
            <v>MALLA ESLABONADA # 12 R-2</v>
          </cell>
          <cell r="D1252" t="str">
            <v>M2</v>
          </cell>
          <cell r="G1252">
            <v>9658</v>
          </cell>
        </row>
        <row r="1253">
          <cell r="A1253">
            <v>105087</v>
          </cell>
          <cell r="C1253" t="str">
            <v>MALLA ESLABONADA 1,1/2"</v>
          </cell>
          <cell r="D1253" t="str">
            <v>M2</v>
          </cell>
          <cell r="G1253">
            <v>19637</v>
          </cell>
        </row>
        <row r="1254">
          <cell r="A1254">
            <v>101169</v>
          </cell>
          <cell r="C1254" t="str">
            <v>MALLA ESLABONADA 2" #1</v>
          </cell>
          <cell r="D1254" t="str">
            <v>M2</v>
          </cell>
          <cell r="G1254">
            <v>13628</v>
          </cell>
        </row>
        <row r="1255">
          <cell r="A1255">
            <v>105088</v>
          </cell>
          <cell r="C1255" t="str">
            <v>MALLA ESLABONADA 2" P</v>
          </cell>
          <cell r="D1255" t="str">
            <v>M2</v>
          </cell>
          <cell r="G1255">
            <v>14701</v>
          </cell>
        </row>
        <row r="1256">
          <cell r="A1256">
            <v>105089</v>
          </cell>
          <cell r="C1256" t="str">
            <v>MALLA ESLABONADA 2,1/2"</v>
          </cell>
          <cell r="D1256" t="str">
            <v>M2</v>
          </cell>
          <cell r="G1256">
            <v>13735</v>
          </cell>
        </row>
        <row r="1257">
          <cell r="A1257">
            <v>106128</v>
          </cell>
          <cell r="C1257" t="str">
            <v>MALLA ESLABONADA GALV #12</v>
          </cell>
          <cell r="D1257" t="str">
            <v>M2</v>
          </cell>
          <cell r="G1257">
            <v>15399</v>
          </cell>
        </row>
        <row r="1258">
          <cell r="A1258">
            <v>103241</v>
          </cell>
          <cell r="C1258" t="str">
            <v>MALLA F.VIDRIO PING PONG</v>
          </cell>
          <cell r="D1258" t="str">
            <v>UND</v>
          </cell>
          <cell r="G1258">
            <v>12448</v>
          </cell>
        </row>
        <row r="1259">
          <cell r="A1259">
            <v>106182</v>
          </cell>
          <cell r="C1259" t="str">
            <v>MALLA FIBRA TEJIDA H=2.10M</v>
          </cell>
          <cell r="D1259" t="str">
            <v>ML</v>
          </cell>
          <cell r="E1259">
            <v>1</v>
          </cell>
          <cell r="G1259">
            <v>3380</v>
          </cell>
        </row>
        <row r="1260">
          <cell r="A1260">
            <v>109073</v>
          </cell>
          <cell r="C1260" t="str">
            <v>MALLA FIBRA VIDRIO CAL.10</v>
          </cell>
          <cell r="D1260" t="str">
            <v>M2</v>
          </cell>
          <cell r="G1260">
            <v>13568</v>
          </cell>
        </row>
        <row r="1261">
          <cell r="A1261">
            <v>103128</v>
          </cell>
          <cell r="C1261" t="str">
            <v>MALLA FIBRA VIDRIO TT-060</v>
          </cell>
          <cell r="D1261" t="str">
            <v>M2</v>
          </cell>
          <cell r="G1261">
            <v>16257</v>
          </cell>
        </row>
        <row r="1262">
          <cell r="A1262">
            <v>103129</v>
          </cell>
          <cell r="C1262" t="str">
            <v>MALLA FIBRA VIDRIO TT-090</v>
          </cell>
          <cell r="D1262" t="str">
            <v>M2</v>
          </cell>
          <cell r="G1262">
            <v>23952</v>
          </cell>
        </row>
        <row r="1263">
          <cell r="A1263">
            <v>107070</v>
          </cell>
          <cell r="C1263" t="str">
            <v>MALLA GALLINERO 1" ROLLO DE  1.80 X 36MTS LARGO</v>
          </cell>
          <cell r="D1263" t="str">
            <v>ROL</v>
          </cell>
          <cell r="G1263">
            <v>77581</v>
          </cell>
        </row>
        <row r="1264">
          <cell r="A1264">
            <v>107216</v>
          </cell>
          <cell r="C1264" t="str">
            <v>MALLA GALLINERO 1.1/4</v>
          </cell>
          <cell r="D1264" t="str">
            <v>RLL</v>
          </cell>
          <cell r="G1264">
            <v>84022</v>
          </cell>
        </row>
        <row r="1265">
          <cell r="A1265">
            <v>111078</v>
          </cell>
          <cell r="C1265" t="str">
            <v>MANGO ALUMINIO TELESCOPICO</v>
          </cell>
          <cell r="D1265" t="str">
            <v>UND</v>
          </cell>
          <cell r="G1265">
            <v>99366</v>
          </cell>
        </row>
        <row r="1266">
          <cell r="A1266">
            <v>111079</v>
          </cell>
          <cell r="C1266" t="str">
            <v>MANGO ALUMINIO TELESCOPICO</v>
          </cell>
          <cell r="D1266" t="str">
            <v>UND</v>
          </cell>
          <cell r="G1266">
            <v>168043</v>
          </cell>
        </row>
        <row r="1267">
          <cell r="A1267">
            <v>101171</v>
          </cell>
          <cell r="C1267" t="str">
            <v>MANGO ALUMINIO TELESCOPICO ANODIZADO LARGO 6MTS</v>
          </cell>
          <cell r="D1267" t="str">
            <v>UND</v>
          </cell>
          <cell r="G1267">
            <v>111703</v>
          </cell>
        </row>
        <row r="1268">
          <cell r="A1268">
            <v>101172</v>
          </cell>
          <cell r="C1268" t="str">
            <v>MANGO ALUMINIO TELESCOPICO ANODIZADO-LARGO 9MT</v>
          </cell>
          <cell r="D1268" t="str">
            <v>UND</v>
          </cell>
          <cell r="G1268">
            <v>188905</v>
          </cell>
        </row>
        <row r="1269">
          <cell r="A1269">
            <v>101173</v>
          </cell>
          <cell r="C1269" t="str">
            <v>MANGUERA ACOPLE REFORZADA</v>
          </cell>
          <cell r="D1269" t="str">
            <v>UND</v>
          </cell>
          <cell r="G1269">
            <v>8048</v>
          </cell>
        </row>
        <row r="1270">
          <cell r="A1270">
            <v>103029</v>
          </cell>
          <cell r="C1270" t="str">
            <v>MANGUERA FLEXIBLE GRIFLEX</v>
          </cell>
          <cell r="D1270" t="str">
            <v>UND</v>
          </cell>
          <cell r="G1270">
            <v>3327</v>
          </cell>
        </row>
        <row r="1271">
          <cell r="A1271">
            <v>101174</v>
          </cell>
          <cell r="C1271" t="str">
            <v>MANGUERA PF+UAD 1/2"</v>
          </cell>
          <cell r="D1271" t="str">
            <v>ML</v>
          </cell>
          <cell r="G1271">
            <v>1251</v>
          </cell>
        </row>
        <row r="1272">
          <cell r="A1272">
            <v>109074</v>
          </cell>
          <cell r="C1272" t="str">
            <v>MANGUERA PF+UAD 3/4"</v>
          </cell>
          <cell r="D1272" t="str">
            <v>ML</v>
          </cell>
          <cell r="G1272">
            <v>2318</v>
          </cell>
        </row>
        <row r="1273">
          <cell r="A1273">
            <v>101175</v>
          </cell>
          <cell r="C1273" t="str">
            <v>MANGUERA PLAST.3/4" AGUA</v>
          </cell>
          <cell r="D1273" t="str">
            <v>ML</v>
          </cell>
          <cell r="G1273">
            <v>2717</v>
          </cell>
        </row>
        <row r="1274">
          <cell r="A1274">
            <v>111080</v>
          </cell>
          <cell r="C1274" t="str">
            <v>MANGUERA SUCCION 1,1/2X12M</v>
          </cell>
          <cell r="D1274" t="str">
            <v>UND</v>
          </cell>
          <cell r="G1274">
            <v>128769</v>
          </cell>
        </row>
        <row r="1275">
          <cell r="A1275">
            <v>111081</v>
          </cell>
          <cell r="C1275" t="str">
            <v>MANGUERA SUCCION 1,1/2X15M</v>
          </cell>
          <cell r="D1275" t="str">
            <v>UND</v>
          </cell>
          <cell r="G1275">
            <v>180491</v>
          </cell>
        </row>
        <row r="1276">
          <cell r="A1276">
            <v>101176</v>
          </cell>
          <cell r="C1276" t="str">
            <v>MANGUERA SUCCION 11/2X12M PLASTICA FLOTANTE 40</v>
          </cell>
          <cell r="D1276" t="str">
            <v>UND</v>
          </cell>
          <cell r="G1276">
            <v>144754</v>
          </cell>
        </row>
        <row r="1277">
          <cell r="A1277">
            <v>105090</v>
          </cell>
          <cell r="C1277" t="str">
            <v>MANGUERA SUCCION 11/2X15M PLASTICA FLOTANTE 50</v>
          </cell>
          <cell r="D1277" t="str">
            <v>UND</v>
          </cell>
          <cell r="G1277">
            <v>202897</v>
          </cell>
        </row>
        <row r="1278">
          <cell r="A1278">
            <v>111082</v>
          </cell>
          <cell r="C1278" t="str">
            <v>MANIFOLD 1X1 CON MANGUERAS</v>
          </cell>
          <cell r="D1278" t="str">
            <v>UND</v>
          </cell>
          <cell r="G1278">
            <v>413247</v>
          </cell>
        </row>
        <row r="1279">
          <cell r="A1279">
            <v>109075</v>
          </cell>
          <cell r="C1279" t="str">
            <v>MANIFOLD 1X1 CON MANGUERAS SIMPLEX SIN UNIDAD REGULADORA</v>
          </cell>
          <cell r="D1279" t="str">
            <v>UND</v>
          </cell>
          <cell r="G1279">
            <v>464549</v>
          </cell>
        </row>
        <row r="1280">
          <cell r="A1280">
            <v>111083</v>
          </cell>
          <cell r="C1280" t="str">
            <v>MANIFOLD 2X1 CON MANGUERAS</v>
          </cell>
          <cell r="D1280" t="str">
            <v>UND</v>
          </cell>
          <cell r="G1280">
            <v>815571</v>
          </cell>
        </row>
        <row r="1281">
          <cell r="A1281">
            <v>109076</v>
          </cell>
          <cell r="C1281" t="str">
            <v>MANIFOLD 2X1 CON MANGUERAS DUPLEX SIN UNIDAD REGULADORA</v>
          </cell>
          <cell r="D1281" t="str">
            <v>UND</v>
          </cell>
          <cell r="G1281">
            <v>916817</v>
          </cell>
        </row>
        <row r="1282">
          <cell r="A1282">
            <v>111084</v>
          </cell>
          <cell r="C1282" t="str">
            <v>MANIFOLD 2X10 CON MANGUERA</v>
          </cell>
          <cell r="D1282" t="str">
            <v>UND</v>
          </cell>
          <cell r="G1282">
            <v>6842102</v>
          </cell>
        </row>
        <row r="1283">
          <cell r="A1283">
            <v>109077</v>
          </cell>
          <cell r="C1283" t="str">
            <v>MANIFOLD 2X10 CON MANGUERA DUPLEX SIN UNIDAD REGULADORA</v>
          </cell>
          <cell r="D1283" t="str">
            <v>UND</v>
          </cell>
          <cell r="G1283">
            <v>7691494</v>
          </cell>
        </row>
        <row r="1284">
          <cell r="A1284">
            <v>111085</v>
          </cell>
          <cell r="C1284" t="str">
            <v>MANIFOLD 2X2 CON MANGUERAS</v>
          </cell>
          <cell r="D1284" t="str">
            <v>UND</v>
          </cell>
          <cell r="G1284">
            <v>1677478</v>
          </cell>
        </row>
        <row r="1285">
          <cell r="A1285">
            <v>109078</v>
          </cell>
          <cell r="C1285" t="str">
            <v>MANIFOLD 2X2 CON MANGUERAS DUPLEX SIN UNIDAD REGULADORA</v>
          </cell>
          <cell r="D1285" t="str">
            <v>UND</v>
          </cell>
          <cell r="G1285">
            <v>1885722</v>
          </cell>
        </row>
        <row r="1286">
          <cell r="A1286">
            <v>111086</v>
          </cell>
          <cell r="C1286" t="str">
            <v>MANIFOLD 2X4 CON MANGUERAS</v>
          </cell>
          <cell r="D1286" t="str">
            <v>UND</v>
          </cell>
          <cell r="G1286">
            <v>3001068</v>
          </cell>
        </row>
        <row r="1287">
          <cell r="A1287">
            <v>109079</v>
          </cell>
          <cell r="C1287" t="str">
            <v>MANIFOLD 2X4 CON MANGUERAS DUPLEX SIN UNIDAD REGULADORA</v>
          </cell>
          <cell r="D1287" t="str">
            <v>UND</v>
          </cell>
          <cell r="G1287">
            <v>3373627</v>
          </cell>
        </row>
        <row r="1288">
          <cell r="A1288">
            <v>111087</v>
          </cell>
          <cell r="C1288" t="str">
            <v>MANIFOLD 2X6 CON MANGUERAS</v>
          </cell>
          <cell r="D1288" t="str">
            <v>UND</v>
          </cell>
          <cell r="G1288">
            <v>4275476</v>
          </cell>
        </row>
        <row r="1289">
          <cell r="A1289">
            <v>109080</v>
          </cell>
          <cell r="C1289" t="str">
            <v>MANIFOLD 2X6 CON MANGUERAS DUPLEX SIN UNIDAD REGULADORA</v>
          </cell>
          <cell r="D1289" t="str">
            <v>UND</v>
          </cell>
          <cell r="G1289">
            <v>4806243</v>
          </cell>
        </row>
        <row r="1290">
          <cell r="A1290">
            <v>101177</v>
          </cell>
          <cell r="C1290" t="str">
            <v>MANIJA ALUM.MEDIANA</v>
          </cell>
          <cell r="D1290" t="str">
            <v>UND</v>
          </cell>
          <cell r="G1290">
            <v>1417</v>
          </cell>
        </row>
        <row r="1291">
          <cell r="A1291">
            <v>101178</v>
          </cell>
          <cell r="C1291" t="str">
            <v>MANIJA ALUM.OREJA BURRO</v>
          </cell>
          <cell r="D1291" t="str">
            <v>UND</v>
          </cell>
          <cell r="G1291">
            <v>8499</v>
          </cell>
        </row>
        <row r="1292">
          <cell r="A1292">
            <v>101179</v>
          </cell>
          <cell r="C1292" t="str">
            <v>MANIJA ALUM.VENTANA</v>
          </cell>
          <cell r="D1292" t="str">
            <v>UND</v>
          </cell>
          <cell r="G1292">
            <v>2951</v>
          </cell>
        </row>
        <row r="1293">
          <cell r="A1293">
            <v>101180</v>
          </cell>
          <cell r="C1293" t="str">
            <v>MANIJA BASCULANTE</v>
          </cell>
          <cell r="D1293" t="str">
            <v>UND</v>
          </cell>
          <cell r="G1293">
            <v>4131</v>
          </cell>
        </row>
        <row r="1294">
          <cell r="A1294">
            <v>101181</v>
          </cell>
          <cell r="C1294" t="str">
            <v>MANIJA BATIENTE</v>
          </cell>
          <cell r="D1294" t="str">
            <v>UND</v>
          </cell>
          <cell r="G1294">
            <v>4131</v>
          </cell>
        </row>
        <row r="1295">
          <cell r="A1295">
            <v>117091</v>
          </cell>
          <cell r="C1295" t="str">
            <v>MANIJA DECORADA</v>
          </cell>
          <cell r="D1295" t="str">
            <v>UND</v>
          </cell>
          <cell r="G1295">
            <v>4131</v>
          </cell>
        </row>
        <row r="1296">
          <cell r="A1296">
            <v>101182</v>
          </cell>
          <cell r="C1296" t="str">
            <v>MANIJA DECORADA</v>
          </cell>
          <cell r="D1296" t="str">
            <v>UND</v>
          </cell>
          <cell r="G1296">
            <v>4421</v>
          </cell>
        </row>
        <row r="1297">
          <cell r="A1297">
            <v>101183</v>
          </cell>
          <cell r="C1297" t="str">
            <v>MANIJA HIERRO 1/2"</v>
          </cell>
          <cell r="D1297" t="str">
            <v>UND</v>
          </cell>
          <cell r="E1297">
            <v>1</v>
          </cell>
          <cell r="G1297">
            <v>1824</v>
          </cell>
        </row>
        <row r="1298">
          <cell r="A1298">
            <v>101184</v>
          </cell>
          <cell r="C1298" t="str">
            <v>MANIJA LLAVE DE PASO</v>
          </cell>
          <cell r="D1298" t="str">
            <v>UND</v>
          </cell>
          <cell r="G1298">
            <v>3596</v>
          </cell>
        </row>
        <row r="1299">
          <cell r="A1299">
            <v>111088</v>
          </cell>
          <cell r="C1299" t="str">
            <v>MANOMETRO 2"X1/4 0-100 P</v>
          </cell>
          <cell r="D1299" t="str">
            <v>UND</v>
          </cell>
          <cell r="G1299">
            <v>129807</v>
          </cell>
        </row>
        <row r="1300">
          <cell r="A1300">
            <v>111089</v>
          </cell>
          <cell r="C1300" t="str">
            <v>MANOMETRO CONTROL PRESION</v>
          </cell>
          <cell r="D1300" t="str">
            <v>UND</v>
          </cell>
          <cell r="G1300">
            <v>23715</v>
          </cell>
        </row>
        <row r="1301">
          <cell r="A1301">
            <v>107071</v>
          </cell>
          <cell r="C1301" t="str">
            <v>MANOMETRO GLICERINA 0-200P</v>
          </cell>
          <cell r="D1301" t="str">
            <v>UND</v>
          </cell>
          <cell r="G1301">
            <v>59019</v>
          </cell>
        </row>
        <row r="1302">
          <cell r="A1302">
            <v>105091</v>
          </cell>
          <cell r="C1302" t="str">
            <v>MANTO 500XT-F0IL ALUMINIO</v>
          </cell>
          <cell r="D1302" t="str">
            <v>M2</v>
          </cell>
          <cell r="G1302">
            <v>19637</v>
          </cell>
        </row>
        <row r="1303">
          <cell r="A1303">
            <v>101187</v>
          </cell>
          <cell r="C1303" t="str">
            <v>MANTO EDIL 3 MM.</v>
          </cell>
          <cell r="D1303" t="str">
            <v>M2</v>
          </cell>
          <cell r="G1303">
            <v>13252</v>
          </cell>
        </row>
        <row r="1304">
          <cell r="A1304">
            <v>101188</v>
          </cell>
          <cell r="C1304" t="str">
            <v>MANTO FIBERGLASS 500XT 3MM</v>
          </cell>
          <cell r="D1304" t="str">
            <v>M2</v>
          </cell>
          <cell r="G1304">
            <v>15560</v>
          </cell>
        </row>
        <row r="1305">
          <cell r="A1305">
            <v>101189</v>
          </cell>
          <cell r="C1305" t="str">
            <v>MANTO FIBERGLASS 800XT 4MM</v>
          </cell>
          <cell r="D1305" t="str">
            <v>M2</v>
          </cell>
          <cell r="G1305">
            <v>18189</v>
          </cell>
        </row>
        <row r="1306">
          <cell r="A1306">
            <v>105092</v>
          </cell>
          <cell r="C1306" t="str">
            <v>MANTO TECHOFIELT 3000</v>
          </cell>
          <cell r="D1306" t="str">
            <v>ROL</v>
          </cell>
          <cell r="G1306">
            <v>115033</v>
          </cell>
        </row>
        <row r="1307">
          <cell r="A1307">
            <v>111091</v>
          </cell>
          <cell r="C1307" t="str">
            <v>MARC0-REJILLA DESAG.12X12</v>
          </cell>
          <cell r="D1307" t="str">
            <v>UND</v>
          </cell>
          <cell r="E1307">
            <v>1</v>
          </cell>
          <cell r="G1307">
            <v>342310</v>
          </cell>
        </row>
        <row r="1308">
          <cell r="A1308">
            <v>111092</v>
          </cell>
          <cell r="C1308" t="str">
            <v>MARC0-REJILLA DESAGUE 8"</v>
          </cell>
          <cell r="D1308" t="str">
            <v>UND</v>
          </cell>
          <cell r="E1308">
            <v>1</v>
          </cell>
          <cell r="G1308">
            <v>43567</v>
          </cell>
        </row>
        <row r="1309">
          <cell r="A1309">
            <v>111093</v>
          </cell>
          <cell r="C1309" t="str">
            <v>MARC0-REJILLA-DESAG.10"X</v>
          </cell>
          <cell r="D1309" t="str">
            <v>UND</v>
          </cell>
          <cell r="E1309">
            <v>1</v>
          </cell>
          <cell r="G1309">
            <v>107307</v>
          </cell>
        </row>
        <row r="1310">
          <cell r="A1310">
            <v>101194</v>
          </cell>
          <cell r="C1310" t="str">
            <v>MARMOLINA</v>
          </cell>
          <cell r="D1310" t="str">
            <v>BTO</v>
          </cell>
          <cell r="G1310">
            <v>7297</v>
          </cell>
        </row>
        <row r="1311">
          <cell r="A1311">
            <v>101195</v>
          </cell>
          <cell r="C1311" t="str">
            <v>MARMOLINA BLANCA</v>
          </cell>
          <cell r="D1311" t="str">
            <v>BTO</v>
          </cell>
          <cell r="G1311">
            <v>4078</v>
          </cell>
        </row>
        <row r="1312">
          <cell r="A1312">
            <v>109081</v>
          </cell>
          <cell r="C1312" t="str">
            <v>MASILLA JUNTA INVIS.BOARD</v>
          </cell>
          <cell r="D1312" t="str">
            <v>CUN</v>
          </cell>
          <cell r="G1312">
            <v>95396</v>
          </cell>
        </row>
        <row r="1313">
          <cell r="A1313">
            <v>101197</v>
          </cell>
          <cell r="C1313" t="str">
            <v>MASILLA PLASTICA TEC PANEL</v>
          </cell>
          <cell r="D1313" t="str">
            <v>CU</v>
          </cell>
          <cell r="G1313">
            <v>40240</v>
          </cell>
        </row>
        <row r="1314">
          <cell r="A1314">
            <v>101198</v>
          </cell>
          <cell r="C1314" t="str">
            <v>MASILLA TIPO CWS (TEJ.AL.)</v>
          </cell>
          <cell r="D1314" t="str">
            <v>LBS</v>
          </cell>
          <cell r="G1314">
            <v>11911</v>
          </cell>
        </row>
        <row r="1315">
          <cell r="A1315">
            <v>105094</v>
          </cell>
          <cell r="C1315" t="str">
            <v>MASTIL ACERO 16 MT CANASTI</v>
          </cell>
          <cell r="D1315" t="str">
            <v>UND</v>
          </cell>
          <cell r="G1315">
            <v>7778297</v>
          </cell>
        </row>
        <row r="1316">
          <cell r="A1316">
            <v>103105</v>
          </cell>
          <cell r="C1316" t="str">
            <v>MASTIL ACERO 18 MT CANASTI</v>
          </cell>
          <cell r="D1316" t="str">
            <v>UND</v>
          </cell>
          <cell r="G1316">
            <v>8874842</v>
          </cell>
        </row>
        <row r="1317">
          <cell r="A1317">
            <v>101199</v>
          </cell>
          <cell r="C1317" t="str">
            <v>MASTIL ACERO 20 MT CANASTI</v>
          </cell>
          <cell r="D1317" t="str">
            <v>UND</v>
          </cell>
          <cell r="G1317">
            <v>9577168</v>
          </cell>
        </row>
        <row r="1318">
          <cell r="A1318">
            <v>101200</v>
          </cell>
          <cell r="C1318" t="str">
            <v>MASTIL ACERO 22 MT CANASTI</v>
          </cell>
          <cell r="D1318" t="str">
            <v>UND</v>
          </cell>
          <cell r="G1318">
            <v>14041147</v>
          </cell>
        </row>
        <row r="1319">
          <cell r="A1319">
            <v>101202</v>
          </cell>
          <cell r="C1319" t="str">
            <v>MASTIL ACERO 30 MT CANASTI</v>
          </cell>
          <cell r="D1319" t="str">
            <v>UND</v>
          </cell>
          <cell r="G1319">
            <v>24044689</v>
          </cell>
        </row>
        <row r="1320">
          <cell r="A1320">
            <v>101203</v>
          </cell>
          <cell r="C1320" t="str">
            <v>MASTIL ACERO 40 MT CANASTI</v>
          </cell>
          <cell r="D1320" t="str">
            <v>UND</v>
          </cell>
          <cell r="G1320">
            <v>33632596</v>
          </cell>
        </row>
        <row r="1321">
          <cell r="A1321">
            <v>101201</v>
          </cell>
          <cell r="C1321" t="str">
            <v>MASTIL ACERO PESADO 24 MTS</v>
          </cell>
          <cell r="D1321" t="str">
            <v>UND</v>
          </cell>
          <cell r="G1321">
            <v>15961946</v>
          </cell>
        </row>
        <row r="1322">
          <cell r="A1322">
            <v>101204</v>
          </cell>
          <cell r="C1322" t="str">
            <v>MASTIL ANTENA X2MTS</v>
          </cell>
          <cell r="D1322" t="str">
            <v>UND</v>
          </cell>
          <cell r="G1322">
            <v>64384</v>
          </cell>
        </row>
        <row r="1323">
          <cell r="A1323">
            <v>101205</v>
          </cell>
          <cell r="C1323" t="str">
            <v>MATA MALEZA</v>
          </cell>
          <cell r="D1323" t="str">
            <v>GLN</v>
          </cell>
          <cell r="G1323">
            <v>7512</v>
          </cell>
        </row>
        <row r="1324">
          <cell r="A1324">
            <v>115011</v>
          </cell>
          <cell r="C1324" t="str">
            <v>MATERIAL SELECC. CANTO ROD</v>
          </cell>
          <cell r="D1324" t="str">
            <v>M3</v>
          </cell>
          <cell r="G1324">
            <v>45069</v>
          </cell>
        </row>
        <row r="1325">
          <cell r="A1325">
            <v>111094</v>
          </cell>
          <cell r="C1325" t="str">
            <v>MECANISM0 CELOSIA UND/PAR</v>
          </cell>
          <cell r="D1325" t="str">
            <v>UND</v>
          </cell>
          <cell r="G1325">
            <v>8048</v>
          </cell>
        </row>
        <row r="1326">
          <cell r="A1326">
            <v>101207</v>
          </cell>
          <cell r="C1326" t="str">
            <v>MECANISMO CELOSIA UND/PAR</v>
          </cell>
          <cell r="D1326" t="str">
            <v>UND</v>
          </cell>
          <cell r="G1326">
            <v>8611</v>
          </cell>
        </row>
        <row r="1327">
          <cell r="A1327">
            <v>111097</v>
          </cell>
          <cell r="C1327" t="str">
            <v>MEDICION RESIST NUCLEO 2P</v>
          </cell>
          <cell r="D1327" t="str">
            <v>UND</v>
          </cell>
          <cell r="G1327">
            <v>140465</v>
          </cell>
        </row>
        <row r="1328">
          <cell r="A1328">
            <v>111098</v>
          </cell>
          <cell r="C1328" t="str">
            <v>MEDICION RESIST NUCLEO 3P</v>
          </cell>
          <cell r="D1328" t="str">
            <v>UND</v>
          </cell>
          <cell r="G1328">
            <v>168558</v>
          </cell>
        </row>
        <row r="1329">
          <cell r="A1329">
            <v>111099</v>
          </cell>
          <cell r="C1329" t="str">
            <v>MEDICION RESIST NUCLEO 4PU</v>
          </cell>
          <cell r="D1329" t="str">
            <v>UND</v>
          </cell>
          <cell r="G1329">
            <v>196651</v>
          </cell>
        </row>
        <row r="1330">
          <cell r="A1330">
            <v>111100</v>
          </cell>
          <cell r="C1330" t="str">
            <v>MEDICION RESIST NUCLEO 6P</v>
          </cell>
          <cell r="D1330" t="str">
            <v>UND</v>
          </cell>
          <cell r="G1330">
            <v>315408</v>
          </cell>
        </row>
        <row r="1331">
          <cell r="A1331">
            <v>111096</v>
          </cell>
          <cell r="C1331" t="str">
            <v>MEDICION RESIST NUCLEO A</v>
          </cell>
          <cell r="D1331" t="str">
            <v>UND</v>
          </cell>
          <cell r="G1331">
            <v>22475</v>
          </cell>
        </row>
        <row r="1332">
          <cell r="A1332">
            <v>111102</v>
          </cell>
          <cell r="C1332" t="str">
            <v>MEDID0R 3/4"VEL0CIDAD"</v>
          </cell>
          <cell r="D1332" t="str">
            <v>UND</v>
          </cell>
          <cell r="G1332">
            <v>301532</v>
          </cell>
        </row>
        <row r="1333">
          <cell r="A1333">
            <v>117092</v>
          </cell>
          <cell r="C1333" t="str">
            <v>MEDIDOR 1/2"VELO CHORR U</v>
          </cell>
          <cell r="D1333" t="str">
            <v>UND</v>
          </cell>
          <cell r="G1333">
            <v>48968</v>
          </cell>
        </row>
        <row r="1334">
          <cell r="A1334">
            <v>111103</v>
          </cell>
          <cell r="C1334" t="str">
            <v>MEDIDOR AGUA 1/2"VEL U-1</v>
          </cell>
          <cell r="D1334" t="str">
            <v>UND</v>
          </cell>
          <cell r="G1334">
            <v>80465</v>
          </cell>
        </row>
        <row r="1335">
          <cell r="A1335">
            <v>111104</v>
          </cell>
          <cell r="C1335" t="str">
            <v>MEDIDOR AGUA VOLU JSM 1/2</v>
          </cell>
          <cell r="D1335" t="str">
            <v>UND</v>
          </cell>
          <cell r="G1335">
            <v>87010</v>
          </cell>
        </row>
        <row r="1336">
          <cell r="A1336">
            <v>115017</v>
          </cell>
          <cell r="C1336" t="str">
            <v>MEMBRANA PLASTICA 12NTR</v>
          </cell>
          <cell r="D1336" t="str">
            <v>M2</v>
          </cell>
          <cell r="G1336">
            <v>51507</v>
          </cell>
        </row>
        <row r="1337">
          <cell r="A1337">
            <v>117093</v>
          </cell>
          <cell r="C1337" t="str">
            <v>MEMBRANA PVC SARNAFIL G 47</v>
          </cell>
          <cell r="D1337" t="str">
            <v>ROL</v>
          </cell>
          <cell r="G1337">
            <v>1738377</v>
          </cell>
        </row>
        <row r="1338">
          <cell r="A1338">
            <v>109994</v>
          </cell>
          <cell r="C1338" t="str">
            <v>MERULEX LFS [TRANSP] 16KG</v>
          </cell>
          <cell r="D1338" t="str">
            <v>KLS</v>
          </cell>
          <cell r="G1338">
            <v>23178</v>
          </cell>
        </row>
        <row r="1339">
          <cell r="A1339">
            <v>101216</v>
          </cell>
          <cell r="C1339" t="str">
            <v>MERULEX N [INZECT] 16KG.</v>
          </cell>
          <cell r="D1339" t="str">
            <v>KLS</v>
          </cell>
          <cell r="G1339">
            <v>24800</v>
          </cell>
        </row>
        <row r="1340">
          <cell r="A1340">
            <v>111105</v>
          </cell>
          <cell r="C1340" t="str">
            <v>MESA PING PONG 274X153X76C</v>
          </cell>
          <cell r="D1340" t="str">
            <v>UND</v>
          </cell>
          <cell r="G1340">
            <v>715739</v>
          </cell>
        </row>
        <row r="1341">
          <cell r="A1341">
            <v>115012</v>
          </cell>
          <cell r="C1341" t="str">
            <v>MESON GRANITO NATURAL NACI</v>
          </cell>
          <cell r="D1341" t="str">
            <v>M2</v>
          </cell>
          <cell r="G1341">
            <v>4078</v>
          </cell>
        </row>
        <row r="1342">
          <cell r="A1342">
            <v>107074</v>
          </cell>
          <cell r="C1342" t="str">
            <v>MESON KORIAN E=1CM PROCEMARMOL</v>
          </cell>
          <cell r="D1342" t="str">
            <v>ML</v>
          </cell>
          <cell r="G1342">
            <v>295658</v>
          </cell>
        </row>
        <row r="1343">
          <cell r="A1343">
            <v>111107</v>
          </cell>
          <cell r="C1343" t="str">
            <v>MEZCLA ASFALTO EN CALIENTE</v>
          </cell>
          <cell r="D1343" t="str">
            <v>M3</v>
          </cell>
          <cell r="G1343">
            <v>344973</v>
          </cell>
        </row>
        <row r="1344">
          <cell r="A1344">
            <v>100909</v>
          </cell>
          <cell r="C1344" t="str">
            <v>MICROFIBRA NYLON</v>
          </cell>
          <cell r="D1344" t="str">
            <v>UND</v>
          </cell>
          <cell r="G1344">
            <v>18618</v>
          </cell>
        </row>
        <row r="1345">
          <cell r="A1345">
            <v>101221</v>
          </cell>
          <cell r="C1345" t="str">
            <v>MINERAL ROJO</v>
          </cell>
          <cell r="D1345" t="str">
            <v>KLS</v>
          </cell>
          <cell r="G1345">
            <v>5396</v>
          </cell>
        </row>
        <row r="1346">
          <cell r="A1346">
            <v>111111</v>
          </cell>
          <cell r="C1346" t="str">
            <v>MINERAL ROJO</v>
          </cell>
          <cell r="D1346" t="str">
            <v>KLS</v>
          </cell>
          <cell r="G1346">
            <v>5580</v>
          </cell>
        </row>
        <row r="1347">
          <cell r="A1347">
            <v>111112</v>
          </cell>
          <cell r="C1347" t="str">
            <v>MINIBREAKER 1 A 4 AMPERIOS</v>
          </cell>
          <cell r="D1347" t="str">
            <v>UND</v>
          </cell>
          <cell r="E1347">
            <v>1</v>
          </cell>
          <cell r="G1347">
            <v>29390</v>
          </cell>
        </row>
        <row r="1348">
          <cell r="A1348">
            <v>105095</v>
          </cell>
          <cell r="C1348" t="str">
            <v>MINIBREAKER 1 A 4 AMPERIOS</v>
          </cell>
          <cell r="D1348" t="str">
            <v>UND</v>
          </cell>
          <cell r="E1348">
            <v>1</v>
          </cell>
          <cell r="G1348">
            <v>31446</v>
          </cell>
        </row>
        <row r="1349">
          <cell r="A1349">
            <v>111113</v>
          </cell>
          <cell r="C1349" t="str">
            <v>MINIBREAKER 5 A 32 AMPERIO</v>
          </cell>
          <cell r="D1349" t="str">
            <v>UND</v>
          </cell>
          <cell r="E1349">
            <v>1</v>
          </cell>
          <cell r="G1349">
            <v>19119</v>
          </cell>
        </row>
        <row r="1350">
          <cell r="A1350">
            <v>105096</v>
          </cell>
          <cell r="C1350" t="str">
            <v>MINIBREAKER 5 A 32 AMPERIOS</v>
          </cell>
          <cell r="D1350" t="str">
            <v>UND</v>
          </cell>
          <cell r="E1350">
            <v>1</v>
          </cell>
          <cell r="G1350">
            <v>20457</v>
          </cell>
        </row>
        <row r="1351">
          <cell r="A1351">
            <v>111114</v>
          </cell>
          <cell r="C1351" t="str">
            <v>MINIBREAKER CELCO</v>
          </cell>
          <cell r="D1351" t="str">
            <v>UND</v>
          </cell>
          <cell r="G1351">
            <v>29566</v>
          </cell>
        </row>
        <row r="1352">
          <cell r="A1352">
            <v>111116</v>
          </cell>
          <cell r="C1352" t="str">
            <v>MOLDE SOLDADURA 1/0 A 4/0</v>
          </cell>
          <cell r="D1352" t="str">
            <v>UND</v>
          </cell>
          <cell r="G1352">
            <v>218989</v>
          </cell>
        </row>
        <row r="1353">
          <cell r="A1353">
            <v>111117</v>
          </cell>
          <cell r="C1353" t="str">
            <v>MOLDE VARILLA-CABLE</v>
          </cell>
          <cell r="D1353" t="str">
            <v>ML</v>
          </cell>
          <cell r="G1353">
            <v>218989</v>
          </cell>
        </row>
        <row r="1354">
          <cell r="A1354">
            <v>111119</v>
          </cell>
          <cell r="C1354" t="str">
            <v>MONITOR DE VOLTAJE</v>
          </cell>
          <cell r="D1354" t="str">
            <v>UND</v>
          </cell>
          <cell r="G1354">
            <v>321922</v>
          </cell>
        </row>
        <row r="1355">
          <cell r="A1355">
            <v>101625</v>
          </cell>
          <cell r="C1355" t="str">
            <v>MORTERO - RELLENO DE ANCLA</v>
          </cell>
          <cell r="D1355" t="str">
            <v>KLS</v>
          </cell>
          <cell r="G1355">
            <v>3115</v>
          </cell>
        </row>
        <row r="1356">
          <cell r="A1356">
            <v>115018</v>
          </cell>
          <cell r="C1356" t="str">
            <v>MORTERO DE REPARACION ESTR</v>
          </cell>
          <cell r="D1356" t="str">
            <v>KLS</v>
          </cell>
          <cell r="G1356">
            <v>5805</v>
          </cell>
        </row>
        <row r="1357">
          <cell r="A1357">
            <v>101579</v>
          </cell>
          <cell r="C1357" t="str">
            <v>MORTERO LISTO</v>
          </cell>
          <cell r="D1357" t="str">
            <v>KLS</v>
          </cell>
          <cell r="G1357">
            <v>1385</v>
          </cell>
        </row>
        <row r="1358">
          <cell r="A1358">
            <v>108043</v>
          </cell>
          <cell r="C1358" t="str">
            <v>MORTERO SIKATOP SEAL 107</v>
          </cell>
          <cell r="D1358" t="str">
            <v>KLS</v>
          </cell>
          <cell r="G1358">
            <v>4297</v>
          </cell>
        </row>
        <row r="1359">
          <cell r="A1359">
            <v>103087</v>
          </cell>
          <cell r="C1359" t="str">
            <v>MOTOBOMBA 12.0HP 220/440V</v>
          </cell>
          <cell r="D1359" t="str">
            <v>UND</v>
          </cell>
          <cell r="G1359">
            <v>3983243</v>
          </cell>
        </row>
        <row r="1360">
          <cell r="A1360">
            <v>101225</v>
          </cell>
          <cell r="C1360" t="str">
            <v>MOTOBOMBA 2.0HP 100-GPM</v>
          </cell>
          <cell r="D1360" t="str">
            <v>UND</v>
          </cell>
          <cell r="G1360">
            <v>638478</v>
          </cell>
        </row>
        <row r="1361">
          <cell r="A1361">
            <v>105097</v>
          </cell>
          <cell r="C1361" t="str">
            <v>MOTOBOMBA IHM 10X16 12 HP</v>
          </cell>
          <cell r="D1361" t="str">
            <v>UND</v>
          </cell>
          <cell r="G1361">
            <v>2989922</v>
          </cell>
        </row>
        <row r="1362">
          <cell r="A1362">
            <v>101226</v>
          </cell>
          <cell r="C1362" t="str">
            <v>MOTOR EL.100HP 3600RPM BQM</v>
          </cell>
          <cell r="D1362" t="str">
            <v>UND</v>
          </cell>
          <cell r="G1362">
            <v>9463937</v>
          </cell>
        </row>
        <row r="1363">
          <cell r="A1363">
            <v>101229</v>
          </cell>
          <cell r="C1363" t="str">
            <v>MOTOR EL.BOMB 15 HP</v>
          </cell>
          <cell r="D1363" t="str">
            <v>UND</v>
          </cell>
          <cell r="G1363">
            <v>2104165</v>
          </cell>
        </row>
        <row r="1364">
          <cell r="A1364">
            <v>101230</v>
          </cell>
          <cell r="C1364" t="str">
            <v>MOTOR EL.BOMB 20 HP</v>
          </cell>
          <cell r="D1364" t="str">
            <v>UND</v>
          </cell>
          <cell r="G1364">
            <v>2221903</v>
          </cell>
        </row>
        <row r="1365">
          <cell r="A1365">
            <v>101231</v>
          </cell>
          <cell r="C1365" t="str">
            <v>MOTOR EL.BOMB 25 HP</v>
          </cell>
          <cell r="D1365" t="str">
            <v>UND</v>
          </cell>
          <cell r="G1365">
            <v>2386212</v>
          </cell>
        </row>
        <row r="1366">
          <cell r="A1366">
            <v>101234</v>
          </cell>
          <cell r="C1366" t="str">
            <v>MOTOR EL.BOMB 5 HP</v>
          </cell>
          <cell r="D1366" t="str">
            <v>UND</v>
          </cell>
          <cell r="G1366">
            <v>798267</v>
          </cell>
        </row>
        <row r="1367">
          <cell r="A1367">
            <v>101227</v>
          </cell>
          <cell r="C1367" t="str">
            <v>MOTOR EL.BQMB 150 HP</v>
          </cell>
          <cell r="D1367" t="str">
            <v>UND</v>
          </cell>
          <cell r="G1367">
            <v>14848784</v>
          </cell>
        </row>
        <row r="1368">
          <cell r="A1368">
            <v>101232</v>
          </cell>
          <cell r="C1368" t="str">
            <v>MOTOR EL.BQMB 30 HP</v>
          </cell>
          <cell r="D1368" t="str">
            <v>UND</v>
          </cell>
          <cell r="G1368">
            <v>3293644</v>
          </cell>
        </row>
        <row r="1369">
          <cell r="A1369">
            <v>101239</v>
          </cell>
          <cell r="C1369" t="str">
            <v>MOTOR EL.BQMB 35 HP</v>
          </cell>
          <cell r="D1369" t="str">
            <v>UND</v>
          </cell>
          <cell r="G1369">
            <v>3968306</v>
          </cell>
        </row>
        <row r="1370">
          <cell r="A1370">
            <v>101233</v>
          </cell>
          <cell r="C1370" t="str">
            <v>MOTOR EL.BQMB 50 HP</v>
          </cell>
          <cell r="D1370" t="str">
            <v>UND</v>
          </cell>
          <cell r="G1370">
            <v>5710975</v>
          </cell>
        </row>
        <row r="1371">
          <cell r="A1371">
            <v>101228</v>
          </cell>
          <cell r="C1371" t="str">
            <v>MOTOR EL.BQMB 60 HP</v>
          </cell>
          <cell r="D1371" t="str">
            <v>UND</v>
          </cell>
          <cell r="G1371">
            <v>6613428</v>
          </cell>
        </row>
        <row r="1372">
          <cell r="A1372">
            <v>101250</v>
          </cell>
          <cell r="C1372" t="str">
            <v>MUEBLE RACK 19"X43" CER</v>
          </cell>
          <cell r="D1372" t="str">
            <v>UND</v>
          </cell>
          <cell r="G1372">
            <v>633585</v>
          </cell>
        </row>
        <row r="1373">
          <cell r="A1373">
            <v>105098</v>
          </cell>
          <cell r="C1373" t="str">
            <v>MUEBLE-TAPA SANITARIO PVC</v>
          </cell>
          <cell r="D1373" t="str">
            <v>UND</v>
          </cell>
          <cell r="G1373">
            <v>59555</v>
          </cell>
        </row>
        <row r="1374">
          <cell r="A1374">
            <v>101251</v>
          </cell>
          <cell r="C1374" t="str">
            <v>MUESTRA ASFALT.ANALISIS</v>
          </cell>
          <cell r="D1374" t="str">
            <v>UND</v>
          </cell>
          <cell r="G1374">
            <v>28093</v>
          </cell>
        </row>
        <row r="1375">
          <cell r="A1375">
            <v>111121</v>
          </cell>
          <cell r="C1375" t="str">
            <v>NASA PLASTICA (RED)</v>
          </cell>
          <cell r="D1375" t="str">
            <v>UND</v>
          </cell>
          <cell r="G1375">
            <v>30261</v>
          </cell>
        </row>
        <row r="1376">
          <cell r="A1376">
            <v>101252</v>
          </cell>
          <cell r="C1376" t="str">
            <v>NASA PLASTICA (RED) SACA HOJAS-BORDE-ANG</v>
          </cell>
          <cell r="D1376" t="str">
            <v>UND</v>
          </cell>
          <cell r="G1376">
            <v>34017</v>
          </cell>
        </row>
        <row r="1377">
          <cell r="A1377">
            <v>101253</v>
          </cell>
          <cell r="C1377" t="str">
            <v>NEOLITE E=2.5MM LISO</v>
          </cell>
          <cell r="D1377" t="str">
            <v>UND</v>
          </cell>
          <cell r="G1377">
            <v>18242</v>
          </cell>
        </row>
        <row r="1378">
          <cell r="A1378">
            <v>106113</v>
          </cell>
          <cell r="C1378" t="str">
            <v>NEUMATIC0 LLANTA USADO</v>
          </cell>
          <cell r="D1378" t="str">
            <v>UND</v>
          </cell>
          <cell r="G1378">
            <v>3219</v>
          </cell>
        </row>
        <row r="1379">
          <cell r="A1379">
            <v>103153</v>
          </cell>
          <cell r="C1379" t="str">
            <v>NIPLE GALV .1/2x 10 CM</v>
          </cell>
          <cell r="D1379" t="str">
            <v>UND</v>
          </cell>
          <cell r="G1379">
            <v>1717</v>
          </cell>
        </row>
        <row r="1380">
          <cell r="A1380">
            <v>101255</v>
          </cell>
          <cell r="C1380" t="str">
            <v>NIPLE GALV .1/2x 11 CM</v>
          </cell>
          <cell r="D1380" t="str">
            <v>UND</v>
          </cell>
          <cell r="G1380">
            <v>703</v>
          </cell>
        </row>
        <row r="1381">
          <cell r="A1381">
            <v>101254</v>
          </cell>
          <cell r="C1381" t="str">
            <v>NIPLE GALV .1/2x 5 CM</v>
          </cell>
          <cell r="D1381" t="str">
            <v>UND</v>
          </cell>
          <cell r="G1381">
            <v>2468</v>
          </cell>
        </row>
        <row r="1382">
          <cell r="A1382">
            <v>111122</v>
          </cell>
          <cell r="C1382" t="str">
            <v>NIPLE GALV 1 x 50 CM</v>
          </cell>
          <cell r="D1382" t="str">
            <v>UND</v>
          </cell>
          <cell r="G1382">
            <v>8091</v>
          </cell>
        </row>
        <row r="1383">
          <cell r="A1383">
            <v>101256</v>
          </cell>
          <cell r="C1383" t="str">
            <v>NIPLE GALV 1.1/2x 30 CM</v>
          </cell>
          <cell r="D1383" t="str">
            <v>UND</v>
          </cell>
          <cell r="G1383">
            <v>6273</v>
          </cell>
        </row>
        <row r="1384">
          <cell r="A1384">
            <v>101257</v>
          </cell>
          <cell r="C1384" t="str">
            <v>NIPLE GALV 2.1/2x 30 CM</v>
          </cell>
          <cell r="D1384" t="str">
            <v>UND</v>
          </cell>
          <cell r="G1384">
            <v>12577</v>
          </cell>
        </row>
        <row r="1385">
          <cell r="A1385">
            <v>116007</v>
          </cell>
          <cell r="C1385" t="str">
            <v>NITROGENO - N2</v>
          </cell>
          <cell r="D1385" t="str">
            <v>LBS</v>
          </cell>
          <cell r="G1385">
            <v>9121</v>
          </cell>
        </row>
        <row r="1386">
          <cell r="A1386">
            <v>101260</v>
          </cell>
          <cell r="C1386" t="str">
            <v>ORGANIZADOR CABLES 19.....</v>
          </cell>
          <cell r="D1386" t="str">
            <v>UND</v>
          </cell>
          <cell r="G1386">
            <v>43567</v>
          </cell>
        </row>
        <row r="1387">
          <cell r="A1387">
            <v>106147</v>
          </cell>
          <cell r="C1387" t="str">
            <v>ORINAL COLBY PLUS-ALFA PREMOLDA</v>
          </cell>
          <cell r="D1387" t="str">
            <v>UND</v>
          </cell>
          <cell r="G1387">
            <v>157135</v>
          </cell>
        </row>
        <row r="1388">
          <cell r="A1388">
            <v>101261</v>
          </cell>
          <cell r="C1388" t="str">
            <v>ORINAL MEDIANO PARA FLUXO</v>
          </cell>
          <cell r="D1388" t="str">
            <v>UND</v>
          </cell>
          <cell r="G1388">
            <v>187788</v>
          </cell>
        </row>
        <row r="1389">
          <cell r="A1389">
            <v>106148</v>
          </cell>
          <cell r="C1389" t="str">
            <v>ORINAL PEQUENO</v>
          </cell>
          <cell r="D1389" t="str">
            <v>UND</v>
          </cell>
          <cell r="G1389">
            <v>119004</v>
          </cell>
        </row>
        <row r="1390">
          <cell r="A1390">
            <v>101262</v>
          </cell>
          <cell r="C1390" t="str">
            <v>ORINAL PEQUEÑO 6100</v>
          </cell>
          <cell r="D1390" t="str">
            <v>UND</v>
          </cell>
          <cell r="G1390">
            <v>143684</v>
          </cell>
        </row>
        <row r="1391">
          <cell r="A1391">
            <v>116002</v>
          </cell>
          <cell r="C1391" t="str">
            <v>OXIGENO</v>
          </cell>
          <cell r="D1391" t="str">
            <v>M3</v>
          </cell>
          <cell r="G1391">
            <v>14486</v>
          </cell>
        </row>
        <row r="1392">
          <cell r="A1392">
            <v>117241</v>
          </cell>
          <cell r="C1392" t="str">
            <v>P0RTERIA MULT/TORR/GIR.</v>
          </cell>
          <cell r="D1392" t="str">
            <v>JGO</v>
          </cell>
          <cell r="G1392">
            <v>7207181</v>
          </cell>
        </row>
        <row r="1393">
          <cell r="A1393">
            <v>101263</v>
          </cell>
          <cell r="C1393" t="str">
            <v>PAJA-SISGO</v>
          </cell>
          <cell r="D1393" t="str">
            <v>BTO</v>
          </cell>
          <cell r="G1393">
            <v>21461</v>
          </cell>
        </row>
        <row r="1394">
          <cell r="A1394">
            <v>113013</v>
          </cell>
          <cell r="C1394" t="str">
            <v>PALMA AFRICANA-CERA</v>
          </cell>
          <cell r="D1394" t="str">
            <v>UND</v>
          </cell>
          <cell r="G1394">
            <v>16096</v>
          </cell>
        </row>
        <row r="1395">
          <cell r="A1395">
            <v>109954</v>
          </cell>
          <cell r="C1395" t="str">
            <v>PALMA MANILA H=180-200CM</v>
          </cell>
          <cell r="D1395" t="str">
            <v>UND</v>
          </cell>
          <cell r="G1395">
            <v>42923</v>
          </cell>
        </row>
        <row r="1396">
          <cell r="A1396">
            <v>109082</v>
          </cell>
          <cell r="C1396" t="str">
            <v>PANEL CONECTOR POLICARBON</v>
          </cell>
          <cell r="D1396" t="str">
            <v>UND</v>
          </cell>
          <cell r="G1396">
            <v>48181</v>
          </cell>
        </row>
        <row r="1397">
          <cell r="A1397">
            <v>111123</v>
          </cell>
          <cell r="C1397" t="str">
            <v>PANEL DE CONTROL PANTALLA</v>
          </cell>
          <cell r="D1397" t="str">
            <v>UND</v>
          </cell>
          <cell r="G1397">
            <v>634829</v>
          </cell>
        </row>
        <row r="1398">
          <cell r="A1398">
            <v>117104</v>
          </cell>
          <cell r="C1398" t="str">
            <v>PANEL SOLAR 250W</v>
          </cell>
          <cell r="D1398" t="str">
            <v>UND</v>
          </cell>
          <cell r="G1398">
            <v>1229070</v>
          </cell>
        </row>
        <row r="1399">
          <cell r="A1399">
            <v>101266</v>
          </cell>
          <cell r="C1399" t="str">
            <v>PAPELERA BLANCA</v>
          </cell>
          <cell r="D1399" t="str">
            <v>UND</v>
          </cell>
          <cell r="G1399">
            <v>16418</v>
          </cell>
        </row>
        <row r="1400">
          <cell r="A1400">
            <v>117105</v>
          </cell>
          <cell r="C1400" t="str">
            <v>PARAL 39 GUIA L.GALV 2.44M</v>
          </cell>
          <cell r="D1400" t="str">
            <v>UND</v>
          </cell>
          <cell r="G1400">
            <v>4185</v>
          </cell>
        </row>
        <row r="1401">
          <cell r="A1401">
            <v>117106</v>
          </cell>
          <cell r="C1401" t="str">
            <v>PARAL EXTREMO A.INOX C.20</v>
          </cell>
          <cell r="D1401" t="str">
            <v>UND</v>
          </cell>
          <cell r="G1401">
            <v>368139</v>
          </cell>
        </row>
        <row r="1402">
          <cell r="A1402">
            <v>108025</v>
          </cell>
          <cell r="C1402" t="str">
            <v>PARAL EXTREMO A.INOX C.20</v>
          </cell>
          <cell r="D1402" t="str">
            <v>UND</v>
          </cell>
          <cell r="G1402">
            <v>445174</v>
          </cell>
        </row>
        <row r="1403">
          <cell r="A1403">
            <v>108024</v>
          </cell>
          <cell r="C1403" t="str">
            <v>PARAL EXTREMO A.INOX C.20 DE 10-11CMX1.80MTS</v>
          </cell>
          <cell r="D1403" t="str">
            <v>UND</v>
          </cell>
          <cell r="G1403">
            <v>393908</v>
          </cell>
        </row>
        <row r="1404">
          <cell r="A1404">
            <v>117107</v>
          </cell>
          <cell r="C1404" t="str">
            <v>PARAL LATERAL A.INOX C.20</v>
          </cell>
          <cell r="D1404" t="str">
            <v>UND</v>
          </cell>
          <cell r="G1404">
            <v>368139</v>
          </cell>
        </row>
        <row r="1405">
          <cell r="A1405">
            <v>108026</v>
          </cell>
          <cell r="C1405" t="str">
            <v>PARAL LATERAL A.INOX C.20 DE 25-30CMX1.80MTS</v>
          </cell>
          <cell r="D1405" t="str">
            <v>UND</v>
          </cell>
          <cell r="G1405">
            <v>393908</v>
          </cell>
        </row>
        <row r="1406">
          <cell r="A1406">
            <v>101269</v>
          </cell>
          <cell r="C1406" t="str">
            <v>PARARRAYO 10 KA POLIMERICO</v>
          </cell>
          <cell r="D1406" t="str">
            <v>UND</v>
          </cell>
          <cell r="G1406">
            <v>123789</v>
          </cell>
        </row>
        <row r="1407">
          <cell r="A1407">
            <v>101270</v>
          </cell>
          <cell r="C1407" t="str">
            <v>PARARRAYO TIPO FRANKLIN 5P</v>
          </cell>
          <cell r="D1407" t="str">
            <v>UND</v>
          </cell>
          <cell r="G1407">
            <v>138158</v>
          </cell>
        </row>
        <row r="1408">
          <cell r="A1408">
            <v>101271</v>
          </cell>
          <cell r="C1408" t="str">
            <v>PARLANTE</v>
          </cell>
          <cell r="D1408" t="str">
            <v>UND</v>
          </cell>
          <cell r="G1408">
            <v>80480</v>
          </cell>
        </row>
        <row r="1409">
          <cell r="A1409">
            <v>103037</v>
          </cell>
          <cell r="C1409" t="str">
            <v>PASADOR CIERRE NAVE PUERTA</v>
          </cell>
          <cell r="D1409" t="str">
            <v>UND</v>
          </cell>
          <cell r="G1409">
            <v>7404</v>
          </cell>
        </row>
        <row r="1410">
          <cell r="A1410">
            <v>111124</v>
          </cell>
          <cell r="C1410" t="str">
            <v>PASAMANOS A.INOX. PISCINA</v>
          </cell>
          <cell r="D1410" t="str">
            <v>JGO</v>
          </cell>
          <cell r="G1410">
            <v>186715</v>
          </cell>
        </row>
        <row r="1411">
          <cell r="A1411">
            <v>101276</v>
          </cell>
          <cell r="C1411" t="str">
            <v>PASAMANOS L=3.0MTS</v>
          </cell>
          <cell r="D1411" t="str">
            <v>UND</v>
          </cell>
          <cell r="G1411">
            <v>825192</v>
          </cell>
        </row>
        <row r="1412">
          <cell r="A1412">
            <v>101278</v>
          </cell>
          <cell r="C1412" t="str">
            <v>PASTA MASTIQUE(PANEL-YESO)</v>
          </cell>
          <cell r="D1412" t="str">
            <v>GLN</v>
          </cell>
          <cell r="G1412">
            <v>10623</v>
          </cell>
        </row>
        <row r="1413">
          <cell r="A1413">
            <v>106023</v>
          </cell>
          <cell r="C1413" t="str">
            <v>PATA TORNILLO NIVELADOR</v>
          </cell>
          <cell r="D1413" t="str">
            <v>UND</v>
          </cell>
          <cell r="G1413">
            <v>2925</v>
          </cell>
        </row>
        <row r="1414">
          <cell r="A1414">
            <v>101280</v>
          </cell>
          <cell r="C1414" t="str">
            <v>PATCH CORD 10 PIES CAT 5E</v>
          </cell>
          <cell r="D1414" t="str">
            <v>UND</v>
          </cell>
          <cell r="G1414">
            <v>12302</v>
          </cell>
        </row>
        <row r="1415">
          <cell r="A1415">
            <v>103097</v>
          </cell>
          <cell r="C1415" t="str">
            <v>PATCH CORD 3 PIES CAT 5E</v>
          </cell>
          <cell r="D1415" t="str">
            <v>UND</v>
          </cell>
          <cell r="G1415">
            <v>7708</v>
          </cell>
        </row>
        <row r="1416">
          <cell r="A1416">
            <v>101279</v>
          </cell>
          <cell r="C1416" t="str">
            <v>PATCH CORD 5 PIES CAT 5E</v>
          </cell>
          <cell r="D1416" t="str">
            <v>UND</v>
          </cell>
          <cell r="G1416">
            <v>9078</v>
          </cell>
        </row>
        <row r="1417">
          <cell r="A1417">
            <v>117108</v>
          </cell>
          <cell r="C1417" t="str">
            <v>PATCH PANEL 24 P-CAT 6A RA</v>
          </cell>
          <cell r="D1417" t="str">
            <v>UND</v>
          </cell>
          <cell r="G1417">
            <v>155595</v>
          </cell>
        </row>
        <row r="1418">
          <cell r="A1418">
            <v>103095</v>
          </cell>
          <cell r="C1418" t="str">
            <v>PATCH PANEL 24 PUNTOS 5E</v>
          </cell>
          <cell r="D1418" t="str">
            <v>UND</v>
          </cell>
          <cell r="G1418">
            <v>515933</v>
          </cell>
        </row>
        <row r="1419">
          <cell r="A1419">
            <v>101281</v>
          </cell>
          <cell r="C1419" t="str">
            <v>PATCH PANEL 48 PUNTOS 5E</v>
          </cell>
          <cell r="D1419" t="str">
            <v>UND</v>
          </cell>
          <cell r="G1419">
            <v>743597</v>
          </cell>
        </row>
        <row r="1420">
          <cell r="A1420">
            <v>101282</v>
          </cell>
          <cell r="C1420" t="str">
            <v>PEAJE CATEGORIA 1</v>
          </cell>
          <cell r="D1420" t="str">
            <v>UND</v>
          </cell>
          <cell r="G1420">
            <v>8585</v>
          </cell>
        </row>
        <row r="1421">
          <cell r="A1421">
            <v>101283</v>
          </cell>
          <cell r="C1421" t="str">
            <v>PEAJE CATEGORIA C</v>
          </cell>
          <cell r="D1421" t="str">
            <v>UND</v>
          </cell>
          <cell r="G1421">
            <v>8048</v>
          </cell>
        </row>
        <row r="1422">
          <cell r="A1422">
            <v>101284</v>
          </cell>
          <cell r="C1422" t="str">
            <v>PEAJE PISA</v>
          </cell>
          <cell r="D1422" t="str">
            <v>UND</v>
          </cell>
          <cell r="G1422">
            <v>9014</v>
          </cell>
        </row>
        <row r="1423">
          <cell r="A1423">
            <v>101285</v>
          </cell>
          <cell r="C1423" t="str">
            <v>PEDESTAL EN CONCRETO</v>
          </cell>
          <cell r="D1423" t="str">
            <v>UND</v>
          </cell>
          <cell r="G1423">
            <v>60622</v>
          </cell>
        </row>
        <row r="1424">
          <cell r="A1424">
            <v>101288</v>
          </cell>
          <cell r="C1424" t="str">
            <v>PEGACOR BLANCO</v>
          </cell>
          <cell r="D1424" t="str">
            <v>KLS</v>
          </cell>
          <cell r="G1424">
            <v>1395</v>
          </cell>
        </row>
        <row r="1425">
          <cell r="A1425">
            <v>101289</v>
          </cell>
          <cell r="C1425" t="str">
            <v>PEGANTE A X W</v>
          </cell>
          <cell r="D1425" t="str">
            <v>GLN</v>
          </cell>
          <cell r="G1425">
            <v>44532</v>
          </cell>
        </row>
        <row r="1426">
          <cell r="A1426">
            <v>101290</v>
          </cell>
          <cell r="C1426" t="str">
            <v>PEGANTE BOXER</v>
          </cell>
          <cell r="D1426" t="str">
            <v>GLN</v>
          </cell>
          <cell r="G1426">
            <v>57517</v>
          </cell>
        </row>
        <row r="1427">
          <cell r="A1427">
            <v>101291</v>
          </cell>
          <cell r="C1427" t="str">
            <v>PEGANTE CERAMICA</v>
          </cell>
          <cell r="D1427" t="str">
            <v>KLS</v>
          </cell>
          <cell r="G1427">
            <v>2683</v>
          </cell>
        </row>
        <row r="1428">
          <cell r="A1428">
            <v>101292</v>
          </cell>
          <cell r="C1428" t="str">
            <v>PEGANTE COLBON MADERA</v>
          </cell>
          <cell r="D1428" t="str">
            <v>GLN</v>
          </cell>
          <cell r="G1428">
            <v>35304</v>
          </cell>
        </row>
        <row r="1429">
          <cell r="A1429">
            <v>101293</v>
          </cell>
          <cell r="C1429" t="str">
            <v>PEGANTE EPOXICO</v>
          </cell>
          <cell r="D1429" t="str">
            <v>KLS</v>
          </cell>
          <cell r="G1429">
            <v>7512</v>
          </cell>
        </row>
        <row r="1430">
          <cell r="A1430">
            <v>105103</v>
          </cell>
          <cell r="C1430" t="str">
            <v>PEGANTE PORCELANATO B.ABSO</v>
          </cell>
          <cell r="D1430" t="str">
            <v>KLS</v>
          </cell>
          <cell r="G1430">
            <v>1449</v>
          </cell>
        </row>
        <row r="1431">
          <cell r="A1431">
            <v>107076</v>
          </cell>
          <cell r="C1431" t="str">
            <v>PELDANO GRESS 20X20 ESCALG</v>
          </cell>
          <cell r="D1431" t="str">
            <v>ML</v>
          </cell>
          <cell r="G1431">
            <v>10194</v>
          </cell>
        </row>
        <row r="1432">
          <cell r="A1432">
            <v>111125</v>
          </cell>
          <cell r="C1432" t="str">
            <v>PELDANO POLIESTER 3 ESCAL.</v>
          </cell>
          <cell r="D1432" t="str">
            <v>UND</v>
          </cell>
          <cell r="G1432">
            <v>242729</v>
          </cell>
        </row>
        <row r="1433">
          <cell r="A1433">
            <v>101294</v>
          </cell>
          <cell r="C1433" t="str">
            <v>PERCHA SECUNDAR 1 PUESTO</v>
          </cell>
          <cell r="D1433" t="str">
            <v>UND</v>
          </cell>
          <cell r="G1433">
            <v>8069</v>
          </cell>
        </row>
        <row r="1434">
          <cell r="A1434">
            <v>101295</v>
          </cell>
          <cell r="C1434" t="str">
            <v>PERCHA SECUNDAR 2 PUESTOS</v>
          </cell>
          <cell r="D1434" t="str">
            <v>UND</v>
          </cell>
          <cell r="G1434">
            <v>17021</v>
          </cell>
        </row>
        <row r="1435">
          <cell r="A1435">
            <v>101296</v>
          </cell>
          <cell r="C1435" t="str">
            <v>PERCHA SECUNDAR 3 PUESTOS</v>
          </cell>
          <cell r="D1435" t="str">
            <v>UND</v>
          </cell>
          <cell r="G1435">
            <v>23431</v>
          </cell>
        </row>
        <row r="1436">
          <cell r="A1436">
            <v>101297</v>
          </cell>
          <cell r="C1436" t="str">
            <v>PERCHA SECUNDAR 4 PUESTOS</v>
          </cell>
          <cell r="D1436" t="str">
            <v>UND</v>
          </cell>
          <cell r="G1436">
            <v>31169</v>
          </cell>
        </row>
        <row r="1437">
          <cell r="A1437">
            <v>101298</v>
          </cell>
          <cell r="C1437" t="str">
            <v>PERCHA SECUNDAR 5 PUESTOS CONJUNTO SECUNDARIO</v>
          </cell>
          <cell r="D1437" t="str">
            <v>UND</v>
          </cell>
          <cell r="G1437">
            <v>35828</v>
          </cell>
        </row>
        <row r="1438">
          <cell r="A1438">
            <v>101299</v>
          </cell>
          <cell r="C1438" t="str">
            <v>PERF."U" " 1.1/2"*3/4"</v>
          </cell>
          <cell r="D1438" t="str">
            <v>UND</v>
          </cell>
          <cell r="G1438">
            <v>27217</v>
          </cell>
        </row>
        <row r="1439">
          <cell r="A1439">
            <v>101302</v>
          </cell>
          <cell r="C1439" t="str">
            <v>PERF.OVALO 3"*1"*6M AL</v>
          </cell>
          <cell r="D1439" t="str">
            <v>UND</v>
          </cell>
          <cell r="G1439">
            <v>56587</v>
          </cell>
        </row>
        <row r="1440">
          <cell r="A1440">
            <v>101303</v>
          </cell>
          <cell r="C1440" t="str">
            <v>PERF/ENCHAPE ALUM.8CMX6.0M</v>
          </cell>
          <cell r="D1440" t="str">
            <v>UND</v>
          </cell>
          <cell r="G1440">
            <v>34349</v>
          </cell>
        </row>
        <row r="1441">
          <cell r="A1441">
            <v>101304</v>
          </cell>
          <cell r="C1441" t="str">
            <v>PERF/JUNTA ALUMINIO*6.QM</v>
          </cell>
          <cell r="D1441" t="str">
            <v>UND</v>
          </cell>
          <cell r="G1441">
            <v>47959</v>
          </cell>
        </row>
        <row r="1442">
          <cell r="A1442">
            <v>101306</v>
          </cell>
          <cell r="C1442" t="str">
            <v>PERFIL A/T/L 3"x1" x6</v>
          </cell>
          <cell r="D1442" t="str">
            <v>UND</v>
          </cell>
          <cell r="G1442">
            <v>77289</v>
          </cell>
        </row>
        <row r="1443">
          <cell r="A1443">
            <v>101307</v>
          </cell>
          <cell r="C1443" t="str">
            <v>PERFIL A/T/L 3"x1.1/2x6</v>
          </cell>
          <cell r="D1443" t="str">
            <v>UND</v>
          </cell>
          <cell r="G1443">
            <v>98732</v>
          </cell>
        </row>
        <row r="1444">
          <cell r="A1444">
            <v>111126</v>
          </cell>
          <cell r="C1444" t="str">
            <v>PERFIL ACERO TIPO I 6"</v>
          </cell>
          <cell r="D1444" t="str">
            <v>UND</v>
          </cell>
          <cell r="G1444">
            <v>258610</v>
          </cell>
        </row>
        <row r="1445">
          <cell r="A1445">
            <v>106159</v>
          </cell>
          <cell r="C1445" t="str">
            <v>PERFIL AG C 60mmx 40mm-1.2</v>
          </cell>
          <cell r="D1445" t="str">
            <v>UND</v>
          </cell>
          <cell r="G1445">
            <v>38041</v>
          </cell>
        </row>
        <row r="1446">
          <cell r="A1446">
            <v>106158</v>
          </cell>
          <cell r="C1446" t="str">
            <v>PERFIL AG C 60mmx 40mm-1.5</v>
          </cell>
          <cell r="D1446" t="str">
            <v>UND</v>
          </cell>
          <cell r="G1446">
            <v>46726</v>
          </cell>
        </row>
        <row r="1447">
          <cell r="A1447">
            <v>117109</v>
          </cell>
          <cell r="C1447" t="str">
            <v>PERFIL AG C 60mmx 40mm-1.9</v>
          </cell>
          <cell r="D1447" t="str">
            <v>UND</v>
          </cell>
          <cell r="G1447">
            <v>57841</v>
          </cell>
        </row>
        <row r="1448">
          <cell r="A1448">
            <v>106160</v>
          </cell>
          <cell r="C1448" t="str">
            <v>PERFIL AG C120mmx 60mm-1.2</v>
          </cell>
          <cell r="D1448" t="str">
            <v>UND</v>
          </cell>
          <cell r="G1448">
            <v>55561</v>
          </cell>
        </row>
        <row r="1449">
          <cell r="A1449">
            <v>105105</v>
          </cell>
          <cell r="C1449" t="str">
            <v>PERFIL AG C120mmx 60mm-1.5</v>
          </cell>
          <cell r="D1449" t="str">
            <v>UND</v>
          </cell>
          <cell r="G1449">
            <v>67882</v>
          </cell>
        </row>
        <row r="1450">
          <cell r="A1450">
            <v>101347</v>
          </cell>
          <cell r="C1450" t="str">
            <v>PERFIL AG C120mmx 60mm-1.9</v>
          </cell>
          <cell r="D1450" t="str">
            <v>UND</v>
          </cell>
          <cell r="G1450">
            <v>84529</v>
          </cell>
        </row>
        <row r="1451">
          <cell r="A1451">
            <v>106161</v>
          </cell>
          <cell r="C1451" t="str">
            <v>PERFIL AG C160mmx 60mm-1.2</v>
          </cell>
          <cell r="D1451" t="str">
            <v>UND</v>
          </cell>
          <cell r="G1451">
            <v>64965</v>
          </cell>
        </row>
        <row r="1452">
          <cell r="A1452">
            <v>103186</v>
          </cell>
          <cell r="C1452" t="str">
            <v>PERFIL AG C160mmx 60mm-1.5</v>
          </cell>
          <cell r="D1452" t="str">
            <v>UND</v>
          </cell>
          <cell r="G1452">
            <v>80444</v>
          </cell>
        </row>
        <row r="1453">
          <cell r="A1453">
            <v>101309</v>
          </cell>
          <cell r="C1453" t="str">
            <v>PERFIL AG C160mmx 60mm-1.9</v>
          </cell>
          <cell r="D1453" t="str">
            <v>UND</v>
          </cell>
          <cell r="G1453">
            <v>98834</v>
          </cell>
        </row>
        <row r="1454">
          <cell r="A1454">
            <v>103175</v>
          </cell>
          <cell r="C1454" t="str">
            <v>PERFIL AG C220mmx 80mm-1.2</v>
          </cell>
          <cell r="D1454" t="str">
            <v>UND</v>
          </cell>
          <cell r="G1454">
            <v>86762</v>
          </cell>
        </row>
        <row r="1455">
          <cell r="A1455">
            <v>103039</v>
          </cell>
          <cell r="C1455" t="str">
            <v>PERFIL AG C220mmx 80mm-1.5</v>
          </cell>
          <cell r="D1455" t="str">
            <v>UND</v>
          </cell>
          <cell r="G1455">
            <v>106001</v>
          </cell>
        </row>
        <row r="1456">
          <cell r="A1456">
            <v>103038</v>
          </cell>
          <cell r="C1456" t="str">
            <v>PERFIL AG C220mmx 80mm-1.9</v>
          </cell>
          <cell r="D1456" t="str">
            <v>UND</v>
          </cell>
          <cell r="G1456">
            <v>131995</v>
          </cell>
        </row>
        <row r="1457">
          <cell r="A1457">
            <v>103176</v>
          </cell>
          <cell r="C1457" t="str">
            <v>PERFIL AG C305mmx 80mm-1.5</v>
          </cell>
          <cell r="D1457" t="str">
            <v>UND</v>
          </cell>
          <cell r="G1457">
            <v>151844</v>
          </cell>
        </row>
        <row r="1458">
          <cell r="A1458">
            <v>103177</v>
          </cell>
          <cell r="C1458" t="str">
            <v>PERFIL AG C305mmx 80mm-1.9</v>
          </cell>
          <cell r="D1458" t="str">
            <v>UND</v>
          </cell>
          <cell r="G1458">
            <v>161906</v>
          </cell>
        </row>
        <row r="1459">
          <cell r="A1459">
            <v>105106</v>
          </cell>
          <cell r="C1459" t="str">
            <v>PERFIL AG C355mmx110mm-1.9</v>
          </cell>
          <cell r="D1459" t="str">
            <v>UND</v>
          </cell>
          <cell r="G1459">
            <v>196693</v>
          </cell>
        </row>
        <row r="1460">
          <cell r="A1460">
            <v>105101</v>
          </cell>
          <cell r="C1460" t="str">
            <v>PERFIL AG Z160x 60mm-1.9mm</v>
          </cell>
          <cell r="D1460" t="str">
            <v>UND</v>
          </cell>
          <cell r="G1460">
            <v>107729</v>
          </cell>
        </row>
        <row r="1461">
          <cell r="A1461">
            <v>103187</v>
          </cell>
          <cell r="C1461" t="str">
            <v>PERFIL AG Z220x 80mm-1.9mm</v>
          </cell>
          <cell r="D1461" t="str">
            <v>UND</v>
          </cell>
          <cell r="G1461">
            <v>143874</v>
          </cell>
        </row>
        <row r="1462">
          <cell r="A1462">
            <v>105107</v>
          </cell>
          <cell r="C1462" t="str">
            <v>PERFIL AG Z305x 80mm-1.9mm</v>
          </cell>
          <cell r="D1462" t="str">
            <v>UND</v>
          </cell>
          <cell r="G1462">
            <v>176477</v>
          </cell>
        </row>
        <row r="1463">
          <cell r="A1463">
            <v>101310</v>
          </cell>
          <cell r="C1463" t="str">
            <v>PERFIL ALUM.BARRA TOALLERO</v>
          </cell>
          <cell r="D1463" t="str">
            <v>UND</v>
          </cell>
          <cell r="G1463">
            <v>12704</v>
          </cell>
        </row>
        <row r="1464">
          <cell r="A1464">
            <v>101311</v>
          </cell>
          <cell r="C1464" t="str">
            <v>PERFIL ALUM.CABEZAL 4215</v>
          </cell>
          <cell r="D1464" t="str">
            <v>UND</v>
          </cell>
          <cell r="G1464">
            <v>58616</v>
          </cell>
        </row>
        <row r="1465">
          <cell r="A1465">
            <v>101312</v>
          </cell>
          <cell r="C1465" t="str">
            <v>PERFIL ALUM.CABEZAL 4215</v>
          </cell>
          <cell r="D1465" t="str">
            <v>UND</v>
          </cell>
          <cell r="G1465">
            <v>19010</v>
          </cell>
        </row>
        <row r="1466">
          <cell r="A1466">
            <v>109960</v>
          </cell>
          <cell r="C1466" t="str">
            <v>PERFIL ALUM.CABEZAL 7-44</v>
          </cell>
          <cell r="D1466" t="str">
            <v>UND</v>
          </cell>
          <cell r="E1466">
            <v>1</v>
          </cell>
          <cell r="G1466">
            <v>41635</v>
          </cell>
        </row>
        <row r="1467">
          <cell r="A1467">
            <v>109961</v>
          </cell>
          <cell r="C1467" t="str">
            <v>PERFIL ALUM.ENGANCHE 7-44</v>
          </cell>
          <cell r="D1467" t="str">
            <v>UND</v>
          </cell>
          <cell r="E1467">
            <v>1</v>
          </cell>
          <cell r="G1467">
            <v>46271</v>
          </cell>
        </row>
        <row r="1468">
          <cell r="A1468">
            <v>109962</v>
          </cell>
          <cell r="C1468" t="str">
            <v>PERFIL ALUM.HORIZONT 7-44</v>
          </cell>
          <cell r="D1468" t="str">
            <v>UND</v>
          </cell>
          <cell r="E1468">
            <v>1</v>
          </cell>
          <cell r="G1468">
            <v>43025</v>
          </cell>
        </row>
        <row r="1469">
          <cell r="A1469">
            <v>109963</v>
          </cell>
          <cell r="C1469" t="str">
            <v>PERFIL ALUM.HORIZONT 7-44</v>
          </cell>
          <cell r="D1469" t="str">
            <v>UND</v>
          </cell>
          <cell r="E1469">
            <v>1</v>
          </cell>
          <cell r="G1469">
            <v>37333</v>
          </cell>
        </row>
        <row r="1470">
          <cell r="A1470">
            <v>101313</v>
          </cell>
          <cell r="C1470" t="str">
            <v>PERFIL ALUM.JAMBA 4215</v>
          </cell>
          <cell r="D1470" t="str">
            <v>UND</v>
          </cell>
          <cell r="G1470">
            <v>22803</v>
          </cell>
        </row>
        <row r="1471">
          <cell r="A1471">
            <v>109964</v>
          </cell>
          <cell r="C1471" t="str">
            <v>PERFIL ALUM.JAMBA 7-44</v>
          </cell>
          <cell r="D1471" t="str">
            <v>UND</v>
          </cell>
          <cell r="E1471">
            <v>1</v>
          </cell>
          <cell r="G1471">
            <v>40659</v>
          </cell>
        </row>
        <row r="1472">
          <cell r="A1472">
            <v>101286</v>
          </cell>
          <cell r="C1472" t="str">
            <v>PERFIL ALUM.SILLAR 4215</v>
          </cell>
          <cell r="D1472" t="str">
            <v>UND</v>
          </cell>
          <cell r="G1472">
            <v>27891</v>
          </cell>
        </row>
        <row r="1473">
          <cell r="A1473">
            <v>109965</v>
          </cell>
          <cell r="C1473" t="str">
            <v>PERFIL ALUM.SILLAR 7-44</v>
          </cell>
          <cell r="D1473" t="str">
            <v>UND</v>
          </cell>
          <cell r="E1473">
            <v>1</v>
          </cell>
          <cell r="G1473">
            <v>43266</v>
          </cell>
        </row>
        <row r="1474">
          <cell r="A1474">
            <v>101314</v>
          </cell>
          <cell r="C1474" t="str">
            <v>PERFIL ALUM.TRASLAPE 4215</v>
          </cell>
          <cell r="D1474" t="str">
            <v>UND</v>
          </cell>
          <cell r="G1474">
            <v>22666</v>
          </cell>
        </row>
        <row r="1475">
          <cell r="A1475">
            <v>107080</v>
          </cell>
          <cell r="C1475" t="str">
            <v>PERFIL ALUM.TRASLAPE 50-20</v>
          </cell>
          <cell r="D1475" t="str">
            <v>UND</v>
          </cell>
          <cell r="G1475">
            <v>21944</v>
          </cell>
        </row>
        <row r="1476">
          <cell r="A1476">
            <v>109966</v>
          </cell>
          <cell r="C1476" t="str">
            <v>PERFIL ALUM.TRASLAPE 7-44</v>
          </cell>
          <cell r="D1476" t="str">
            <v>UND</v>
          </cell>
          <cell r="E1476">
            <v>1</v>
          </cell>
          <cell r="G1476">
            <v>46115</v>
          </cell>
        </row>
        <row r="1477">
          <cell r="A1477">
            <v>101316</v>
          </cell>
          <cell r="C1477" t="str">
            <v>PERFIL ALUMINIO 3 x6</v>
          </cell>
          <cell r="D1477" t="str">
            <v>UND</v>
          </cell>
          <cell r="G1477">
            <v>18854</v>
          </cell>
        </row>
        <row r="1478">
          <cell r="A1478">
            <v>109967</v>
          </cell>
          <cell r="C1478" t="str">
            <v>PERFIL D ANGULO 30 244-C26</v>
          </cell>
          <cell r="D1478" t="str">
            <v>UND</v>
          </cell>
          <cell r="G1478">
            <v>2253</v>
          </cell>
        </row>
        <row r="1479">
          <cell r="A1479">
            <v>109083</v>
          </cell>
          <cell r="C1479" t="str">
            <v>PERFIL D CANAL 140 244-C20</v>
          </cell>
          <cell r="D1479" t="str">
            <v>UND</v>
          </cell>
          <cell r="G1479">
            <v>24573</v>
          </cell>
        </row>
        <row r="1480">
          <cell r="A1480">
            <v>109084</v>
          </cell>
          <cell r="C1480" t="str">
            <v>PERFIL D CANAL 60 244-C26</v>
          </cell>
          <cell r="D1480" t="str">
            <v>UND</v>
          </cell>
          <cell r="G1480">
            <v>5258</v>
          </cell>
        </row>
        <row r="1481">
          <cell r="A1481">
            <v>109085</v>
          </cell>
          <cell r="C1481" t="str">
            <v>PERFIL D CANAL 63 244-C20</v>
          </cell>
          <cell r="D1481" t="str">
            <v>UND</v>
          </cell>
          <cell r="G1481">
            <v>13628</v>
          </cell>
        </row>
        <row r="1482">
          <cell r="A1482">
            <v>101317</v>
          </cell>
          <cell r="C1482" t="str">
            <v>PERFIL D CANAL 90 244-C26</v>
          </cell>
          <cell r="D1482" t="str">
            <v>UND</v>
          </cell>
          <cell r="G1482">
            <v>6868</v>
          </cell>
        </row>
        <row r="1483">
          <cell r="A1483">
            <v>109086</v>
          </cell>
          <cell r="C1483" t="str">
            <v>PERFIL D CANAL 90X25 244-</v>
          </cell>
          <cell r="D1483" t="str">
            <v>UND</v>
          </cell>
          <cell r="G1483">
            <v>8692</v>
          </cell>
        </row>
        <row r="1484">
          <cell r="A1484">
            <v>109087</v>
          </cell>
          <cell r="C1484" t="str">
            <v>PERFIL D CANAL 92 244-C20</v>
          </cell>
          <cell r="D1484" t="str">
            <v>UND</v>
          </cell>
          <cell r="G1484">
            <v>11696</v>
          </cell>
        </row>
        <row r="1485">
          <cell r="A1485">
            <v>109088</v>
          </cell>
          <cell r="C1485" t="str">
            <v>PERFIL D CANAL 93 244-C24</v>
          </cell>
          <cell r="D1485" t="str">
            <v>UND</v>
          </cell>
          <cell r="G1485">
            <v>7941</v>
          </cell>
        </row>
        <row r="1486">
          <cell r="A1486">
            <v>109091</v>
          </cell>
          <cell r="C1486" t="str">
            <v>PERFIL D OMEGA 60 244-C20</v>
          </cell>
          <cell r="D1486" t="str">
            <v>UND</v>
          </cell>
          <cell r="G1486">
            <v>10838</v>
          </cell>
        </row>
        <row r="1487">
          <cell r="A1487">
            <v>109092</v>
          </cell>
          <cell r="C1487" t="str">
            <v>PERFIL D OMEGA 60 244-C26</v>
          </cell>
          <cell r="D1487" t="str">
            <v>UND</v>
          </cell>
          <cell r="G1487">
            <v>4239</v>
          </cell>
        </row>
        <row r="1488">
          <cell r="A1488">
            <v>109995</v>
          </cell>
          <cell r="C1488" t="str">
            <v>PERFIL D OMEGA 63 305-C26</v>
          </cell>
          <cell r="D1488" t="str">
            <v>UNS</v>
          </cell>
          <cell r="E1488">
            <v>1</v>
          </cell>
          <cell r="G1488">
            <v>5795</v>
          </cell>
        </row>
        <row r="1489">
          <cell r="A1489">
            <v>105152</v>
          </cell>
          <cell r="C1489" t="str">
            <v>PERFIL D OMEGA 63 305-C26</v>
          </cell>
          <cell r="D1489" t="str">
            <v>UND</v>
          </cell>
          <cell r="G1489">
            <v>5258</v>
          </cell>
        </row>
        <row r="1490">
          <cell r="A1490">
            <v>109093</v>
          </cell>
          <cell r="C1490" t="str">
            <v>PERFIL D PARAL 140 244-C20</v>
          </cell>
          <cell r="D1490" t="str">
            <v>UND</v>
          </cell>
          <cell r="G1490">
            <v>31441</v>
          </cell>
        </row>
        <row r="1491">
          <cell r="A1491">
            <v>109094</v>
          </cell>
          <cell r="C1491" t="str">
            <v>PERFIL D PARAL 59 244-C26</v>
          </cell>
          <cell r="D1491" t="str">
            <v>UND</v>
          </cell>
          <cell r="G1491">
            <v>6331</v>
          </cell>
        </row>
        <row r="1492">
          <cell r="A1492">
            <v>109095</v>
          </cell>
          <cell r="C1492" t="str">
            <v>PERFIL D PARAL 63 244-C20</v>
          </cell>
          <cell r="D1492" t="str">
            <v>UND</v>
          </cell>
          <cell r="G1492">
            <v>13521</v>
          </cell>
        </row>
        <row r="1493">
          <cell r="A1493">
            <v>101328</v>
          </cell>
          <cell r="C1493" t="str">
            <v>PERFIL D PARAL 89 244-C26</v>
          </cell>
          <cell r="D1493" t="str">
            <v>UND</v>
          </cell>
          <cell r="G1493">
            <v>7082</v>
          </cell>
        </row>
        <row r="1494">
          <cell r="A1494">
            <v>109096</v>
          </cell>
          <cell r="C1494" t="str">
            <v>PERFIL D PARAL 89X32 244-</v>
          </cell>
          <cell r="D1494" t="str">
            <v>UND</v>
          </cell>
          <cell r="G1494">
            <v>11696</v>
          </cell>
        </row>
        <row r="1495">
          <cell r="A1495">
            <v>109097</v>
          </cell>
          <cell r="C1495" t="str">
            <v>PERFIL D PARAL 92 244-C20</v>
          </cell>
          <cell r="D1495" t="str">
            <v>UND</v>
          </cell>
          <cell r="G1495">
            <v>15560</v>
          </cell>
        </row>
        <row r="1496">
          <cell r="A1496">
            <v>109098</v>
          </cell>
          <cell r="C1496" t="str">
            <v>PERFIL D PARAL 92 244-C24</v>
          </cell>
          <cell r="D1496" t="str">
            <v>UND</v>
          </cell>
          <cell r="G1496">
            <v>10516</v>
          </cell>
        </row>
        <row r="1497">
          <cell r="A1497">
            <v>109968</v>
          </cell>
          <cell r="C1497" t="str">
            <v>PERFIL D VIGUE 41 305-C26</v>
          </cell>
          <cell r="D1497" t="str">
            <v>UND</v>
          </cell>
          <cell r="G1497">
            <v>4722</v>
          </cell>
        </row>
        <row r="1498">
          <cell r="A1498">
            <v>114503</v>
          </cell>
          <cell r="C1498" t="str">
            <v>PERFIL GALV L 1 X1 -305</v>
          </cell>
          <cell r="D1498" t="str">
            <v>UND</v>
          </cell>
          <cell r="G1498">
            <v>3756</v>
          </cell>
        </row>
        <row r="1499">
          <cell r="A1499">
            <v>117110</v>
          </cell>
          <cell r="C1499" t="str">
            <v>PERFIL GALV T 1 X1 - 61CM</v>
          </cell>
          <cell r="D1499" t="str">
            <v>UND</v>
          </cell>
          <cell r="G1499">
            <v>1180</v>
          </cell>
        </row>
        <row r="1500">
          <cell r="A1500">
            <v>114502</v>
          </cell>
          <cell r="C1500" t="str">
            <v>PERFIL GALV T 1 X1 -122CM</v>
          </cell>
          <cell r="D1500" t="str">
            <v>UND</v>
          </cell>
          <cell r="G1500">
            <v>2253</v>
          </cell>
        </row>
        <row r="1501">
          <cell r="A1501">
            <v>114501</v>
          </cell>
          <cell r="C1501" t="str">
            <v>PERFIL GALV T 1.1/2X1-366</v>
          </cell>
          <cell r="D1501" t="str">
            <v>UND</v>
          </cell>
          <cell r="G1501">
            <v>7833</v>
          </cell>
        </row>
        <row r="1502">
          <cell r="A1502">
            <v>100980</v>
          </cell>
          <cell r="C1502" t="str">
            <v>PERFIL GUIA INFERIOR *6.0M</v>
          </cell>
          <cell r="D1502" t="str">
            <v>UND</v>
          </cell>
          <cell r="G1502">
            <v>31447</v>
          </cell>
        </row>
        <row r="1503">
          <cell r="A1503">
            <v>105108</v>
          </cell>
          <cell r="C1503" t="str">
            <v>PERFIL HR C 4"x2" 2.</v>
          </cell>
          <cell r="D1503" t="str">
            <v>UND</v>
          </cell>
          <cell r="G1503">
            <v>66423</v>
          </cell>
        </row>
        <row r="1504">
          <cell r="A1504">
            <v>107082</v>
          </cell>
          <cell r="C1504" t="str">
            <v>PERFIL HR C 5"x2" 1.</v>
          </cell>
          <cell r="D1504" t="str">
            <v>UND</v>
          </cell>
          <cell r="E1504">
            <v>1</v>
          </cell>
          <cell r="G1504">
            <v>68892</v>
          </cell>
        </row>
        <row r="1505">
          <cell r="A1505">
            <v>107083</v>
          </cell>
          <cell r="C1505" t="str">
            <v>PERFIL HR C 5"x2" 2.</v>
          </cell>
          <cell r="D1505" t="str">
            <v>UND</v>
          </cell>
          <cell r="E1505">
            <v>1</v>
          </cell>
          <cell r="G1505">
            <v>80589</v>
          </cell>
        </row>
        <row r="1506">
          <cell r="A1506">
            <v>107084</v>
          </cell>
          <cell r="C1506" t="str">
            <v>PERFIL HR C 6"x2" 1.</v>
          </cell>
          <cell r="D1506" t="str">
            <v>UND</v>
          </cell>
          <cell r="E1506">
            <v>1</v>
          </cell>
          <cell r="G1506">
            <v>89732</v>
          </cell>
        </row>
        <row r="1507">
          <cell r="A1507">
            <v>107085</v>
          </cell>
          <cell r="C1507" t="str">
            <v>PERFIL HR C 6"x2" 2.</v>
          </cell>
          <cell r="D1507" t="str">
            <v>UND</v>
          </cell>
          <cell r="E1507">
            <v>1</v>
          </cell>
          <cell r="G1507">
            <v>100473</v>
          </cell>
        </row>
        <row r="1508">
          <cell r="A1508">
            <v>107086</v>
          </cell>
          <cell r="C1508" t="str">
            <v>PERFIL HR C 6"x2" 2.</v>
          </cell>
          <cell r="D1508" t="str">
            <v>UND</v>
          </cell>
          <cell r="E1508">
            <v>1</v>
          </cell>
          <cell r="G1508">
            <v>90950</v>
          </cell>
        </row>
        <row r="1509">
          <cell r="A1509">
            <v>107087</v>
          </cell>
          <cell r="C1509" t="str">
            <v>PERFIL HR C 6"x2.5/8"2.</v>
          </cell>
          <cell r="D1509" t="str">
            <v>UND</v>
          </cell>
          <cell r="E1509">
            <v>1</v>
          </cell>
          <cell r="G1509">
            <v>82011</v>
          </cell>
        </row>
        <row r="1510">
          <cell r="A1510">
            <v>107088</v>
          </cell>
          <cell r="C1510" t="str">
            <v>PERFIL HR C 6"x2.5/8"2.</v>
          </cell>
          <cell r="D1510" t="str">
            <v>UND</v>
          </cell>
          <cell r="E1510">
            <v>1</v>
          </cell>
          <cell r="G1510">
            <v>101731</v>
          </cell>
        </row>
        <row r="1511">
          <cell r="A1511">
            <v>103178</v>
          </cell>
          <cell r="C1511" t="str">
            <v>PERFIL HR C 60mmx 40mm-1.2</v>
          </cell>
          <cell r="D1511" t="str">
            <v>UND</v>
          </cell>
          <cell r="E1511">
            <v>1</v>
          </cell>
          <cell r="G1511">
            <v>30731</v>
          </cell>
        </row>
        <row r="1512">
          <cell r="A1512">
            <v>107089</v>
          </cell>
          <cell r="C1512" t="str">
            <v>PERFIL HR C 60mmx 40mm-1.5</v>
          </cell>
          <cell r="D1512" t="str">
            <v>UND</v>
          </cell>
          <cell r="E1512">
            <v>1</v>
          </cell>
          <cell r="G1512">
            <v>38428</v>
          </cell>
        </row>
        <row r="1513">
          <cell r="A1513">
            <v>105109</v>
          </cell>
          <cell r="C1513" t="str">
            <v>PERFIL HR C 60mmx 40mm-1.9</v>
          </cell>
          <cell r="D1513" t="str">
            <v>UND</v>
          </cell>
          <cell r="E1513">
            <v>1</v>
          </cell>
          <cell r="G1513">
            <v>46345</v>
          </cell>
        </row>
        <row r="1514">
          <cell r="A1514">
            <v>107090</v>
          </cell>
          <cell r="C1514" t="str">
            <v>PERFIL HR C 60mmx 40mm-2.5</v>
          </cell>
          <cell r="D1514" t="str">
            <v>UND</v>
          </cell>
          <cell r="E1514">
            <v>1</v>
          </cell>
          <cell r="G1514">
            <v>63169</v>
          </cell>
        </row>
        <row r="1515">
          <cell r="A1515">
            <v>107091</v>
          </cell>
          <cell r="C1515" t="str">
            <v>PERFIL HR C 60mmx 40mm-3.0</v>
          </cell>
          <cell r="D1515" t="str">
            <v>UND</v>
          </cell>
          <cell r="E1515">
            <v>1</v>
          </cell>
          <cell r="G1515">
            <v>75796</v>
          </cell>
        </row>
        <row r="1516">
          <cell r="A1516">
            <v>107092</v>
          </cell>
          <cell r="C1516" t="str">
            <v>PERFIL HR C 7"x2.5/8"2.</v>
          </cell>
          <cell r="D1516" t="str">
            <v>UND</v>
          </cell>
          <cell r="E1516">
            <v>1</v>
          </cell>
          <cell r="G1516">
            <v>120602</v>
          </cell>
        </row>
        <row r="1517">
          <cell r="A1517">
            <v>107093</v>
          </cell>
          <cell r="C1517" t="str">
            <v>PERFIL HR C 7"x2.5/8"2.</v>
          </cell>
          <cell r="D1517" t="str">
            <v>UND</v>
          </cell>
          <cell r="E1517">
            <v>1</v>
          </cell>
          <cell r="G1517">
            <v>110208</v>
          </cell>
        </row>
        <row r="1518">
          <cell r="A1518">
            <v>107094</v>
          </cell>
          <cell r="C1518" t="str">
            <v>PERFIL HR C 8"x2.5/8"1.</v>
          </cell>
          <cell r="D1518" t="str">
            <v>UND</v>
          </cell>
          <cell r="E1518">
            <v>1</v>
          </cell>
          <cell r="G1518">
            <v>77662</v>
          </cell>
        </row>
        <row r="1519">
          <cell r="A1519">
            <v>107095</v>
          </cell>
          <cell r="C1519" t="str">
            <v>PERFIL HR C 8"x2.5/8"2.</v>
          </cell>
          <cell r="D1519" t="str">
            <v>UND</v>
          </cell>
          <cell r="E1519">
            <v>1</v>
          </cell>
          <cell r="G1519">
            <v>132242</v>
          </cell>
        </row>
        <row r="1520">
          <cell r="A1520">
            <v>107096</v>
          </cell>
          <cell r="C1520" t="str">
            <v>PERFIL HR C 8"x3" 2.</v>
          </cell>
          <cell r="D1520" t="str">
            <v>UND</v>
          </cell>
          <cell r="E1520">
            <v>1</v>
          </cell>
          <cell r="G1520">
            <v>125337</v>
          </cell>
        </row>
        <row r="1521">
          <cell r="A1521">
            <v>107097</v>
          </cell>
          <cell r="C1521" t="str">
            <v>PERFIL HR C10"x2.5/8"1.</v>
          </cell>
          <cell r="D1521" t="str">
            <v>UND</v>
          </cell>
          <cell r="E1521">
            <v>1</v>
          </cell>
          <cell r="G1521">
            <v>111290</v>
          </cell>
        </row>
        <row r="1522">
          <cell r="A1522">
            <v>107098</v>
          </cell>
          <cell r="C1522" t="str">
            <v>PERFIL HR C10"x2.5/8"2.</v>
          </cell>
          <cell r="D1522" t="str">
            <v>UND</v>
          </cell>
          <cell r="E1522">
            <v>1</v>
          </cell>
          <cell r="G1522">
            <v>149938</v>
          </cell>
        </row>
        <row r="1523">
          <cell r="A1523">
            <v>107099</v>
          </cell>
          <cell r="C1523" t="str">
            <v>PERFIL HR C10"x2.5/8"2.</v>
          </cell>
          <cell r="D1523" t="str">
            <v>UND</v>
          </cell>
          <cell r="E1523">
            <v>1</v>
          </cell>
          <cell r="G1523">
            <v>186492</v>
          </cell>
        </row>
        <row r="1524">
          <cell r="A1524">
            <v>105111</v>
          </cell>
          <cell r="C1524" t="str">
            <v>PERFIL HR C120mmx 60mm-1.5</v>
          </cell>
          <cell r="D1524" t="str">
            <v>UND</v>
          </cell>
          <cell r="E1524">
            <v>1</v>
          </cell>
          <cell r="G1524">
            <v>73991</v>
          </cell>
        </row>
        <row r="1525">
          <cell r="A1525">
            <v>105112</v>
          </cell>
          <cell r="C1525" t="str">
            <v>PERFIL HR C120mmx 60mm-2.0</v>
          </cell>
          <cell r="D1525" t="str">
            <v>UND</v>
          </cell>
          <cell r="E1525">
            <v>1</v>
          </cell>
          <cell r="G1525">
            <v>84631</v>
          </cell>
        </row>
        <row r="1526">
          <cell r="A1526">
            <v>103179</v>
          </cell>
          <cell r="C1526" t="str">
            <v>PERFIL HR C160mmx 60mm-1.2</v>
          </cell>
          <cell r="D1526" t="str">
            <v>UND</v>
          </cell>
          <cell r="E1526">
            <v>1</v>
          </cell>
          <cell r="G1526">
            <v>70812</v>
          </cell>
        </row>
        <row r="1527">
          <cell r="A1527">
            <v>106156</v>
          </cell>
          <cell r="C1527" t="str">
            <v>PERFIL HR C160mmx 60mm-1.5</v>
          </cell>
          <cell r="D1527" t="str">
            <v>UND</v>
          </cell>
          <cell r="E1527">
            <v>1</v>
          </cell>
          <cell r="G1527">
            <v>71910</v>
          </cell>
        </row>
        <row r="1528">
          <cell r="A1528">
            <v>106171</v>
          </cell>
          <cell r="C1528" t="str">
            <v>PERFIL HR C160mmx 60mm-2.0</v>
          </cell>
          <cell r="D1528" t="str">
            <v>UND</v>
          </cell>
          <cell r="E1528">
            <v>1</v>
          </cell>
          <cell r="G1528">
            <v>98952</v>
          </cell>
        </row>
        <row r="1529">
          <cell r="A1529">
            <v>106155</v>
          </cell>
          <cell r="C1529" t="str">
            <v>PERFIL HR C160mmx 60mm-2.5</v>
          </cell>
          <cell r="D1529" t="str">
            <v>UND</v>
          </cell>
          <cell r="E1529">
            <v>1</v>
          </cell>
          <cell r="G1529">
            <v>144611</v>
          </cell>
        </row>
        <row r="1530">
          <cell r="A1530">
            <v>106154</v>
          </cell>
          <cell r="C1530" t="str">
            <v>PERFIL HR C160mmx 60mm-3.0</v>
          </cell>
          <cell r="D1530" t="str">
            <v>UND</v>
          </cell>
          <cell r="E1530">
            <v>1</v>
          </cell>
          <cell r="G1530">
            <v>148429</v>
          </cell>
        </row>
        <row r="1531">
          <cell r="A1531">
            <v>107100</v>
          </cell>
          <cell r="C1531" t="str">
            <v>PERFIL HR C220mmx 80mm-1.2</v>
          </cell>
          <cell r="D1531" t="str">
            <v>UND</v>
          </cell>
          <cell r="E1531">
            <v>1</v>
          </cell>
          <cell r="G1531">
            <v>94570</v>
          </cell>
        </row>
        <row r="1532">
          <cell r="A1532">
            <v>103184</v>
          </cell>
          <cell r="C1532" t="str">
            <v>PERFIL HR C220mmx 80mm-1.5</v>
          </cell>
          <cell r="D1532" t="str">
            <v>UND</v>
          </cell>
          <cell r="E1532">
            <v>1</v>
          </cell>
          <cell r="G1532">
            <v>115541</v>
          </cell>
        </row>
        <row r="1533">
          <cell r="A1533">
            <v>103180</v>
          </cell>
          <cell r="C1533" t="str">
            <v>PERFIL HR C220mmx 80mm-1.9</v>
          </cell>
          <cell r="D1533" t="str">
            <v>UND</v>
          </cell>
          <cell r="E1533">
            <v>1</v>
          </cell>
          <cell r="G1533">
            <v>143874</v>
          </cell>
        </row>
        <row r="1534">
          <cell r="A1534">
            <v>103185</v>
          </cell>
          <cell r="C1534" t="str">
            <v>PERFIL HR C220mmx 80mm-2.5</v>
          </cell>
          <cell r="D1534" t="str">
            <v>UND</v>
          </cell>
          <cell r="E1534">
            <v>1</v>
          </cell>
          <cell r="G1534">
            <v>165192</v>
          </cell>
        </row>
        <row r="1535">
          <cell r="A1535">
            <v>105113</v>
          </cell>
          <cell r="C1535" t="str">
            <v>PERFIL HR C220mmx 80mm-3.0</v>
          </cell>
          <cell r="D1535" t="str">
            <v>UND</v>
          </cell>
          <cell r="E1535">
            <v>1</v>
          </cell>
          <cell r="G1535">
            <v>198230</v>
          </cell>
        </row>
        <row r="1536">
          <cell r="A1536">
            <v>103181</v>
          </cell>
          <cell r="C1536" t="str">
            <v>PERFIL HR C305mmx 80mm-2.5</v>
          </cell>
          <cell r="D1536" t="str">
            <v>UND</v>
          </cell>
          <cell r="G1536">
            <v>236899</v>
          </cell>
        </row>
        <row r="1537">
          <cell r="A1537">
            <v>107101</v>
          </cell>
          <cell r="C1537" t="str">
            <v>PERFIL HR C305mmx 80mm-3.0</v>
          </cell>
          <cell r="D1537" t="str">
            <v>UND</v>
          </cell>
          <cell r="E1537">
            <v>1</v>
          </cell>
          <cell r="G1537">
            <v>284279</v>
          </cell>
        </row>
        <row r="1538">
          <cell r="A1538">
            <v>103182</v>
          </cell>
          <cell r="C1538" t="str">
            <v>PERFIL HR C305mmx 80xx-2.0</v>
          </cell>
          <cell r="D1538" t="str">
            <v>UND</v>
          </cell>
          <cell r="E1538">
            <v>1</v>
          </cell>
          <cell r="G1538">
            <v>162099</v>
          </cell>
        </row>
        <row r="1539">
          <cell r="A1539">
            <v>103183</v>
          </cell>
          <cell r="C1539" t="str">
            <v>PERFIL HR C355mmx110mm-2.0</v>
          </cell>
          <cell r="D1539" t="str">
            <v>UND</v>
          </cell>
          <cell r="E1539">
            <v>1</v>
          </cell>
          <cell r="G1539">
            <v>196927</v>
          </cell>
        </row>
        <row r="1540">
          <cell r="A1540">
            <v>107102</v>
          </cell>
          <cell r="C1540" t="str">
            <v>PERFIL HR C355mmx110mm-3.0</v>
          </cell>
          <cell r="D1540" t="str">
            <v>UND</v>
          </cell>
          <cell r="E1540">
            <v>1</v>
          </cell>
          <cell r="G1540">
            <v>341070</v>
          </cell>
        </row>
        <row r="1541">
          <cell r="A1541">
            <v>105114</v>
          </cell>
          <cell r="C1541" t="str">
            <v>PERFIL HR Z160x 60mm-1.2mm</v>
          </cell>
          <cell r="D1541" t="str">
            <v>UND</v>
          </cell>
          <cell r="E1541">
            <v>1</v>
          </cell>
          <cell r="G1541">
            <v>70217</v>
          </cell>
        </row>
        <row r="1542">
          <cell r="A1542">
            <v>105115</v>
          </cell>
          <cell r="C1542" t="str">
            <v>PERFIL HR Z160x 60mm-1.5mm</v>
          </cell>
          <cell r="D1542" t="str">
            <v>UND</v>
          </cell>
          <cell r="E1542">
            <v>1</v>
          </cell>
          <cell r="G1542">
            <v>79370</v>
          </cell>
        </row>
        <row r="1543">
          <cell r="A1543">
            <v>105116</v>
          </cell>
          <cell r="C1543" t="str">
            <v>PERFIL HR Z160x 60mm-2.0mm</v>
          </cell>
          <cell r="D1543" t="str">
            <v>UND</v>
          </cell>
          <cell r="E1543">
            <v>1</v>
          </cell>
          <cell r="G1543">
            <v>98950</v>
          </cell>
        </row>
        <row r="1544">
          <cell r="A1544">
            <v>105117</v>
          </cell>
          <cell r="C1544" t="str">
            <v>PERFIL HR Z160x 60mm-2.5mm</v>
          </cell>
          <cell r="D1544" t="str">
            <v>UND</v>
          </cell>
          <cell r="E1544">
            <v>1</v>
          </cell>
          <cell r="G1544">
            <v>123690</v>
          </cell>
        </row>
        <row r="1545">
          <cell r="A1545">
            <v>103188</v>
          </cell>
          <cell r="C1545" t="str">
            <v>PERFIL HR Z160x 60mm-3.0mm</v>
          </cell>
          <cell r="D1545" t="str">
            <v>UND</v>
          </cell>
          <cell r="E1545">
            <v>1</v>
          </cell>
          <cell r="G1545">
            <v>148429</v>
          </cell>
        </row>
        <row r="1546">
          <cell r="A1546">
            <v>103189</v>
          </cell>
          <cell r="C1546" t="str">
            <v>PERFIL HR Z220x 80mm-1.5mm</v>
          </cell>
          <cell r="D1546" t="str">
            <v>UND</v>
          </cell>
          <cell r="E1546">
            <v>1</v>
          </cell>
          <cell r="G1546">
            <v>115541</v>
          </cell>
        </row>
        <row r="1547">
          <cell r="A1547">
            <v>105118</v>
          </cell>
          <cell r="C1547" t="str">
            <v>PERFIL HR Z220x 80mm-2.5mm</v>
          </cell>
          <cell r="D1547" t="str">
            <v>UND</v>
          </cell>
          <cell r="E1547">
            <v>1</v>
          </cell>
          <cell r="G1547">
            <v>165191</v>
          </cell>
        </row>
        <row r="1548">
          <cell r="A1548">
            <v>105119</v>
          </cell>
          <cell r="C1548" t="str">
            <v>PERFIL HR Z220x 80mm-3.0mm</v>
          </cell>
          <cell r="D1548" t="str">
            <v>UND</v>
          </cell>
          <cell r="E1548">
            <v>1</v>
          </cell>
          <cell r="G1548">
            <v>192863</v>
          </cell>
        </row>
        <row r="1549">
          <cell r="A1549">
            <v>105120</v>
          </cell>
          <cell r="C1549" t="str">
            <v>PERFIL HR Z305x 80mm-1.5mm</v>
          </cell>
          <cell r="D1549" t="str">
            <v>UND</v>
          </cell>
          <cell r="E1549">
            <v>1</v>
          </cell>
          <cell r="G1549">
            <v>141721</v>
          </cell>
        </row>
        <row r="1550">
          <cell r="A1550">
            <v>103190</v>
          </cell>
          <cell r="C1550" t="str">
            <v>PERFIL HR Z305x 80mm-2.0mm</v>
          </cell>
          <cell r="D1550" t="str">
            <v>UND</v>
          </cell>
          <cell r="E1550">
            <v>1</v>
          </cell>
          <cell r="G1550">
            <v>162098</v>
          </cell>
        </row>
        <row r="1551">
          <cell r="A1551">
            <v>105121</v>
          </cell>
          <cell r="C1551" t="str">
            <v>PERFIL HR Z305x 80mm-3.0mm</v>
          </cell>
          <cell r="D1551" t="str">
            <v>UND</v>
          </cell>
          <cell r="E1551">
            <v>1</v>
          </cell>
          <cell r="G1551">
            <v>243150</v>
          </cell>
        </row>
        <row r="1552">
          <cell r="A1552">
            <v>109089</v>
          </cell>
          <cell r="C1552" t="str">
            <v>PERFIL IPE ESTRUCTURA</v>
          </cell>
          <cell r="D1552" t="str">
            <v>KLS</v>
          </cell>
          <cell r="G1552">
            <v>4936</v>
          </cell>
        </row>
        <row r="1553">
          <cell r="A1553">
            <v>109090</v>
          </cell>
          <cell r="C1553" t="str">
            <v>PERFIL IPE-240x120x12M</v>
          </cell>
          <cell r="D1553" t="str">
            <v>UND</v>
          </cell>
          <cell r="G1553">
            <v>1751408</v>
          </cell>
        </row>
        <row r="1554">
          <cell r="A1554">
            <v>105122</v>
          </cell>
          <cell r="C1554" t="str">
            <v>PERFIL IPE-300x150x12M</v>
          </cell>
          <cell r="D1554" t="str">
            <v>UND</v>
          </cell>
          <cell r="G1554">
            <v>2400688</v>
          </cell>
        </row>
        <row r="1555">
          <cell r="A1555">
            <v>105123</v>
          </cell>
          <cell r="C1555" t="str">
            <v>PERFIL IPE-360x170x12M</v>
          </cell>
          <cell r="D1555" t="str">
            <v>UND</v>
          </cell>
          <cell r="G1555">
            <v>3282742</v>
          </cell>
        </row>
        <row r="1556">
          <cell r="A1556">
            <v>105124</v>
          </cell>
          <cell r="C1556" t="str">
            <v>PERFIL IPN-300</v>
          </cell>
          <cell r="D1556" t="str">
            <v>UND</v>
          </cell>
          <cell r="G1556">
            <v>957717</v>
          </cell>
        </row>
        <row r="1557">
          <cell r="A1557">
            <v>105125</v>
          </cell>
          <cell r="C1557" t="str">
            <v>PERFIL IPN-360</v>
          </cell>
          <cell r="D1557" t="str">
            <v>UND</v>
          </cell>
          <cell r="G1557">
            <v>1317518</v>
          </cell>
        </row>
        <row r="1558">
          <cell r="A1558">
            <v>117111</v>
          </cell>
          <cell r="C1558" t="str">
            <v>PERFIL RECIBIDOR A.INOX</v>
          </cell>
          <cell r="D1558" t="str">
            <v>UND</v>
          </cell>
          <cell r="G1558">
            <v>68462</v>
          </cell>
        </row>
        <row r="1559">
          <cell r="A1559">
            <v>108030</v>
          </cell>
          <cell r="C1559" t="str">
            <v>PERFIL RECIBIDOR A.INOX</v>
          </cell>
          <cell r="D1559" t="str">
            <v>UND</v>
          </cell>
          <cell r="E1559">
            <v>1</v>
          </cell>
          <cell r="G1559">
            <v>73255</v>
          </cell>
        </row>
        <row r="1560">
          <cell r="A1560">
            <v>101305</v>
          </cell>
          <cell r="C1560" t="str">
            <v>PERFIL TUB ALUM 3" x1.1/</v>
          </cell>
          <cell r="D1560" t="str">
            <v>UND</v>
          </cell>
          <cell r="G1560">
            <v>123403</v>
          </cell>
        </row>
        <row r="1561">
          <cell r="A1561">
            <v>101332</v>
          </cell>
          <cell r="C1561" t="str">
            <v>PERFIL TUB ALUM 3" x1.1/</v>
          </cell>
          <cell r="D1561" t="str">
            <v>UND</v>
          </cell>
          <cell r="G1561">
            <v>123403</v>
          </cell>
        </row>
        <row r="1562">
          <cell r="A1562">
            <v>106022</v>
          </cell>
          <cell r="C1562" t="str">
            <v>PERFIL TUB.ALUM 3 x1.1/2</v>
          </cell>
          <cell r="D1562" t="str">
            <v>UND</v>
          </cell>
          <cell r="G1562">
            <v>107200</v>
          </cell>
        </row>
        <row r="1563">
          <cell r="A1563">
            <v>101334</v>
          </cell>
          <cell r="C1563" t="str">
            <v>PERFIL U 1 .1/2x1 x6</v>
          </cell>
          <cell r="D1563" t="str">
            <v>UND</v>
          </cell>
          <cell r="G1563">
            <v>35775</v>
          </cell>
        </row>
        <row r="1564">
          <cell r="A1564">
            <v>101333</v>
          </cell>
          <cell r="C1564" t="str">
            <v>PERFIL U 1/2x .1/2x6</v>
          </cell>
          <cell r="D1564" t="str">
            <v>UND</v>
          </cell>
          <cell r="G1564">
            <v>9916</v>
          </cell>
        </row>
        <row r="1565">
          <cell r="A1565">
            <v>101335</v>
          </cell>
          <cell r="C1565" t="str">
            <v>PERFIL U 2 x1 x6</v>
          </cell>
          <cell r="D1565" t="str">
            <v>UND</v>
          </cell>
          <cell r="G1565">
            <v>47816</v>
          </cell>
        </row>
        <row r="1566">
          <cell r="A1566">
            <v>101336</v>
          </cell>
          <cell r="C1566" t="str">
            <v>PERFIL U 3 x1.1/2x6 CP</v>
          </cell>
          <cell r="D1566" t="str">
            <v>UND</v>
          </cell>
          <cell r="G1566">
            <v>80480</v>
          </cell>
        </row>
        <row r="1567">
          <cell r="A1567">
            <v>101337</v>
          </cell>
          <cell r="C1567" t="str">
            <v>PERFIL U 3 x1.1/2x6 SP</v>
          </cell>
          <cell r="D1567" t="str">
            <v>UND</v>
          </cell>
          <cell r="G1567">
            <v>68462</v>
          </cell>
        </row>
        <row r="1568">
          <cell r="A1568">
            <v>116032</v>
          </cell>
          <cell r="C1568" t="str">
            <v>PERFORAC A ROTAC CON DIAM EN A</v>
          </cell>
          <cell r="D1568" t="str">
            <v>ML</v>
          </cell>
          <cell r="G1568">
            <v>1085412</v>
          </cell>
        </row>
        <row r="1569">
          <cell r="A1569">
            <v>116034</v>
          </cell>
          <cell r="C1569" t="str">
            <v>PERFORAC A ROTAC. CON DIAM</v>
          </cell>
          <cell r="D1569" t="str">
            <v>ML</v>
          </cell>
          <cell r="G1569">
            <v>229852</v>
          </cell>
        </row>
        <row r="1570">
          <cell r="A1570">
            <v>116033</v>
          </cell>
          <cell r="C1570" t="str">
            <v>PERFORAC A ROTAC.CON DIAMAN</v>
          </cell>
          <cell r="D1570" t="str">
            <v>ML</v>
          </cell>
          <cell r="G1570">
            <v>446934</v>
          </cell>
        </row>
        <row r="1571">
          <cell r="A1571">
            <v>107104</v>
          </cell>
          <cell r="C1571" t="str">
            <v>PERNO ,3/4 x 6,1/2</v>
          </cell>
          <cell r="D1571" t="str">
            <v>UND</v>
          </cell>
          <cell r="G1571">
            <v>1610</v>
          </cell>
        </row>
        <row r="1572">
          <cell r="A1572">
            <v>101348</v>
          </cell>
          <cell r="C1572" t="str">
            <v>PERNO ,3/8 x 3" EXPANSI</v>
          </cell>
          <cell r="D1572" t="str">
            <v>UND</v>
          </cell>
          <cell r="G1572">
            <v>1717</v>
          </cell>
        </row>
        <row r="1573">
          <cell r="A1573">
            <v>108031</v>
          </cell>
          <cell r="C1573" t="str">
            <v>PERNO ,5/8 x15" GALV."</v>
          </cell>
          <cell r="D1573" t="str">
            <v>UND</v>
          </cell>
          <cell r="G1573">
            <v>2790</v>
          </cell>
        </row>
        <row r="1574">
          <cell r="A1574">
            <v>101354</v>
          </cell>
          <cell r="C1574" t="str">
            <v>PERSIANA ALUMINIO 7CMX6M</v>
          </cell>
          <cell r="D1574" t="str">
            <v>UND</v>
          </cell>
          <cell r="G1574">
            <v>24604</v>
          </cell>
        </row>
        <row r="1575">
          <cell r="A1575">
            <v>117112</v>
          </cell>
          <cell r="C1575" t="str">
            <v>PIEDRA MUÑECA</v>
          </cell>
          <cell r="D1575" t="str">
            <v>M2</v>
          </cell>
          <cell r="G1575">
            <v>88528</v>
          </cell>
        </row>
        <row r="1576">
          <cell r="A1576">
            <v>117113</v>
          </cell>
          <cell r="C1576" t="str">
            <v>PIEDRA MUÑECA GOTERO</v>
          </cell>
          <cell r="D1576" t="str">
            <v>ML</v>
          </cell>
          <cell r="G1576">
            <v>6975</v>
          </cell>
        </row>
        <row r="1577">
          <cell r="A1577">
            <v>101357</v>
          </cell>
          <cell r="C1577" t="str">
            <v>PIEDRA RIO SONGA MANO D= 20</v>
          </cell>
          <cell r="D1577" t="str">
            <v>M3</v>
          </cell>
          <cell r="G1577">
            <v>49898</v>
          </cell>
        </row>
        <row r="1578">
          <cell r="A1578">
            <v>109099</v>
          </cell>
          <cell r="C1578" t="str">
            <v>PIGMENT0 SOBRE ESGRAFIADO</v>
          </cell>
          <cell r="D1578" t="str">
            <v>GLN</v>
          </cell>
          <cell r="G1578">
            <v>36592</v>
          </cell>
        </row>
        <row r="1579">
          <cell r="A1579">
            <v>103126</v>
          </cell>
          <cell r="C1579" t="str">
            <v>PIN FIBRA VIDRIO-KEYSTONE</v>
          </cell>
          <cell r="D1579" t="str">
            <v>UND</v>
          </cell>
          <cell r="G1579">
            <v>2580</v>
          </cell>
        </row>
        <row r="1580">
          <cell r="A1580">
            <v>101358</v>
          </cell>
          <cell r="C1580" t="str">
            <v>PIN PECHIPALOMO CRUC METAL</v>
          </cell>
          <cell r="D1580" t="str">
            <v>UND</v>
          </cell>
          <cell r="G1580">
            <v>38795</v>
          </cell>
        </row>
        <row r="1581">
          <cell r="A1581">
            <v>103247</v>
          </cell>
          <cell r="C1581" t="str">
            <v>PINTURA ACRILICA</v>
          </cell>
          <cell r="D1581" t="str">
            <v>GLN</v>
          </cell>
          <cell r="G1581">
            <v>68677</v>
          </cell>
        </row>
        <row r="1582">
          <cell r="A1582">
            <v>101362</v>
          </cell>
          <cell r="C1582" t="str">
            <v>PINTURA ANTICORROSIVA</v>
          </cell>
          <cell r="D1582" t="str">
            <v>GLN</v>
          </cell>
          <cell r="G1582">
            <v>39489</v>
          </cell>
        </row>
        <row r="1583">
          <cell r="A1583">
            <v>101363</v>
          </cell>
          <cell r="C1583" t="str">
            <v>PINTURA DEMARCACION</v>
          </cell>
          <cell r="D1583" t="str">
            <v>GLN</v>
          </cell>
          <cell r="G1583">
            <v>75866</v>
          </cell>
        </row>
        <row r="1584">
          <cell r="A1584">
            <v>101360</v>
          </cell>
          <cell r="C1584" t="str">
            <v>PINTURA ELECTROSTATICA ALU</v>
          </cell>
          <cell r="D1584" t="str">
            <v>GLN</v>
          </cell>
          <cell r="G1584">
            <v>32858</v>
          </cell>
        </row>
        <row r="1585">
          <cell r="A1585">
            <v>101364</v>
          </cell>
          <cell r="C1585" t="str">
            <v>PINTURA ESMALTE</v>
          </cell>
          <cell r="D1585" t="str">
            <v>GLN</v>
          </cell>
          <cell r="G1585">
            <v>54727</v>
          </cell>
        </row>
        <row r="1586">
          <cell r="A1586">
            <v>101365</v>
          </cell>
          <cell r="C1586" t="str">
            <v>PIOLA GRUESA</v>
          </cell>
          <cell r="D1586" t="str">
            <v>ROL</v>
          </cell>
          <cell r="G1586">
            <v>2897</v>
          </cell>
        </row>
        <row r="1587">
          <cell r="A1587">
            <v>101366</v>
          </cell>
          <cell r="C1587" t="str">
            <v>PIRAGUA ALUM. ANOLOK CAFE</v>
          </cell>
          <cell r="D1587" t="str">
            <v>UND</v>
          </cell>
          <cell r="G1587">
            <v>6009</v>
          </cell>
        </row>
        <row r="1588">
          <cell r="A1588">
            <v>101367</v>
          </cell>
          <cell r="C1588" t="str">
            <v>PIRAGUA ALUM. NATURAL</v>
          </cell>
          <cell r="D1588" t="str">
            <v>UND</v>
          </cell>
          <cell r="G1588">
            <v>5473</v>
          </cell>
        </row>
        <row r="1589">
          <cell r="A1589">
            <v>101369</v>
          </cell>
          <cell r="C1589" t="str">
            <v>PIRLAN BRONCE</v>
          </cell>
          <cell r="D1589" t="str">
            <v>ML</v>
          </cell>
          <cell r="G1589">
            <v>14808</v>
          </cell>
        </row>
        <row r="1590">
          <cell r="A1590">
            <v>103042</v>
          </cell>
          <cell r="C1590" t="str">
            <v>PIRLAN PLASTICO-PVC</v>
          </cell>
          <cell r="D1590" t="str">
            <v>UND</v>
          </cell>
          <cell r="G1590">
            <v>4185</v>
          </cell>
        </row>
        <row r="1591">
          <cell r="A1591">
            <v>101374</v>
          </cell>
          <cell r="C1591" t="str">
            <v>PISAVIDRIO U 1/2X1/2 ANOLO</v>
          </cell>
          <cell r="D1591" t="str">
            <v>UND</v>
          </cell>
          <cell r="G1591">
            <v>16096</v>
          </cell>
        </row>
        <row r="1592">
          <cell r="A1592">
            <v>103196</v>
          </cell>
          <cell r="C1592" t="str">
            <v>PISO TOPEROL CAUCHO</v>
          </cell>
          <cell r="D1592" t="str">
            <v>M2</v>
          </cell>
          <cell r="G1592">
            <v>13413</v>
          </cell>
        </row>
        <row r="1593">
          <cell r="A1593">
            <v>101372</v>
          </cell>
          <cell r="C1593" t="str">
            <v>PISO VINILICO 30x30 1.6MM</v>
          </cell>
          <cell r="D1593" t="str">
            <v>M2</v>
          </cell>
          <cell r="G1593">
            <v>20925</v>
          </cell>
        </row>
        <row r="1594">
          <cell r="A1594">
            <v>101370</v>
          </cell>
          <cell r="C1594" t="str">
            <v>PISO VINILICO 30X30 2.0MM</v>
          </cell>
          <cell r="D1594" t="str">
            <v>M2</v>
          </cell>
          <cell r="G1594">
            <v>24144</v>
          </cell>
        </row>
        <row r="1595">
          <cell r="A1595">
            <v>101371</v>
          </cell>
          <cell r="C1595" t="str">
            <v>PISO VINILICO 30X303.0MM</v>
          </cell>
          <cell r="D1595" t="str">
            <v>M2</v>
          </cell>
          <cell r="G1595">
            <v>26827</v>
          </cell>
        </row>
        <row r="1596">
          <cell r="A1596">
            <v>101376</v>
          </cell>
          <cell r="C1596" t="str">
            <v>PIVOTE AEREO</v>
          </cell>
          <cell r="D1596" t="str">
            <v>UND</v>
          </cell>
          <cell r="G1596">
            <v>6965</v>
          </cell>
        </row>
        <row r="1597">
          <cell r="A1597">
            <v>103043</v>
          </cell>
          <cell r="C1597" t="str">
            <v>PIVOTE NAVE PUERTA</v>
          </cell>
          <cell r="D1597" t="str">
            <v>UND</v>
          </cell>
          <cell r="G1597">
            <v>4719</v>
          </cell>
        </row>
        <row r="1598">
          <cell r="A1598">
            <v>107105</v>
          </cell>
          <cell r="C1598" t="str">
            <v>PLACA BOARD 10MM</v>
          </cell>
          <cell r="D1598" t="str">
            <v>UND</v>
          </cell>
          <cell r="G1598">
            <v>70715</v>
          </cell>
        </row>
        <row r="1599">
          <cell r="A1599">
            <v>101377</v>
          </cell>
          <cell r="C1599" t="str">
            <v>PLACA BOARD 11MM</v>
          </cell>
          <cell r="D1599" t="str">
            <v>UND</v>
          </cell>
          <cell r="G1599">
            <v>69750</v>
          </cell>
        </row>
        <row r="1600">
          <cell r="A1600">
            <v>109100</v>
          </cell>
          <cell r="C1600" t="str">
            <v>PLACA BOARD 14MM</v>
          </cell>
          <cell r="D1600" t="str">
            <v>UND</v>
          </cell>
          <cell r="E1600">
            <v>1</v>
          </cell>
          <cell r="G1600">
            <v>98723</v>
          </cell>
        </row>
        <row r="1601">
          <cell r="A1601">
            <v>105127</v>
          </cell>
          <cell r="C1601" t="str">
            <v>PLACA BOARD 4MM</v>
          </cell>
          <cell r="D1601" t="str">
            <v>UND</v>
          </cell>
          <cell r="G1601">
            <v>28963</v>
          </cell>
        </row>
        <row r="1602">
          <cell r="A1602">
            <v>101379</v>
          </cell>
          <cell r="C1602" t="str">
            <v>PLACA BOARD 4MM(C.F)</v>
          </cell>
          <cell r="D1602" t="str">
            <v>UND</v>
          </cell>
          <cell r="G1602">
            <v>26827</v>
          </cell>
        </row>
        <row r="1603">
          <cell r="A1603">
            <v>101378</v>
          </cell>
          <cell r="C1603" t="str">
            <v>PLACA BOARD 6MM</v>
          </cell>
          <cell r="D1603" t="str">
            <v>UND</v>
          </cell>
          <cell r="G1603">
            <v>42440</v>
          </cell>
        </row>
        <row r="1604">
          <cell r="A1604">
            <v>107106</v>
          </cell>
          <cell r="C1604" t="str">
            <v>PLACA BOARD 8MM</v>
          </cell>
          <cell r="D1604" t="str">
            <v>UND</v>
          </cell>
          <cell r="G1604">
            <v>58912</v>
          </cell>
        </row>
        <row r="1605">
          <cell r="A1605">
            <v>101381</v>
          </cell>
          <cell r="C1605" t="str">
            <v>PLACA YESO 12.7M-GYPLAC R</v>
          </cell>
          <cell r="D1605" t="str">
            <v>UND</v>
          </cell>
          <cell r="G1605">
            <v>17062</v>
          </cell>
        </row>
        <row r="1606">
          <cell r="A1606">
            <v>101382</v>
          </cell>
          <cell r="C1606" t="str">
            <v>PLACA YESO 12.7M-GYPLAC RH</v>
          </cell>
          <cell r="D1606" t="str">
            <v>UND</v>
          </cell>
          <cell r="G1606">
            <v>33265</v>
          </cell>
        </row>
        <row r="1607">
          <cell r="A1607">
            <v>101380</v>
          </cell>
          <cell r="C1607" t="str">
            <v>PLACA YESO 8.0M-GYPLAC</v>
          </cell>
          <cell r="D1607" t="str">
            <v>UND</v>
          </cell>
          <cell r="G1607">
            <v>16203</v>
          </cell>
        </row>
        <row r="1608">
          <cell r="A1608">
            <v>101383</v>
          </cell>
          <cell r="C1608" t="str">
            <v>PLACOTEX [PEGANTE IMP.]</v>
          </cell>
          <cell r="D1608" t="str">
            <v>GL</v>
          </cell>
          <cell r="G1608">
            <v>51507</v>
          </cell>
        </row>
        <row r="1609">
          <cell r="A1609">
            <v>101384</v>
          </cell>
          <cell r="C1609" t="str">
            <v>PLAFON-BLANCO 200W LUMINEX</v>
          </cell>
          <cell r="D1609" t="str">
            <v>UND</v>
          </cell>
          <cell r="G1609">
            <v>1646</v>
          </cell>
        </row>
        <row r="1610">
          <cell r="A1610">
            <v>103093</v>
          </cell>
          <cell r="C1610" t="str">
            <v>PLANO</v>
          </cell>
          <cell r="D1610" t="str">
            <v>UND</v>
          </cell>
          <cell r="G1610">
            <v>91211</v>
          </cell>
        </row>
        <row r="1611">
          <cell r="A1611">
            <v>111137</v>
          </cell>
          <cell r="C1611" t="str">
            <v>PLANT/EMERG/ 132KW/ 165KVA</v>
          </cell>
          <cell r="D1611" t="str">
            <v>UND</v>
          </cell>
          <cell r="G1611">
            <v>43500751</v>
          </cell>
        </row>
        <row r="1612">
          <cell r="A1612">
            <v>111146</v>
          </cell>
          <cell r="C1612" t="str">
            <v>PLANT/EMERG/ 40KW/ 50KVA</v>
          </cell>
          <cell r="D1612" t="str">
            <v>UND</v>
          </cell>
          <cell r="G1612">
            <v>25485289</v>
          </cell>
        </row>
        <row r="1613">
          <cell r="A1613">
            <v>111150</v>
          </cell>
          <cell r="C1613" t="str">
            <v>PLANT/EMERG/ 60KW/ 75KVA</v>
          </cell>
          <cell r="D1613" t="str">
            <v>UND</v>
          </cell>
          <cell r="G1613">
            <v>27682296</v>
          </cell>
        </row>
        <row r="1614">
          <cell r="A1614">
            <v>111152</v>
          </cell>
          <cell r="C1614" t="str">
            <v>PLANT/EMERG/ 70KW/ 88KVA</v>
          </cell>
          <cell r="D1614" t="str">
            <v>UND</v>
          </cell>
          <cell r="G1614">
            <v>29992362</v>
          </cell>
        </row>
        <row r="1615">
          <cell r="A1615">
            <v>101409</v>
          </cell>
          <cell r="C1615" t="str">
            <v>PLANTA ORNAMENTAL H=50-80C</v>
          </cell>
          <cell r="D1615" t="str">
            <v>UND</v>
          </cell>
          <cell r="G1615">
            <v>11804</v>
          </cell>
        </row>
        <row r="1616">
          <cell r="A1616">
            <v>105128</v>
          </cell>
          <cell r="C1616" t="str">
            <v>PLANTA ORNAMENTAL PEQUENA</v>
          </cell>
          <cell r="D1616" t="str">
            <v>UND</v>
          </cell>
          <cell r="G1616">
            <v>5902</v>
          </cell>
        </row>
        <row r="1617">
          <cell r="A1617">
            <v>113014</v>
          </cell>
          <cell r="C1617" t="str">
            <v>PLASTICO TRANSPARENTE # 2</v>
          </cell>
          <cell r="D1617" t="str">
            <v>KLS</v>
          </cell>
          <cell r="G1617">
            <v>1288</v>
          </cell>
        </row>
        <row r="1618">
          <cell r="A1618">
            <v>105130</v>
          </cell>
          <cell r="C1618" t="str">
            <v>PLASTIFICAN ACELERANTE</v>
          </cell>
          <cell r="D1618" t="str">
            <v>KLS</v>
          </cell>
          <cell r="G1618">
            <v>5848</v>
          </cell>
        </row>
        <row r="1619">
          <cell r="A1619">
            <v>101412</v>
          </cell>
          <cell r="C1619" t="str">
            <v>PLASTIFICANTE IMPERMEABILI</v>
          </cell>
          <cell r="D1619" t="str">
            <v>KLS</v>
          </cell>
          <cell r="G1619">
            <v>9121</v>
          </cell>
        </row>
        <row r="1620">
          <cell r="A1620">
            <v>101413</v>
          </cell>
          <cell r="C1620" t="str">
            <v>PLATIN ACANA ARMAZON DOBLE</v>
          </cell>
          <cell r="D1620" t="str">
            <v>UND</v>
          </cell>
          <cell r="G1620">
            <v>41006</v>
          </cell>
        </row>
        <row r="1621">
          <cell r="A1621">
            <v>101420</v>
          </cell>
          <cell r="C1621" t="str">
            <v>PLATINA 1 1/ 2x8x 1/ 8</v>
          </cell>
          <cell r="D1621" t="str">
            <v>UND</v>
          </cell>
          <cell r="G1621">
            <v>944</v>
          </cell>
        </row>
        <row r="1622">
          <cell r="A1622">
            <v>101417</v>
          </cell>
          <cell r="C1622" t="str">
            <v>PLATINA 1/ 4x3 x6M</v>
          </cell>
          <cell r="D1622" t="str">
            <v>UND</v>
          </cell>
          <cell r="G1622">
            <v>55253</v>
          </cell>
        </row>
        <row r="1623">
          <cell r="A1623">
            <v>101416</v>
          </cell>
          <cell r="C1623" t="str">
            <v>PLATINA 1/ 8x1 x6M</v>
          </cell>
          <cell r="D1623" t="str">
            <v>UND</v>
          </cell>
          <cell r="G1623">
            <v>10087</v>
          </cell>
        </row>
        <row r="1624">
          <cell r="A1624">
            <v>109101</v>
          </cell>
          <cell r="C1624" t="str">
            <v>PLATINA 1/ 8x1,1/2x6M</v>
          </cell>
          <cell r="D1624" t="str">
            <v>UND</v>
          </cell>
          <cell r="G1624">
            <v>16633</v>
          </cell>
        </row>
        <row r="1625">
          <cell r="A1625">
            <v>101414</v>
          </cell>
          <cell r="C1625" t="str">
            <v>PLATINA 1/ 8x4 x6M</v>
          </cell>
          <cell r="D1625" t="str">
            <v>UND</v>
          </cell>
          <cell r="G1625">
            <v>7404</v>
          </cell>
        </row>
        <row r="1626">
          <cell r="A1626">
            <v>105131</v>
          </cell>
          <cell r="C1626" t="str">
            <v>PLATINA 3/16x1 x6M</v>
          </cell>
          <cell r="D1626" t="str">
            <v>UND</v>
          </cell>
          <cell r="G1626">
            <v>15667</v>
          </cell>
        </row>
        <row r="1627">
          <cell r="A1627">
            <v>101418</v>
          </cell>
          <cell r="C1627" t="str">
            <v>PLATINA 3/16x3 x6M</v>
          </cell>
          <cell r="D1627" t="str">
            <v>UND</v>
          </cell>
          <cell r="G1627">
            <v>53117</v>
          </cell>
        </row>
        <row r="1628">
          <cell r="A1628">
            <v>101419</v>
          </cell>
          <cell r="C1628" t="str">
            <v>PLATINA 3/16x4 x6M</v>
          </cell>
          <cell r="D1628" t="str">
            <v>UND</v>
          </cell>
          <cell r="G1628">
            <v>65994</v>
          </cell>
        </row>
        <row r="1629">
          <cell r="A1629">
            <v>105132</v>
          </cell>
          <cell r="C1629" t="str">
            <v>PLATINA 3/4" x 1/</v>
          </cell>
          <cell r="D1629" t="str">
            <v>UND</v>
          </cell>
          <cell r="G1629">
            <v>8048</v>
          </cell>
        </row>
        <row r="1630">
          <cell r="A1630">
            <v>101421</v>
          </cell>
          <cell r="C1630" t="str">
            <v>PLATINA ANCLAJE 5X5 X 1/4</v>
          </cell>
          <cell r="D1630" t="str">
            <v>UND</v>
          </cell>
          <cell r="G1630">
            <v>6079</v>
          </cell>
        </row>
        <row r="1631">
          <cell r="A1631">
            <v>117114</v>
          </cell>
          <cell r="C1631" t="str">
            <v>PLATINA C UNION B.MALLA 60</v>
          </cell>
          <cell r="D1631" t="str">
            <v>UND</v>
          </cell>
          <cell r="G1631">
            <v>9121</v>
          </cell>
        </row>
        <row r="1632">
          <cell r="A1632">
            <v>117115</v>
          </cell>
          <cell r="C1632" t="str">
            <v>PLATINA C UNION B.MALLA 60</v>
          </cell>
          <cell r="D1632" t="str">
            <v>UND</v>
          </cell>
          <cell r="G1632">
            <v>12018</v>
          </cell>
        </row>
        <row r="1633">
          <cell r="A1633">
            <v>107107</v>
          </cell>
          <cell r="C1633" t="str">
            <v>POLIETILENO CAL. 4</v>
          </cell>
          <cell r="D1633" t="str">
            <v>KLL</v>
          </cell>
          <cell r="G1633">
            <v>6653</v>
          </cell>
        </row>
        <row r="1634">
          <cell r="A1634">
            <v>109102</v>
          </cell>
          <cell r="C1634" t="str">
            <v>POLIETILENO CAL. 6</v>
          </cell>
          <cell r="D1634" t="str">
            <v>KLS</v>
          </cell>
          <cell r="G1634">
            <v>9121</v>
          </cell>
        </row>
        <row r="1635">
          <cell r="A1635">
            <v>107108</v>
          </cell>
          <cell r="C1635" t="str">
            <v>POLIETILENO CAL. 7</v>
          </cell>
          <cell r="D1635" t="str">
            <v>ROL</v>
          </cell>
          <cell r="G1635">
            <v>1014053</v>
          </cell>
        </row>
        <row r="1636">
          <cell r="A1636">
            <v>106129</v>
          </cell>
          <cell r="C1636" t="str">
            <v>POLIURETANO TIPO A</v>
          </cell>
          <cell r="D1636" t="str">
            <v>GLN</v>
          </cell>
          <cell r="G1636">
            <v>19852</v>
          </cell>
        </row>
        <row r="1637">
          <cell r="A1637">
            <v>106130</v>
          </cell>
          <cell r="C1637" t="str">
            <v>POLIURETANO TIPO B</v>
          </cell>
          <cell r="D1637" t="str">
            <v>GLN</v>
          </cell>
          <cell r="G1637">
            <v>19852</v>
          </cell>
        </row>
        <row r="1638">
          <cell r="A1638">
            <v>109103</v>
          </cell>
          <cell r="C1638" t="str">
            <v>PORCELANAT0 80 X 80 CM</v>
          </cell>
          <cell r="D1638" t="str">
            <v>M2</v>
          </cell>
          <cell r="G1638">
            <v>35304</v>
          </cell>
        </row>
        <row r="1639">
          <cell r="A1639">
            <v>105133</v>
          </cell>
          <cell r="C1639" t="str">
            <v>PORCELANATO 50.0- 60CM</v>
          </cell>
          <cell r="D1639" t="str">
            <v>M2</v>
          </cell>
          <cell r="G1639">
            <v>28436</v>
          </cell>
        </row>
        <row r="1640">
          <cell r="A1640">
            <v>101446</v>
          </cell>
          <cell r="C1640" t="str">
            <v>PORTACANDADO</v>
          </cell>
          <cell r="D1640" t="str">
            <v>UND</v>
          </cell>
          <cell r="G1640">
            <v>2951</v>
          </cell>
        </row>
        <row r="1641">
          <cell r="A1641">
            <v>103209</v>
          </cell>
          <cell r="C1641" t="str">
            <v>PORTARROLLO CROMO SENCI</v>
          </cell>
          <cell r="D1641" t="str">
            <v>UND</v>
          </cell>
          <cell r="G1641">
            <v>27471</v>
          </cell>
        </row>
        <row r="1642">
          <cell r="A1642">
            <v>117094</v>
          </cell>
          <cell r="C1642" t="str">
            <v>PORTERIA F/CAB. 6.0 M 4"</v>
          </cell>
          <cell r="D1642" t="str">
            <v>JGO</v>
          </cell>
          <cell r="G1642">
            <v>4033407</v>
          </cell>
        </row>
        <row r="1643">
          <cell r="A1643">
            <v>101431</v>
          </cell>
          <cell r="C1643" t="str">
            <v>PORTERIA F/CAB. 7.32M 4"</v>
          </cell>
          <cell r="D1643" t="str">
            <v>JGO</v>
          </cell>
          <cell r="G1643">
            <v>5676122</v>
          </cell>
        </row>
        <row r="1644">
          <cell r="A1644">
            <v>101430</v>
          </cell>
          <cell r="C1644" t="str">
            <v>PORTERIA F/TRAD.6.0 M 3"</v>
          </cell>
          <cell r="D1644" t="str">
            <v>JGO</v>
          </cell>
          <cell r="G1644">
            <v>2638899</v>
          </cell>
        </row>
        <row r="1645">
          <cell r="A1645">
            <v>101429</v>
          </cell>
          <cell r="C1645" t="str">
            <v>PORTERIA F/TRAD.6.0 M 4"</v>
          </cell>
          <cell r="D1645" t="str">
            <v>JGO</v>
          </cell>
          <cell r="G1645">
            <v>3547576</v>
          </cell>
        </row>
        <row r="1646">
          <cell r="A1646">
            <v>101428</v>
          </cell>
          <cell r="C1646" t="str">
            <v>PORTERIA F/TRAD.7.32M 4"</v>
          </cell>
          <cell r="D1646" t="str">
            <v>JGO</v>
          </cell>
          <cell r="G1646">
            <v>4169958</v>
          </cell>
        </row>
        <row r="1647">
          <cell r="A1647">
            <v>117095</v>
          </cell>
          <cell r="C1647" t="str">
            <v>PORTERIA MF/PORT. 3"</v>
          </cell>
          <cell r="D1647" t="str">
            <v>JGO</v>
          </cell>
          <cell r="G1647">
            <v>1369240</v>
          </cell>
        </row>
        <row r="1648">
          <cell r="A1648">
            <v>101435</v>
          </cell>
          <cell r="C1648" t="str">
            <v>PORTERIA MF/PORT. 3"</v>
          </cell>
          <cell r="D1648" t="str">
            <v>JGO</v>
          </cell>
          <cell r="E1648">
            <v>1</v>
          </cell>
          <cell r="G1648">
            <v>1465087</v>
          </cell>
        </row>
        <row r="1649">
          <cell r="A1649">
            <v>117096</v>
          </cell>
          <cell r="C1649" t="str">
            <v>PORTERIA MF/PORTAT.2"</v>
          </cell>
          <cell r="D1649" t="str">
            <v>JGO</v>
          </cell>
          <cell r="G1649">
            <v>1574626</v>
          </cell>
        </row>
        <row r="1650">
          <cell r="A1650">
            <v>117097</v>
          </cell>
          <cell r="C1650" t="str">
            <v>PORTERIA MULT/MF/BALONC</v>
          </cell>
          <cell r="D1650" t="str">
            <v>JGO</v>
          </cell>
          <cell r="G1650">
            <v>3964572</v>
          </cell>
        </row>
        <row r="1651">
          <cell r="A1651">
            <v>117098</v>
          </cell>
          <cell r="C1651" t="str">
            <v>PORTERIA MULT/MF/BALONC</v>
          </cell>
          <cell r="D1651" t="str">
            <v>JGO</v>
          </cell>
          <cell r="G1651">
            <v>4854578</v>
          </cell>
        </row>
        <row r="1652">
          <cell r="A1652">
            <v>117099</v>
          </cell>
          <cell r="C1652" t="str">
            <v>PORTERIA MULT/RODACHIN</v>
          </cell>
          <cell r="D1652" t="str">
            <v>JGO</v>
          </cell>
          <cell r="G1652">
            <v>4655416</v>
          </cell>
        </row>
        <row r="1653">
          <cell r="A1653">
            <v>117100</v>
          </cell>
          <cell r="C1653" t="str">
            <v>PORTERIA MULT/RODACHIN</v>
          </cell>
          <cell r="D1653" t="str">
            <v>JGO</v>
          </cell>
          <cell r="G1653">
            <v>5564093</v>
          </cell>
        </row>
        <row r="1654">
          <cell r="A1654">
            <v>117101</v>
          </cell>
          <cell r="C1654" t="str">
            <v>PORTERIA MULT/TORR/GIR.</v>
          </cell>
          <cell r="D1654" t="str">
            <v>JGO</v>
          </cell>
          <cell r="G1654">
            <v>5881508</v>
          </cell>
        </row>
        <row r="1655">
          <cell r="A1655">
            <v>117102</v>
          </cell>
          <cell r="C1655" t="str">
            <v>PORTERIA MULT/TORR/GIR.</v>
          </cell>
          <cell r="D1655" t="str">
            <v>JGO</v>
          </cell>
          <cell r="G1655">
            <v>6908438</v>
          </cell>
        </row>
        <row r="1656">
          <cell r="A1656">
            <v>117103</v>
          </cell>
          <cell r="C1656" t="str">
            <v>PORTERIA MULT/TORR/GIR.</v>
          </cell>
          <cell r="D1656" t="str">
            <v>JGO</v>
          </cell>
          <cell r="G1656">
            <v>8209215</v>
          </cell>
        </row>
        <row r="1657">
          <cell r="A1657">
            <v>116029</v>
          </cell>
          <cell r="C1657" t="str">
            <v>POSTE ANG DE2X 2 1 4 DE 3</v>
          </cell>
          <cell r="D1657" t="str">
            <v>U/D</v>
          </cell>
          <cell r="G1657">
            <v>145715</v>
          </cell>
        </row>
        <row r="1658">
          <cell r="A1658">
            <v>101456</v>
          </cell>
          <cell r="C1658" t="str">
            <v>POSTE CONCRET 11x1050KG</v>
          </cell>
          <cell r="D1658" t="str">
            <v>UND</v>
          </cell>
          <cell r="E1658">
            <v>1</v>
          </cell>
          <cell r="G1658">
            <v>1079522</v>
          </cell>
        </row>
        <row r="1659">
          <cell r="A1659">
            <v>117116</v>
          </cell>
          <cell r="C1659" t="str">
            <v>POSTE CONCRET 11x1050KG DI</v>
          </cell>
          <cell r="D1659" t="str">
            <v>UND</v>
          </cell>
          <cell r="G1659">
            <v>1085996</v>
          </cell>
        </row>
        <row r="1660">
          <cell r="A1660">
            <v>101457</v>
          </cell>
          <cell r="C1660" t="str">
            <v>POSTE CONCRET 11x1050KG DI</v>
          </cell>
          <cell r="D1660" t="str">
            <v>UND</v>
          </cell>
          <cell r="E1660">
            <v>1</v>
          </cell>
          <cell r="G1660">
            <v>1085996</v>
          </cell>
        </row>
        <row r="1661">
          <cell r="A1661">
            <v>117117</v>
          </cell>
          <cell r="C1661" t="str">
            <v>POSTE CONCRET 16x1050KG DI</v>
          </cell>
          <cell r="D1661" t="str">
            <v>UND</v>
          </cell>
          <cell r="G1661">
            <v>2538880</v>
          </cell>
        </row>
        <row r="1662">
          <cell r="A1662">
            <v>117118</v>
          </cell>
          <cell r="C1662" t="str">
            <v>POSTE CONCRET 18x1050KG DI</v>
          </cell>
          <cell r="D1662" t="str">
            <v>UND</v>
          </cell>
          <cell r="G1662">
            <v>5156921</v>
          </cell>
        </row>
        <row r="1663">
          <cell r="A1663">
            <v>101448</v>
          </cell>
          <cell r="C1663" t="str">
            <v>POSTE CONCRET 8x 510KG CONJUNTO SECUNDARIO</v>
          </cell>
          <cell r="D1663" t="str">
            <v>UND</v>
          </cell>
          <cell r="G1663">
            <v>442511</v>
          </cell>
        </row>
        <row r="1664">
          <cell r="A1664">
            <v>101449</v>
          </cell>
          <cell r="C1664" t="str">
            <v>POSTE CONCRET 8x 510KG DI CONJUNTO SECUNDARIO</v>
          </cell>
          <cell r="D1664" t="str">
            <v>UND</v>
          </cell>
          <cell r="G1664">
            <v>426207</v>
          </cell>
        </row>
        <row r="1665">
          <cell r="A1665">
            <v>117119</v>
          </cell>
          <cell r="C1665" t="str">
            <v>POSTE CONCRETO 11 X 1050KG</v>
          </cell>
          <cell r="D1665" t="str">
            <v>UND</v>
          </cell>
          <cell r="G1665">
            <v>1079522</v>
          </cell>
        </row>
        <row r="1666">
          <cell r="A1666">
            <v>101453</v>
          </cell>
          <cell r="C1666" t="str">
            <v>POSTE CONCRETO 11 X 300 KG</v>
          </cell>
          <cell r="D1666" t="str">
            <v>UND</v>
          </cell>
          <cell r="G1666">
            <v>728955</v>
          </cell>
        </row>
        <row r="1667">
          <cell r="A1667">
            <v>117120</v>
          </cell>
          <cell r="C1667" t="str">
            <v>POSTE CONCRETO 11 X 510 KG</v>
          </cell>
          <cell r="D1667" t="str">
            <v>UND</v>
          </cell>
          <cell r="G1667">
            <v>780502</v>
          </cell>
        </row>
        <row r="1668">
          <cell r="A1668">
            <v>117131</v>
          </cell>
          <cell r="C1668" t="str">
            <v>POSTE CONCRETO 12 X 300 KG</v>
          </cell>
          <cell r="D1668" t="str">
            <v>UND</v>
          </cell>
          <cell r="G1668">
            <v>783579</v>
          </cell>
        </row>
        <row r="1669">
          <cell r="A1669">
            <v>117132</v>
          </cell>
          <cell r="C1669" t="str">
            <v>POSTE CONCRETO 12 X 510 KG</v>
          </cell>
          <cell r="D1669" t="str">
            <v>UND</v>
          </cell>
          <cell r="G1669">
            <v>847120</v>
          </cell>
        </row>
        <row r="1670">
          <cell r="A1670">
            <v>117121</v>
          </cell>
          <cell r="C1670" t="str">
            <v>POSTE CONCRETO 12X1050 KG</v>
          </cell>
          <cell r="D1670" t="str">
            <v>UND</v>
          </cell>
          <cell r="G1670">
            <v>1327421</v>
          </cell>
        </row>
        <row r="1671">
          <cell r="A1671">
            <v>117133</v>
          </cell>
          <cell r="C1671" t="str">
            <v>POSTE CONCRETO 12X510KG DI</v>
          </cell>
          <cell r="D1671" t="str">
            <v>UND</v>
          </cell>
          <cell r="G1671">
            <v>853596</v>
          </cell>
        </row>
        <row r="1672">
          <cell r="A1672">
            <v>117134</v>
          </cell>
          <cell r="C1672" t="str">
            <v>POSTE CONCRETO 13 X 1050KG</v>
          </cell>
          <cell r="D1672" t="str">
            <v>UND</v>
          </cell>
          <cell r="G1672">
            <v>1475925</v>
          </cell>
        </row>
        <row r="1673">
          <cell r="A1673">
            <v>117135</v>
          </cell>
          <cell r="C1673" t="str">
            <v>POSTE CONCRETO 13 X 750 KG</v>
          </cell>
          <cell r="D1673" t="str">
            <v>UND</v>
          </cell>
          <cell r="G1673">
            <v>1170794</v>
          </cell>
        </row>
        <row r="1674">
          <cell r="A1674">
            <v>117136</v>
          </cell>
          <cell r="C1674" t="str">
            <v>POSTE CONCRETO 13X750KG DI</v>
          </cell>
          <cell r="D1674" t="str">
            <v>UND</v>
          </cell>
          <cell r="G1674">
            <v>1367856</v>
          </cell>
        </row>
        <row r="1675">
          <cell r="A1675">
            <v>117122</v>
          </cell>
          <cell r="C1675" t="str">
            <v>POSTE CONCRETO 14X750KG DI</v>
          </cell>
          <cell r="D1675" t="str">
            <v>UND</v>
          </cell>
          <cell r="G1675">
            <v>1485392</v>
          </cell>
        </row>
        <row r="1676">
          <cell r="A1676">
            <v>101447</v>
          </cell>
          <cell r="C1676" t="str">
            <v>POSTE CONCRETO 8 X 300 KG</v>
          </cell>
          <cell r="D1676" t="str">
            <v>UND</v>
          </cell>
          <cell r="G1676">
            <v>377936</v>
          </cell>
        </row>
        <row r="1677">
          <cell r="A1677">
            <v>117123</v>
          </cell>
          <cell r="C1677" t="str">
            <v>POSTE CONCRETO 9 X 300 KG</v>
          </cell>
          <cell r="D1677" t="str">
            <v>UND</v>
          </cell>
          <cell r="G1677">
            <v>495563</v>
          </cell>
        </row>
        <row r="1678">
          <cell r="A1678">
            <v>117124</v>
          </cell>
          <cell r="C1678" t="str">
            <v>POSTE CONCRETO 9 X 510 KG</v>
          </cell>
          <cell r="D1678" t="str">
            <v>UND</v>
          </cell>
          <cell r="G1678">
            <v>517809</v>
          </cell>
        </row>
        <row r="1679">
          <cell r="A1679">
            <v>117125</v>
          </cell>
          <cell r="C1679" t="str">
            <v>POSTE CONCRETO 9X 510KG DI</v>
          </cell>
          <cell r="D1679" t="str">
            <v>UND</v>
          </cell>
          <cell r="G1679">
            <v>524283</v>
          </cell>
        </row>
        <row r="1680">
          <cell r="A1680">
            <v>106181</v>
          </cell>
          <cell r="C1680" t="str">
            <v>POSTE CONCRETO PREFABRICAD</v>
          </cell>
          <cell r="D1680" t="str">
            <v>UND</v>
          </cell>
          <cell r="G1680">
            <v>37772</v>
          </cell>
        </row>
        <row r="1681">
          <cell r="A1681">
            <v>117137</v>
          </cell>
          <cell r="C1681" t="str">
            <v>POSTE CQNCRET 11x 510KG DI</v>
          </cell>
          <cell r="D1681" t="str">
            <v>UND</v>
          </cell>
          <cell r="G1681">
            <v>786977</v>
          </cell>
        </row>
        <row r="1682">
          <cell r="A1682">
            <v>113015</v>
          </cell>
          <cell r="C1682" t="str">
            <v>POSTE FIBRA VIDRIO 11X510K</v>
          </cell>
          <cell r="D1682" t="str">
            <v>UND</v>
          </cell>
          <cell r="G1682">
            <v>1945265</v>
          </cell>
        </row>
        <row r="1683">
          <cell r="A1683">
            <v>113016</v>
          </cell>
          <cell r="C1683" t="str">
            <v>POSTE FIBRA VIDRIO 12X510K</v>
          </cell>
          <cell r="D1683" t="str">
            <v>UND</v>
          </cell>
          <cell r="G1683">
            <v>2321055</v>
          </cell>
        </row>
        <row r="1684">
          <cell r="A1684">
            <v>113017</v>
          </cell>
          <cell r="C1684" t="str">
            <v>POSTE FIBRA VIDRIO 12X750K</v>
          </cell>
          <cell r="D1684" t="str">
            <v>UND</v>
          </cell>
          <cell r="G1684">
            <v>2336529</v>
          </cell>
        </row>
        <row r="1685">
          <cell r="A1685">
            <v>113018</v>
          </cell>
          <cell r="C1685" t="str">
            <v>POSTE FIBRA VIDRIO 9X510KG</v>
          </cell>
          <cell r="D1685" t="str">
            <v>UND</v>
          </cell>
          <cell r="G1685">
            <v>1470001</v>
          </cell>
        </row>
        <row r="1686">
          <cell r="A1686">
            <v>117126</v>
          </cell>
          <cell r="C1686" t="str">
            <v>POSTE LAMINA 1/ 8"x 9MTS</v>
          </cell>
          <cell r="D1686" t="str">
            <v>UND</v>
          </cell>
          <cell r="G1686">
            <v>1348422</v>
          </cell>
        </row>
        <row r="1687">
          <cell r="A1687">
            <v>117127</v>
          </cell>
          <cell r="C1687" t="str">
            <v>POSTE LAMINA 1/ 8"x11MTS</v>
          </cell>
          <cell r="D1687" t="str">
            <v>UND</v>
          </cell>
          <cell r="G1687">
            <v>1624738</v>
          </cell>
        </row>
        <row r="1688">
          <cell r="A1688">
            <v>117128</v>
          </cell>
          <cell r="C1688" t="str">
            <v>POSTE LAMINA 1/ 8"x12MTS</v>
          </cell>
          <cell r="D1688" t="str">
            <v>UND</v>
          </cell>
          <cell r="G1688">
            <v>2088949</v>
          </cell>
        </row>
        <row r="1689">
          <cell r="A1689">
            <v>117129</v>
          </cell>
          <cell r="C1689" t="str">
            <v>POSTE LAMINA 3/16"X 11 M</v>
          </cell>
          <cell r="D1689" t="str">
            <v>UND</v>
          </cell>
          <cell r="G1689">
            <v>1797159</v>
          </cell>
        </row>
        <row r="1690">
          <cell r="A1690">
            <v>101473</v>
          </cell>
          <cell r="C1690" t="str">
            <v>POSTE LAMINA 3/16"X 12 M</v>
          </cell>
          <cell r="D1690" t="str">
            <v>UND</v>
          </cell>
          <cell r="G1690">
            <v>2088949</v>
          </cell>
        </row>
        <row r="1691">
          <cell r="A1691">
            <v>117130</v>
          </cell>
          <cell r="C1691" t="str">
            <v>POSTE LAMINA 3/16"X 9 MT</v>
          </cell>
          <cell r="D1691" t="str">
            <v>UND</v>
          </cell>
          <cell r="G1691">
            <v>1388212</v>
          </cell>
        </row>
        <row r="1692">
          <cell r="A1692">
            <v>101476</v>
          </cell>
          <cell r="C1692" t="str">
            <v>POSTE METALICO 10MTS X 4" CONJUNTO SECUNDARIO</v>
          </cell>
          <cell r="D1692" t="str">
            <v>UND</v>
          </cell>
          <cell r="G1692">
            <v>531428</v>
          </cell>
        </row>
        <row r="1693">
          <cell r="A1693">
            <v>101477</v>
          </cell>
          <cell r="C1693" t="str">
            <v>POSTE METALICO 11MTS X 4" CONJUNTO PRIMARIO</v>
          </cell>
          <cell r="D1693" t="str">
            <v>UND</v>
          </cell>
          <cell r="G1693">
            <v>584570</v>
          </cell>
        </row>
        <row r="1694">
          <cell r="A1694">
            <v>101478</v>
          </cell>
          <cell r="C1694" t="str">
            <v>POSTE METALICO 12MTS X 4" CONJUNTO PRIMARIO</v>
          </cell>
          <cell r="D1694" t="str">
            <v>UND</v>
          </cell>
          <cell r="G1694">
            <v>637712</v>
          </cell>
        </row>
        <row r="1695">
          <cell r="A1695">
            <v>103103</v>
          </cell>
          <cell r="C1695" t="str">
            <v>POSTE METALICO 14 MT X 4" METALTEC LTDA</v>
          </cell>
          <cell r="D1695" t="str">
            <v>UND</v>
          </cell>
          <cell r="G1695">
            <v>729826</v>
          </cell>
        </row>
        <row r="1696">
          <cell r="A1696">
            <v>109969</v>
          </cell>
          <cell r="C1696" t="str">
            <v>POSTE METALICO 16 MT POSTE METALICO LAMINA 3/16" 16</v>
          </cell>
          <cell r="D1696" t="str">
            <v>UND</v>
          </cell>
          <cell r="G1696">
            <v>4046968</v>
          </cell>
        </row>
        <row r="1697">
          <cell r="A1697">
            <v>101474</v>
          </cell>
          <cell r="C1697" t="str">
            <v>POSTE METALICO 8MTS X 4" CONJUNTO SECUNDARIO</v>
          </cell>
          <cell r="D1697" t="str">
            <v>UND</v>
          </cell>
          <cell r="G1697">
            <v>425142</v>
          </cell>
        </row>
        <row r="1698">
          <cell r="A1698">
            <v>101475</v>
          </cell>
          <cell r="C1698" t="str">
            <v>POSTE METALICO 9MTS X 4" CONJUNTO SECUNDARIO</v>
          </cell>
          <cell r="D1698" t="str">
            <v>UND</v>
          </cell>
          <cell r="G1698">
            <v>478285</v>
          </cell>
        </row>
        <row r="1699">
          <cell r="A1699">
            <v>105134</v>
          </cell>
          <cell r="C1699" t="str">
            <v>POSTE PINO PATULA [1.50M]</v>
          </cell>
          <cell r="D1699" t="str">
            <v>UND</v>
          </cell>
          <cell r="G1699">
            <v>22159</v>
          </cell>
        </row>
        <row r="1700">
          <cell r="A1700">
            <v>109970</v>
          </cell>
          <cell r="C1700" t="str">
            <v>POSTE PVC 1.1/2X3M</v>
          </cell>
          <cell r="D1700" t="str">
            <v>UND</v>
          </cell>
          <cell r="G1700">
            <v>30797</v>
          </cell>
        </row>
        <row r="1701">
          <cell r="A1701">
            <v>101038</v>
          </cell>
          <cell r="C1701" t="str">
            <v>POSTE PVC 1.1/4x295- 3.5CM</v>
          </cell>
          <cell r="D1701" t="str">
            <v>UND</v>
          </cell>
          <cell r="G1701">
            <v>10130</v>
          </cell>
        </row>
        <row r="1702">
          <cell r="A1702">
            <v>109145</v>
          </cell>
          <cell r="C1702" t="str">
            <v>POSTE PVC 1.1/4X295- 3.5CM</v>
          </cell>
          <cell r="D1702" t="str">
            <v>UND</v>
          </cell>
          <cell r="E1702">
            <v>1</v>
          </cell>
          <cell r="G1702">
            <v>10839</v>
          </cell>
        </row>
        <row r="1703">
          <cell r="A1703">
            <v>101035</v>
          </cell>
          <cell r="C1703" t="str">
            <v>POSTE PVC 1.3/4x295- 4.5CM</v>
          </cell>
          <cell r="D1703" t="str">
            <v>UND</v>
          </cell>
          <cell r="G1703">
            <v>16338</v>
          </cell>
        </row>
        <row r="1704">
          <cell r="A1704">
            <v>109146</v>
          </cell>
          <cell r="C1704" t="str">
            <v>POSTE PVC 1.3/4X295- 4.5CM</v>
          </cell>
          <cell r="D1704" t="str">
            <v>UND</v>
          </cell>
          <cell r="E1704">
            <v>1</v>
          </cell>
          <cell r="G1704">
            <v>17482</v>
          </cell>
        </row>
        <row r="1705">
          <cell r="A1705">
            <v>109971</v>
          </cell>
          <cell r="C1705" t="str">
            <v>POSTE PVC 2 X3M</v>
          </cell>
          <cell r="D1705" t="str">
            <v>UND</v>
          </cell>
          <cell r="G1705">
            <v>22535</v>
          </cell>
        </row>
        <row r="1706">
          <cell r="A1706">
            <v>101040</v>
          </cell>
          <cell r="C1706" t="str">
            <v>POSTE PVC 2.5/8x295- 6.8CM</v>
          </cell>
          <cell r="D1706" t="str">
            <v>UND</v>
          </cell>
          <cell r="G1706">
            <v>37250</v>
          </cell>
        </row>
        <row r="1707">
          <cell r="A1707">
            <v>109147</v>
          </cell>
          <cell r="C1707" t="str">
            <v>POSTE PVC 2.5/8X295- 6.8CM</v>
          </cell>
          <cell r="D1707" t="str">
            <v>UND</v>
          </cell>
          <cell r="E1707">
            <v>1</v>
          </cell>
          <cell r="G1707">
            <v>39857</v>
          </cell>
        </row>
        <row r="1708">
          <cell r="A1708">
            <v>109972</v>
          </cell>
          <cell r="C1708" t="str">
            <v>POSTE PVC 3 X300- 9.0CM</v>
          </cell>
          <cell r="D1708" t="str">
            <v>UND</v>
          </cell>
          <cell r="G1708">
            <v>51507</v>
          </cell>
        </row>
        <row r="1709">
          <cell r="A1709">
            <v>106119</v>
          </cell>
          <cell r="C1709" t="str">
            <v>POSTE PVC 3. x300- 7.5CM</v>
          </cell>
          <cell r="D1709" t="str">
            <v>UND</v>
          </cell>
          <cell r="G1709">
            <v>51507</v>
          </cell>
        </row>
        <row r="1710">
          <cell r="A1710">
            <v>109104</v>
          </cell>
          <cell r="C1710" t="str">
            <v>POSTE PVC 3.1/2x200- 7.5CM</v>
          </cell>
          <cell r="D1710" t="str">
            <v>UND</v>
          </cell>
          <cell r="G1710">
            <v>37577</v>
          </cell>
        </row>
        <row r="1711">
          <cell r="A1711">
            <v>101034</v>
          </cell>
          <cell r="C1711" t="str">
            <v>POSTE PVC 3.1/2X250- 9.0CM</v>
          </cell>
          <cell r="D1711" t="str">
            <v>UND</v>
          </cell>
          <cell r="G1711">
            <v>55548</v>
          </cell>
        </row>
        <row r="1712">
          <cell r="A1712">
            <v>109148</v>
          </cell>
          <cell r="C1712" t="str">
            <v>POSTE PVC 3.1/2X250- 9.0CM</v>
          </cell>
          <cell r="D1712" t="str">
            <v>UND</v>
          </cell>
          <cell r="E1712">
            <v>1</v>
          </cell>
          <cell r="G1712">
            <v>59437</v>
          </cell>
        </row>
        <row r="1713">
          <cell r="A1713">
            <v>101039</v>
          </cell>
          <cell r="C1713" t="str">
            <v>POSTE PVC 3.1/2X290- 9.0CM</v>
          </cell>
          <cell r="D1713" t="str">
            <v>UND</v>
          </cell>
          <cell r="G1713">
            <v>65350</v>
          </cell>
        </row>
        <row r="1714">
          <cell r="A1714">
            <v>109149</v>
          </cell>
          <cell r="C1714" t="str">
            <v>POSTE PVC 3.1/2X290- 9.0CM</v>
          </cell>
          <cell r="D1714" t="str">
            <v>UND</v>
          </cell>
          <cell r="E1714">
            <v>1</v>
          </cell>
          <cell r="G1714">
            <v>69925</v>
          </cell>
        </row>
        <row r="1715">
          <cell r="A1715">
            <v>109105</v>
          </cell>
          <cell r="C1715" t="str">
            <v>POSTE PVC 3.1/6X295- 8.0CM</v>
          </cell>
          <cell r="D1715" t="str">
            <v>UND</v>
          </cell>
          <cell r="G1715">
            <v>52280</v>
          </cell>
        </row>
        <row r="1716">
          <cell r="A1716">
            <v>106120</v>
          </cell>
          <cell r="C1716" t="str">
            <v>POSTE PVC 4 x300- REDON</v>
          </cell>
          <cell r="D1716" t="str">
            <v>UND</v>
          </cell>
          <cell r="G1716">
            <v>82777</v>
          </cell>
        </row>
        <row r="1717">
          <cell r="A1717">
            <v>109973</v>
          </cell>
          <cell r="C1717" t="str">
            <v>POSTE PVC 5X5X3200</v>
          </cell>
          <cell r="D1717" t="str">
            <v>UND</v>
          </cell>
          <cell r="G1717">
            <v>144865</v>
          </cell>
        </row>
        <row r="1718">
          <cell r="A1718">
            <v>101480</v>
          </cell>
          <cell r="C1718" t="str">
            <v>POZO SEPTICO ETERNIT [C]</v>
          </cell>
          <cell r="D1718" t="str">
            <v>UND</v>
          </cell>
          <cell r="G1718">
            <v>455785</v>
          </cell>
        </row>
        <row r="1719">
          <cell r="A1719">
            <v>113019</v>
          </cell>
          <cell r="C1719" t="str">
            <v>PRAD0 CHINO</v>
          </cell>
          <cell r="D1719" t="str">
            <v>M2</v>
          </cell>
          <cell r="E1719">
            <v>1</v>
          </cell>
          <cell r="G1719">
            <v>18242</v>
          </cell>
        </row>
        <row r="1720">
          <cell r="A1720">
            <v>108033</v>
          </cell>
          <cell r="C1720" t="str">
            <v>PRADO GATEADORA</v>
          </cell>
          <cell r="D1720" t="str">
            <v>M2</v>
          </cell>
          <cell r="G1720">
            <v>4829</v>
          </cell>
        </row>
        <row r="1721">
          <cell r="A1721">
            <v>113020</v>
          </cell>
          <cell r="C1721" t="str">
            <v>PRADO MANI FORRAGERO</v>
          </cell>
          <cell r="D1721" t="str">
            <v>UND</v>
          </cell>
          <cell r="E1721">
            <v>1</v>
          </cell>
          <cell r="G1721">
            <v>1073</v>
          </cell>
        </row>
        <row r="1722">
          <cell r="A1722">
            <v>101484</v>
          </cell>
          <cell r="C1722" t="str">
            <v>PRADO TRENZA</v>
          </cell>
          <cell r="D1722" t="str">
            <v>M2</v>
          </cell>
          <cell r="G1722">
            <v>3434</v>
          </cell>
        </row>
        <row r="1723">
          <cell r="A1723">
            <v>117138</v>
          </cell>
          <cell r="C1723" t="str">
            <v>PREFILTRO 30-35 - 24X24X2</v>
          </cell>
          <cell r="D1723" t="str">
            <v>UND</v>
          </cell>
          <cell r="G1723">
            <v>134134</v>
          </cell>
        </row>
        <row r="1724">
          <cell r="A1724">
            <v>117139</v>
          </cell>
          <cell r="C1724" t="str">
            <v>PREFILTRO 30-35 -16X20X2</v>
          </cell>
          <cell r="D1724" t="str">
            <v>UND</v>
          </cell>
          <cell r="G1724">
            <v>107307</v>
          </cell>
        </row>
        <row r="1725">
          <cell r="A1725">
            <v>117140</v>
          </cell>
          <cell r="C1725" t="str">
            <v>PREFILTRO 30-35 -20X20X2</v>
          </cell>
          <cell r="D1725" t="str">
            <v>UND</v>
          </cell>
          <cell r="G1725">
            <v>112673</v>
          </cell>
        </row>
        <row r="1726">
          <cell r="A1726">
            <v>117141</v>
          </cell>
          <cell r="C1726" t="str">
            <v>PREFILTRO 30-35 PORC 2-ALU</v>
          </cell>
          <cell r="D1726" t="str">
            <v>UND</v>
          </cell>
          <cell r="G1726">
            <v>1283</v>
          </cell>
        </row>
        <row r="1727">
          <cell r="A1727">
            <v>101485</v>
          </cell>
          <cell r="C1727" t="str">
            <v>PREMARMOL</v>
          </cell>
          <cell r="D1727" t="str">
            <v>ML</v>
          </cell>
          <cell r="G1727">
            <v>193153</v>
          </cell>
        </row>
        <row r="1728">
          <cell r="A1728">
            <v>111160</v>
          </cell>
          <cell r="C1728" t="str">
            <v>PROBADOR AGUA(AMERICANO)</v>
          </cell>
          <cell r="D1728" t="str">
            <v>UND</v>
          </cell>
          <cell r="G1728">
            <v>37343</v>
          </cell>
        </row>
        <row r="1729">
          <cell r="A1729">
            <v>101486</v>
          </cell>
          <cell r="C1729" t="str">
            <v>PROBADOR AGUA(AMERICANO) CLORO RESIDUAL-PH AG</v>
          </cell>
          <cell r="D1729" t="str">
            <v>UND</v>
          </cell>
          <cell r="G1729">
            <v>41979</v>
          </cell>
        </row>
        <row r="1730">
          <cell r="A1730">
            <v>101487</v>
          </cell>
          <cell r="C1730" t="str">
            <v>PROCOPIL</v>
          </cell>
          <cell r="D1730" t="str">
            <v>GLN</v>
          </cell>
          <cell r="G1730">
            <v>21086</v>
          </cell>
        </row>
        <row r="1731">
          <cell r="A1731">
            <v>101490</v>
          </cell>
          <cell r="C1731" t="str">
            <v>PRUEB.RESISTENCIA COMPRES.</v>
          </cell>
          <cell r="D1731" t="str">
            <v>UND</v>
          </cell>
          <cell r="G1731">
            <v>8428</v>
          </cell>
        </row>
        <row r="1732">
          <cell r="A1732">
            <v>101491</v>
          </cell>
          <cell r="C1732" t="str">
            <v>PRUEB.RESISTENCIA COMPRES.</v>
          </cell>
          <cell r="D1732" t="str">
            <v>UND</v>
          </cell>
          <cell r="G1732">
            <v>28093</v>
          </cell>
        </row>
        <row r="1733">
          <cell r="A1733">
            <v>101489</v>
          </cell>
          <cell r="C1733" t="str">
            <v>PRUEB.RESISTENCIA FLEXION</v>
          </cell>
          <cell r="D1733" t="str">
            <v>UND</v>
          </cell>
          <cell r="G1733">
            <v>21069</v>
          </cell>
        </row>
        <row r="1734">
          <cell r="A1734">
            <v>117142</v>
          </cell>
          <cell r="C1734" t="str">
            <v>PRUEB.RESISTENCIA LADRILLO</v>
          </cell>
          <cell r="D1734" t="str">
            <v>UND</v>
          </cell>
          <cell r="G1734">
            <v>21069</v>
          </cell>
        </row>
        <row r="1735">
          <cell r="A1735">
            <v>101493</v>
          </cell>
          <cell r="C1735" t="str">
            <v>PRUEB.RESISTENCIA VIGAS</v>
          </cell>
          <cell r="D1735" t="str">
            <v>UND</v>
          </cell>
          <cell r="G1735">
            <v>25539</v>
          </cell>
        </row>
        <row r="1736">
          <cell r="A1736">
            <v>117143</v>
          </cell>
          <cell r="C1736" t="str">
            <v>PTA.DIV.ACER0 INOX C.20</v>
          </cell>
          <cell r="D1736" t="str">
            <v>UND</v>
          </cell>
          <cell r="G1736">
            <v>403049</v>
          </cell>
        </row>
        <row r="1737">
          <cell r="A1737">
            <v>108034</v>
          </cell>
          <cell r="C1737" t="str">
            <v>PTA.DIV.ACERO INOX C.20 DE 55-60CMX1.50-1.60MTS</v>
          </cell>
          <cell r="D1737" t="str">
            <v>UND</v>
          </cell>
          <cell r="G1737">
            <v>431262</v>
          </cell>
        </row>
        <row r="1738">
          <cell r="A1738">
            <v>109106</v>
          </cell>
          <cell r="C1738" t="str">
            <v>PTA.MADERA 55- 75X200-4MM</v>
          </cell>
          <cell r="D1738" t="str">
            <v>UND</v>
          </cell>
          <cell r="G1738">
            <v>118038</v>
          </cell>
        </row>
        <row r="1739">
          <cell r="A1739">
            <v>101494</v>
          </cell>
          <cell r="C1739" t="str">
            <v>PTA.MADERA 60- 75X200-4MM</v>
          </cell>
          <cell r="D1739" t="str">
            <v>UND</v>
          </cell>
          <cell r="G1739">
            <v>128769</v>
          </cell>
        </row>
        <row r="1740">
          <cell r="A1740">
            <v>101495</v>
          </cell>
          <cell r="C1740" t="str">
            <v>PTA.MADERA 80- 95X200-4MM</v>
          </cell>
          <cell r="D1740" t="str">
            <v>UND</v>
          </cell>
          <cell r="G1740">
            <v>139499</v>
          </cell>
        </row>
        <row r="1741">
          <cell r="A1741">
            <v>103086</v>
          </cell>
          <cell r="C1741" t="str">
            <v>PULSADOR LUMINOSO VERDE</v>
          </cell>
          <cell r="D1741" t="str">
            <v>UND</v>
          </cell>
          <cell r="G1741">
            <v>73012</v>
          </cell>
        </row>
        <row r="1742">
          <cell r="A1742">
            <v>101501</v>
          </cell>
          <cell r="C1742" t="str">
            <v>PULSADOR TIMBRE AX040M</v>
          </cell>
          <cell r="D1742" t="str">
            <v>UND</v>
          </cell>
          <cell r="G1742">
            <v>4892</v>
          </cell>
        </row>
        <row r="1743">
          <cell r="A1743">
            <v>109974</v>
          </cell>
          <cell r="C1743" t="str">
            <v>PUNTA CAPTORA 16MM X 2.4M</v>
          </cell>
          <cell r="D1743" t="str">
            <v>UND</v>
          </cell>
          <cell r="G1743">
            <v>39210</v>
          </cell>
        </row>
        <row r="1744">
          <cell r="A1744">
            <v>101502</v>
          </cell>
          <cell r="C1744" t="str">
            <v>PUNTILLA .1/2 AC</v>
          </cell>
          <cell r="D1744" t="str">
            <v>LBS</v>
          </cell>
          <cell r="G1744">
            <v>3863</v>
          </cell>
        </row>
        <row r="1745">
          <cell r="A1745">
            <v>101503</v>
          </cell>
          <cell r="C1745" t="str">
            <v>PUNTILLA .1/2 CC</v>
          </cell>
          <cell r="D1745" t="str">
            <v>LBS</v>
          </cell>
          <cell r="G1745">
            <v>2790</v>
          </cell>
        </row>
        <row r="1746">
          <cell r="A1746">
            <v>101504</v>
          </cell>
          <cell r="C1746" t="str">
            <v>PUNTILLA .3/4 SC</v>
          </cell>
          <cell r="D1746" t="str">
            <v>LBS</v>
          </cell>
          <cell r="G1746">
            <v>2484</v>
          </cell>
        </row>
        <row r="1747">
          <cell r="A1747">
            <v>101505</v>
          </cell>
          <cell r="C1747" t="str">
            <v>PUNTILLA 1 CC</v>
          </cell>
          <cell r="D1747" t="str">
            <v>LBS</v>
          </cell>
          <cell r="G1747">
            <v>3112</v>
          </cell>
        </row>
        <row r="1748">
          <cell r="A1748">
            <v>117144</v>
          </cell>
          <cell r="C1748" t="str">
            <v>PUNTILLA 1 SC</v>
          </cell>
          <cell r="D1748" t="str">
            <v>LBS</v>
          </cell>
          <cell r="G1748">
            <v>3112</v>
          </cell>
        </row>
        <row r="1749">
          <cell r="A1749">
            <v>101506</v>
          </cell>
          <cell r="C1749" t="str">
            <v>PUNTILLA 1 SC</v>
          </cell>
          <cell r="D1749" t="str">
            <v>LBS</v>
          </cell>
          <cell r="G1749">
            <v>2361</v>
          </cell>
        </row>
        <row r="1750">
          <cell r="A1750">
            <v>105135</v>
          </cell>
          <cell r="C1750" t="str">
            <v>PUNTILLA 1.1/2 AC</v>
          </cell>
          <cell r="D1750" t="str">
            <v>LBS</v>
          </cell>
          <cell r="G1750">
            <v>4561</v>
          </cell>
        </row>
        <row r="1751">
          <cell r="A1751">
            <v>101507</v>
          </cell>
          <cell r="C1751" t="str">
            <v>PUNTILLA 1.1/2 CC</v>
          </cell>
          <cell r="D1751" t="str">
            <v>LBS</v>
          </cell>
          <cell r="G1751">
            <v>2575</v>
          </cell>
        </row>
        <row r="1752">
          <cell r="A1752">
            <v>107110</v>
          </cell>
          <cell r="C1752" t="str">
            <v>PUNTILLA 1.1/2 SC</v>
          </cell>
          <cell r="D1752" t="str">
            <v>LBS</v>
          </cell>
          <cell r="G1752">
            <v>2575</v>
          </cell>
        </row>
        <row r="1753">
          <cell r="A1753">
            <v>101508</v>
          </cell>
          <cell r="C1753" t="str">
            <v>PUNTILLA 2 AC</v>
          </cell>
          <cell r="D1753" t="str">
            <v>UND</v>
          </cell>
          <cell r="G1753">
            <v>4561</v>
          </cell>
        </row>
        <row r="1754">
          <cell r="A1754">
            <v>101509</v>
          </cell>
          <cell r="C1754" t="str">
            <v>PUNTILLA 2 CC</v>
          </cell>
          <cell r="D1754" t="str">
            <v>LBS</v>
          </cell>
          <cell r="G1754">
            <v>2575</v>
          </cell>
        </row>
        <row r="1755">
          <cell r="A1755">
            <v>101510</v>
          </cell>
          <cell r="C1755" t="str">
            <v>PUNTILLA 2 SC</v>
          </cell>
          <cell r="D1755" t="str">
            <v>LBS</v>
          </cell>
          <cell r="G1755">
            <v>2575</v>
          </cell>
        </row>
        <row r="1756">
          <cell r="A1756">
            <v>101511</v>
          </cell>
          <cell r="C1756" t="str">
            <v>PUNTILLA 2.1/2 CC</v>
          </cell>
          <cell r="D1756" t="str">
            <v>LBS</v>
          </cell>
          <cell r="E1756">
            <v>1</v>
          </cell>
          <cell r="G1756">
            <v>2575</v>
          </cell>
        </row>
        <row r="1757">
          <cell r="A1757">
            <v>101512</v>
          </cell>
          <cell r="C1757" t="str">
            <v>PUNTILLA 3 CC</v>
          </cell>
          <cell r="D1757" t="str">
            <v>LBS</v>
          </cell>
          <cell r="E1757">
            <v>1</v>
          </cell>
          <cell r="G1757">
            <v>2575</v>
          </cell>
        </row>
        <row r="1758">
          <cell r="A1758">
            <v>101513</v>
          </cell>
          <cell r="C1758" t="str">
            <v>PUNTILLA 3.1/2 CC</v>
          </cell>
          <cell r="D1758" t="str">
            <v>LBS</v>
          </cell>
          <cell r="E1758">
            <v>1</v>
          </cell>
          <cell r="G1758">
            <v>2575</v>
          </cell>
        </row>
        <row r="1759">
          <cell r="A1759">
            <v>101514</v>
          </cell>
          <cell r="C1759" t="str">
            <v>PUNTILLA 4 CC</v>
          </cell>
          <cell r="D1759" t="str">
            <v>LBS</v>
          </cell>
          <cell r="E1759">
            <v>1</v>
          </cell>
          <cell r="G1759">
            <v>2575</v>
          </cell>
        </row>
        <row r="1760">
          <cell r="A1760">
            <v>101594</v>
          </cell>
          <cell r="C1760" t="str">
            <v>R0MPE0LA ROJO 6,5X23</v>
          </cell>
          <cell r="D1760" t="str">
            <v>UND</v>
          </cell>
          <cell r="G1760">
            <v>1878</v>
          </cell>
        </row>
        <row r="1761">
          <cell r="A1761">
            <v>103096</v>
          </cell>
          <cell r="C1761" t="str">
            <v>RACK METALICO CERRADO 15"</v>
          </cell>
          <cell r="D1761" t="str">
            <v>UND</v>
          </cell>
          <cell r="G1761">
            <v>321922</v>
          </cell>
        </row>
        <row r="1762">
          <cell r="A1762">
            <v>103243</v>
          </cell>
          <cell r="C1762" t="str">
            <v>RAQUETAS BUTERFLY ADOY F1</v>
          </cell>
          <cell r="D1762" t="str">
            <v>JGO</v>
          </cell>
          <cell r="G1762">
            <v>79665</v>
          </cell>
        </row>
        <row r="1763">
          <cell r="A1763">
            <v>101626</v>
          </cell>
          <cell r="C1763" t="str">
            <v>RECUBRIMIENTO EPOX CON RES</v>
          </cell>
          <cell r="D1763" t="str">
            <v>KLS</v>
          </cell>
          <cell r="G1763">
            <v>63955</v>
          </cell>
        </row>
        <row r="1764">
          <cell r="A1764">
            <v>101627</v>
          </cell>
          <cell r="C1764" t="str">
            <v>RECUBRIMIENTO EPOX. SOLVEN</v>
          </cell>
          <cell r="D1764" t="str">
            <v>KLS</v>
          </cell>
          <cell r="G1764">
            <v>35626</v>
          </cell>
        </row>
        <row r="1765">
          <cell r="A1765">
            <v>101517</v>
          </cell>
          <cell r="C1765" t="str">
            <v>REDUC.PVC 2"X1.1/2" RD-</v>
          </cell>
          <cell r="D1765" t="str">
            <v>UND</v>
          </cell>
          <cell r="G1765">
            <v>5296</v>
          </cell>
        </row>
        <row r="1766">
          <cell r="A1766">
            <v>117145</v>
          </cell>
          <cell r="C1766" t="str">
            <v>REDUCCI0N PVC U.M 3"*2"</v>
          </cell>
          <cell r="D1766" t="str">
            <v>UND</v>
          </cell>
          <cell r="G1766">
            <v>71045</v>
          </cell>
        </row>
        <row r="1767">
          <cell r="A1767">
            <v>101518</v>
          </cell>
          <cell r="C1767" t="str">
            <v>REDUCCION H.F 3"*2"E.L PVC HIERRO NODULAR</v>
          </cell>
          <cell r="D1767" t="str">
            <v>UND</v>
          </cell>
          <cell r="G1767">
            <v>54873</v>
          </cell>
        </row>
        <row r="1768">
          <cell r="A1768">
            <v>101527</v>
          </cell>
          <cell r="C1768" t="str">
            <v>REDUCCION PVC 3"X2" RD-</v>
          </cell>
          <cell r="D1768" t="str">
            <v>UND</v>
          </cell>
          <cell r="G1768">
            <v>25139</v>
          </cell>
        </row>
        <row r="1769">
          <cell r="A1769">
            <v>101528</v>
          </cell>
          <cell r="C1769" t="str">
            <v>REDUCCION PVC U.M 2.1/2"</v>
          </cell>
          <cell r="D1769" t="str">
            <v>UND</v>
          </cell>
          <cell r="G1769">
            <v>69053</v>
          </cell>
        </row>
        <row r="1770">
          <cell r="A1770">
            <v>101530</v>
          </cell>
          <cell r="C1770" t="str">
            <v>REDUCCION PVC U.M 3"*21/</v>
          </cell>
          <cell r="D1770" t="str">
            <v>UND</v>
          </cell>
          <cell r="G1770">
            <v>89549</v>
          </cell>
        </row>
        <row r="1771">
          <cell r="A1771">
            <v>101531</v>
          </cell>
          <cell r="C1771" t="str">
            <v>REDUCCION PVC U.M 4"*2"</v>
          </cell>
          <cell r="D1771" t="str">
            <v>UND</v>
          </cell>
          <cell r="G1771">
            <v>99177</v>
          </cell>
        </row>
        <row r="1772">
          <cell r="A1772">
            <v>101532</v>
          </cell>
          <cell r="C1772" t="str">
            <v>REDUCCION PVC U.M 4"*21/</v>
          </cell>
          <cell r="D1772" t="str">
            <v>UND</v>
          </cell>
          <cell r="G1772">
            <v>101596</v>
          </cell>
        </row>
        <row r="1773">
          <cell r="A1773">
            <v>101533</v>
          </cell>
          <cell r="C1773" t="str">
            <v>REDUCCION PVC U.M 4"*3"</v>
          </cell>
          <cell r="D1773" t="str">
            <v>UND</v>
          </cell>
          <cell r="G1773">
            <v>101596</v>
          </cell>
        </row>
        <row r="1774">
          <cell r="A1774">
            <v>101534</v>
          </cell>
          <cell r="C1774" t="str">
            <v>REFLECT INDUSTR M-H 250 WA</v>
          </cell>
          <cell r="D1774" t="str">
            <v>UND</v>
          </cell>
          <cell r="G1774">
            <v>576947</v>
          </cell>
        </row>
        <row r="1775">
          <cell r="A1775">
            <v>101535</v>
          </cell>
          <cell r="C1775" t="str">
            <v>REFLECT INDUSTR M-H 400 WA</v>
          </cell>
          <cell r="D1775" t="str">
            <v>UND</v>
          </cell>
          <cell r="G1775">
            <v>641053</v>
          </cell>
        </row>
        <row r="1776">
          <cell r="A1776">
            <v>117146</v>
          </cell>
          <cell r="C1776" t="str">
            <v>REFLECTOR LED 200W</v>
          </cell>
          <cell r="D1776" t="str">
            <v>UND</v>
          </cell>
          <cell r="G1776">
            <v>525805</v>
          </cell>
        </row>
        <row r="1777">
          <cell r="A1777">
            <v>101536</v>
          </cell>
          <cell r="C1777" t="str">
            <v>REFLECTOR MET-HALID 1000 W</v>
          </cell>
          <cell r="D1777" t="str">
            <v>UND</v>
          </cell>
          <cell r="G1777">
            <v>1416455</v>
          </cell>
        </row>
        <row r="1778">
          <cell r="A1778">
            <v>101538</v>
          </cell>
          <cell r="C1778" t="str">
            <v>REFLECTOR MET-HALIDE 250 W</v>
          </cell>
          <cell r="D1778" t="str">
            <v>UND</v>
          </cell>
          <cell r="G1778">
            <v>924001</v>
          </cell>
        </row>
        <row r="1779">
          <cell r="A1779">
            <v>101539</v>
          </cell>
          <cell r="C1779" t="str">
            <v>REFLECTOR MET-HALIDE 400 W</v>
          </cell>
          <cell r="D1779" t="str">
            <v>UND</v>
          </cell>
          <cell r="G1779">
            <v>899685</v>
          </cell>
        </row>
        <row r="1780">
          <cell r="A1780">
            <v>101540</v>
          </cell>
          <cell r="C1780" t="str">
            <v>REFLECTOR SODIO 250 W ILUMINACION</v>
          </cell>
          <cell r="D1780" t="str">
            <v>UND</v>
          </cell>
          <cell r="G1780">
            <v>752522</v>
          </cell>
        </row>
        <row r="1781">
          <cell r="A1781">
            <v>111161</v>
          </cell>
          <cell r="C1781" t="str">
            <v>REFLECTOR SUBAC.400W-110V</v>
          </cell>
          <cell r="D1781" t="str">
            <v>UND</v>
          </cell>
          <cell r="G1781">
            <v>684620</v>
          </cell>
        </row>
        <row r="1782">
          <cell r="A1782">
            <v>117147</v>
          </cell>
          <cell r="C1782" t="str">
            <v>REG.HIE.D = 1/2E=1/2 1x.60MT</v>
          </cell>
          <cell r="D1782" t="str">
            <v>UND</v>
          </cell>
          <cell r="G1782">
            <v>148084</v>
          </cell>
        </row>
        <row r="1783">
          <cell r="A1783">
            <v>117148</v>
          </cell>
          <cell r="C1783" t="str">
            <v>REG.HIE.D=1/2E=1/2 .6x.4MT</v>
          </cell>
          <cell r="D1783" t="str">
            <v>UND</v>
          </cell>
          <cell r="G1783">
            <v>37021</v>
          </cell>
        </row>
        <row r="1784">
          <cell r="A1784">
            <v>101545</v>
          </cell>
          <cell r="C1784" t="str">
            <v>REG.HIE.D=1/2E=1/2 .6x.4MT</v>
          </cell>
          <cell r="D1784" t="str">
            <v>UND</v>
          </cell>
          <cell r="G1784">
            <v>37021</v>
          </cell>
        </row>
        <row r="1785">
          <cell r="A1785">
            <v>117149</v>
          </cell>
          <cell r="C1785" t="str">
            <v>REG.HIE.D=1/2E=1/2 1.5x40M</v>
          </cell>
          <cell r="D1785" t="str">
            <v>UND</v>
          </cell>
          <cell r="G1785">
            <v>88850</v>
          </cell>
        </row>
        <row r="1786">
          <cell r="A1786">
            <v>117150</v>
          </cell>
          <cell r="C1786" t="str">
            <v>REG.HIE.D=1/2E=1/2 1x.30MT</v>
          </cell>
          <cell r="D1786" t="str">
            <v>UND</v>
          </cell>
          <cell r="G1786">
            <v>44425</v>
          </cell>
        </row>
        <row r="1787">
          <cell r="A1787">
            <v>101547</v>
          </cell>
          <cell r="C1787" t="str">
            <v xml:space="preserve">REG.HIE.D=1/2E=1/2 1x.30MT </v>
          </cell>
          <cell r="D1787" t="str">
            <v>UND</v>
          </cell>
          <cell r="G1787">
            <v>44425</v>
          </cell>
        </row>
        <row r="1788">
          <cell r="A1788">
            <v>101549</v>
          </cell>
          <cell r="C1788" t="str">
            <v>REG.LAM.A.INQ.C=9 1 x.30M</v>
          </cell>
          <cell r="D1788" t="str">
            <v>UND</v>
          </cell>
          <cell r="G1788">
            <v>74042</v>
          </cell>
        </row>
        <row r="1789">
          <cell r="A1789">
            <v>117151</v>
          </cell>
          <cell r="C1789" t="str">
            <v>REG.LAM.A.INQ.C=9 1 x.60M</v>
          </cell>
          <cell r="D1789" t="str">
            <v>UND</v>
          </cell>
          <cell r="G1789">
            <v>222126</v>
          </cell>
        </row>
        <row r="1790">
          <cell r="A1790">
            <v>101551</v>
          </cell>
          <cell r="C1790" t="str">
            <v>REG.LAM.A.INQ.C=9 1.5x.40M</v>
          </cell>
          <cell r="D1790" t="str">
            <v>UND</v>
          </cell>
          <cell r="G1790">
            <v>259147</v>
          </cell>
        </row>
        <row r="1791">
          <cell r="A1791">
            <v>101554</v>
          </cell>
          <cell r="C1791" t="str">
            <v>REGILLA CUP.CONCE CC6X4 AL</v>
          </cell>
          <cell r="D1791" t="str">
            <v>UND</v>
          </cell>
          <cell r="G1791">
            <v>26719</v>
          </cell>
        </row>
        <row r="1792">
          <cell r="A1792">
            <v>101555</v>
          </cell>
          <cell r="C1792" t="str">
            <v>REGILLA PISO 2"</v>
          </cell>
          <cell r="D1792" t="str">
            <v>UND</v>
          </cell>
          <cell r="G1792">
            <v>4507</v>
          </cell>
        </row>
        <row r="1793">
          <cell r="A1793">
            <v>101556</v>
          </cell>
          <cell r="C1793" t="str">
            <v>REGILLA SIFON S-3X2 AL</v>
          </cell>
          <cell r="D1793" t="str">
            <v>UND</v>
          </cell>
          <cell r="G1793">
            <v>6438</v>
          </cell>
        </row>
        <row r="1794">
          <cell r="A1794">
            <v>101561</v>
          </cell>
          <cell r="C1794" t="str">
            <v>REGILLA SOSCO 3 X2"</v>
          </cell>
          <cell r="D1794" t="str">
            <v>UND</v>
          </cell>
          <cell r="G1794">
            <v>8799</v>
          </cell>
        </row>
        <row r="1795">
          <cell r="A1795">
            <v>101559</v>
          </cell>
          <cell r="C1795" t="str">
            <v>REGILLA SOSCO T-5"X3"</v>
          </cell>
          <cell r="D1795" t="str">
            <v>UND</v>
          </cell>
          <cell r="G1795">
            <v>15560</v>
          </cell>
        </row>
        <row r="1796">
          <cell r="A1796">
            <v>117152</v>
          </cell>
          <cell r="C1796" t="str">
            <v>REGILLA SOSCO T-6"X4"</v>
          </cell>
          <cell r="D1796" t="str">
            <v>UND</v>
          </cell>
          <cell r="G1796">
            <v>24573</v>
          </cell>
        </row>
        <row r="1797">
          <cell r="A1797">
            <v>101560</v>
          </cell>
          <cell r="C1797" t="str">
            <v>REGILLA SOSCO T-6"X4"</v>
          </cell>
          <cell r="D1797" t="str">
            <v>UND</v>
          </cell>
          <cell r="E1797">
            <v>1</v>
          </cell>
          <cell r="G1797">
            <v>25145</v>
          </cell>
        </row>
        <row r="1798">
          <cell r="A1798">
            <v>108035</v>
          </cell>
          <cell r="C1798" t="str">
            <v>REGIST CORTE BRONCE D=3/4</v>
          </cell>
          <cell r="D1798" t="str">
            <v>UND</v>
          </cell>
          <cell r="G1798">
            <v>64383</v>
          </cell>
        </row>
        <row r="1799">
          <cell r="A1799">
            <v>101562</v>
          </cell>
          <cell r="C1799" t="str">
            <v>REGIST.DE CORTE BRQNC.1/2</v>
          </cell>
          <cell r="D1799" t="str">
            <v>UND</v>
          </cell>
          <cell r="G1799">
            <v>27634</v>
          </cell>
        </row>
        <row r="1800">
          <cell r="A1800">
            <v>101563</v>
          </cell>
          <cell r="C1800" t="str">
            <v>REGIST/CORTE BRONCE D=1/2</v>
          </cell>
          <cell r="D1800" t="str">
            <v>UND</v>
          </cell>
          <cell r="G1800">
            <v>16007</v>
          </cell>
        </row>
        <row r="1801">
          <cell r="A1801">
            <v>101564</v>
          </cell>
          <cell r="C1801" t="str">
            <v>REGIST/INCORP/BRONCE 1/2"</v>
          </cell>
          <cell r="D1801" t="str">
            <v>UND</v>
          </cell>
          <cell r="G1801">
            <v>13797</v>
          </cell>
        </row>
        <row r="1802">
          <cell r="A1802">
            <v>117153</v>
          </cell>
          <cell r="C1802" t="str">
            <v>REGULAD0R MPPT</v>
          </cell>
          <cell r="D1802" t="str">
            <v>UND</v>
          </cell>
          <cell r="G1802">
            <v>1522131</v>
          </cell>
        </row>
        <row r="1803">
          <cell r="A1803">
            <v>111162</v>
          </cell>
          <cell r="C1803" t="str">
            <v>REGULADOR ALTA-REG.LINEA</v>
          </cell>
          <cell r="D1803" t="str">
            <v>UND</v>
          </cell>
          <cell r="G1803">
            <v>2122307</v>
          </cell>
        </row>
        <row r="1804">
          <cell r="A1804">
            <v>109108</v>
          </cell>
          <cell r="C1804" t="str">
            <v>REGULADOR ALTA-REG.LINEA CON BYPASS TIPO 2</v>
          </cell>
          <cell r="D1804" t="str">
            <v>UND</v>
          </cell>
          <cell r="G1804">
            <v>2385775</v>
          </cell>
        </row>
        <row r="1805">
          <cell r="A1805">
            <v>101553</v>
          </cell>
          <cell r="C1805" t="str">
            <v>REJILLA 6X4 PULG ALUMINIO</v>
          </cell>
          <cell r="D1805" t="str">
            <v>UND</v>
          </cell>
          <cell r="G1805">
            <v>23608</v>
          </cell>
        </row>
        <row r="1806">
          <cell r="A1806">
            <v>101566</v>
          </cell>
          <cell r="C1806" t="str">
            <v>REJILLA CIRCULAR BLANCA</v>
          </cell>
          <cell r="D1806" t="str">
            <v>UND</v>
          </cell>
          <cell r="G1806">
            <v>3112</v>
          </cell>
        </row>
        <row r="1807">
          <cell r="A1807">
            <v>117154</v>
          </cell>
          <cell r="C1807" t="str">
            <v>REJILLA LAM MICROOPERFORAD</v>
          </cell>
          <cell r="D1807" t="str">
            <v>UND</v>
          </cell>
          <cell r="G1807">
            <v>145723</v>
          </cell>
        </row>
        <row r="1808">
          <cell r="A1808">
            <v>117155</v>
          </cell>
          <cell r="C1808" t="str">
            <v>REJILLA R 18.0 X 10.0</v>
          </cell>
          <cell r="D1808" t="str">
            <v>UND</v>
          </cell>
          <cell r="G1808">
            <v>69750</v>
          </cell>
        </row>
        <row r="1809">
          <cell r="A1809">
            <v>103047</v>
          </cell>
          <cell r="C1809" t="str">
            <v>REJILLA SOSCO 4X3 ALUMINIO</v>
          </cell>
          <cell r="D1809" t="str">
            <v>UND</v>
          </cell>
          <cell r="G1809">
            <v>11267</v>
          </cell>
        </row>
        <row r="1810">
          <cell r="A1810">
            <v>117156</v>
          </cell>
          <cell r="C1810" t="str">
            <v>REJILLA SUM 10 X10 CD-4 VI</v>
          </cell>
          <cell r="D1810" t="str">
            <v>UND</v>
          </cell>
          <cell r="G1810">
            <v>85846</v>
          </cell>
        </row>
        <row r="1811">
          <cell r="A1811">
            <v>117157</v>
          </cell>
          <cell r="C1811" t="str">
            <v>REJILLA SUM 12 X 12 CD-4 V</v>
          </cell>
          <cell r="D1811" t="str">
            <v>UND</v>
          </cell>
          <cell r="G1811">
            <v>91211</v>
          </cell>
        </row>
        <row r="1812">
          <cell r="A1812">
            <v>103085</v>
          </cell>
          <cell r="C1812" t="str">
            <v>RELE BIMETALICO TERMICO</v>
          </cell>
          <cell r="D1812" t="str">
            <v>UND</v>
          </cell>
          <cell r="G1812">
            <v>363900</v>
          </cell>
        </row>
        <row r="1813">
          <cell r="A1813">
            <v>101571</v>
          </cell>
          <cell r="C1813" t="str">
            <v>RELOG ELECTRONICO CONMUTAC</v>
          </cell>
          <cell r="D1813" t="str">
            <v>UND</v>
          </cell>
          <cell r="G1813">
            <v>322385</v>
          </cell>
        </row>
        <row r="1814">
          <cell r="A1814">
            <v>101572</v>
          </cell>
          <cell r="C1814" t="str">
            <v>REMACHE POP 4-2 1/4"X1/8</v>
          </cell>
          <cell r="D1814" t="str">
            <v>UND</v>
          </cell>
          <cell r="G1814">
            <v>171</v>
          </cell>
        </row>
        <row r="1815">
          <cell r="A1815">
            <v>101573</v>
          </cell>
          <cell r="C1815" t="str">
            <v>REMACHE POT 4*4</v>
          </cell>
          <cell r="D1815" t="str">
            <v>UND</v>
          </cell>
          <cell r="G1815">
            <v>20</v>
          </cell>
        </row>
        <row r="1816">
          <cell r="A1816">
            <v>101574</v>
          </cell>
          <cell r="C1816" t="str">
            <v>REMATE SUP.CONT.MUR.TEJ.AJ</v>
          </cell>
          <cell r="D1816" t="str">
            <v>UND</v>
          </cell>
          <cell r="G1816">
            <v>54673</v>
          </cell>
        </row>
        <row r="1817">
          <cell r="A1817">
            <v>109109</v>
          </cell>
          <cell r="C1817" t="str">
            <v>REMATE U 6X2010MM POLICARB</v>
          </cell>
          <cell r="D1817" t="str">
            <v>UND</v>
          </cell>
          <cell r="G1817">
            <v>9550</v>
          </cell>
        </row>
        <row r="1818">
          <cell r="A1818">
            <v>101575</v>
          </cell>
          <cell r="C1818" t="str">
            <v>REMOVEDOR 1020</v>
          </cell>
          <cell r="D1818" t="str">
            <v>LTS</v>
          </cell>
          <cell r="G1818">
            <v>3811</v>
          </cell>
        </row>
        <row r="1819">
          <cell r="A1819">
            <v>117158</v>
          </cell>
          <cell r="C1819" t="str">
            <v>REPELENTE AGUA 10 AÑOS</v>
          </cell>
          <cell r="D1819" t="str">
            <v>GLN</v>
          </cell>
          <cell r="G1819">
            <v>45069</v>
          </cell>
        </row>
        <row r="1820">
          <cell r="A1820">
            <v>117159</v>
          </cell>
          <cell r="C1820" t="str">
            <v>REPUESTO KIT PISTON FLUXOM</v>
          </cell>
          <cell r="D1820" t="str">
            <v>UND</v>
          </cell>
          <cell r="G1820">
            <v>206888</v>
          </cell>
        </row>
        <row r="1821">
          <cell r="A1821">
            <v>101577</v>
          </cell>
          <cell r="C1821" t="str">
            <v>RESISTENCIA A LA COMPRESIO</v>
          </cell>
          <cell r="D1821" t="str">
            <v>UND</v>
          </cell>
          <cell r="G1821">
            <v>42140</v>
          </cell>
        </row>
        <row r="1822">
          <cell r="A1822">
            <v>107116</v>
          </cell>
          <cell r="C1822" t="str">
            <v>RETARDANTE EVAP. DE AGUA</v>
          </cell>
          <cell r="D1822" t="str">
            <v>KLS</v>
          </cell>
          <cell r="G1822">
            <v>6331</v>
          </cell>
        </row>
        <row r="1823">
          <cell r="A1823">
            <v>109110</v>
          </cell>
          <cell r="C1823" t="str">
            <v>REVISI0N PROYECTO</v>
          </cell>
          <cell r="D1823" t="str">
            <v>UND</v>
          </cell>
          <cell r="G1823">
            <v>133190</v>
          </cell>
        </row>
        <row r="1824">
          <cell r="A1824">
            <v>101580</v>
          </cell>
          <cell r="C1824" t="str">
            <v>RIEL ACERO 3MT CON ARGOLLA</v>
          </cell>
          <cell r="D1824" t="str">
            <v>UND</v>
          </cell>
          <cell r="G1824">
            <v>135726</v>
          </cell>
        </row>
        <row r="1825">
          <cell r="A1825">
            <v>101584</v>
          </cell>
          <cell r="C1825" t="str">
            <v>RIEL METALICO (ALUMINIO)</v>
          </cell>
          <cell r="D1825" t="str">
            <v>ML</v>
          </cell>
          <cell r="G1825">
            <v>4942</v>
          </cell>
        </row>
        <row r="1826">
          <cell r="A1826">
            <v>101585</v>
          </cell>
          <cell r="C1826" t="str">
            <v>RIEL NAVE COLGANTE *6.0M</v>
          </cell>
          <cell r="D1826" t="str">
            <v>UND</v>
          </cell>
          <cell r="G1826">
            <v>44163</v>
          </cell>
        </row>
        <row r="1827">
          <cell r="A1827">
            <v>117160</v>
          </cell>
          <cell r="C1827" t="str">
            <v>RIEL TIPO OMEGA X 1.2 MTS</v>
          </cell>
          <cell r="D1827" t="str">
            <v>UND</v>
          </cell>
          <cell r="G1827">
            <v>6314</v>
          </cell>
        </row>
        <row r="1828">
          <cell r="A1828">
            <v>101587</v>
          </cell>
          <cell r="C1828" t="str">
            <v>ROCA MUERTA</v>
          </cell>
          <cell r="D1828" t="str">
            <v>M3</v>
          </cell>
          <cell r="G1828">
            <v>8585</v>
          </cell>
        </row>
        <row r="1829">
          <cell r="A1829">
            <v>101589</v>
          </cell>
          <cell r="C1829" t="str">
            <v>RODACHIN ALACENA ALUM/ACRI</v>
          </cell>
          <cell r="D1829" t="str">
            <v>UND</v>
          </cell>
          <cell r="G1829">
            <v>3327</v>
          </cell>
        </row>
        <row r="1830">
          <cell r="A1830">
            <v>101590</v>
          </cell>
          <cell r="C1830" t="str">
            <v>RODACHIN/DIV/BANO COLGANTE</v>
          </cell>
          <cell r="D1830" t="str">
            <v>UND</v>
          </cell>
          <cell r="G1830">
            <v>3756</v>
          </cell>
        </row>
        <row r="1831">
          <cell r="A1831">
            <v>101591</v>
          </cell>
          <cell r="C1831" t="str">
            <v>RODAMIENTO NYLON VC-50-20</v>
          </cell>
          <cell r="D1831" t="str">
            <v>UND</v>
          </cell>
          <cell r="E1831">
            <v>1</v>
          </cell>
          <cell r="G1831">
            <v>1932</v>
          </cell>
        </row>
        <row r="1832">
          <cell r="A1832">
            <v>115013</v>
          </cell>
          <cell r="C1832" t="str">
            <v>RODILLO FELPA</v>
          </cell>
          <cell r="D1832" t="str">
            <v>UND</v>
          </cell>
          <cell r="G1832">
            <v>9658</v>
          </cell>
        </row>
        <row r="1833">
          <cell r="A1833">
            <v>108036</v>
          </cell>
          <cell r="C1833" t="str">
            <v>SACO TERRERO 30X60</v>
          </cell>
          <cell r="D1833" t="str">
            <v>UND</v>
          </cell>
          <cell r="G1833">
            <v>644</v>
          </cell>
        </row>
        <row r="1834">
          <cell r="A1834">
            <v>116026</v>
          </cell>
          <cell r="C1834" t="str">
            <v>SANITAR TANQ BAJO DUAL LIN</v>
          </cell>
          <cell r="D1834" t="str">
            <v>UND</v>
          </cell>
          <cell r="G1834">
            <v>304645</v>
          </cell>
        </row>
        <row r="1835">
          <cell r="A1835">
            <v>109975</v>
          </cell>
          <cell r="C1835" t="str">
            <v>SANITARI0 LINEA MEDIA - J</v>
          </cell>
          <cell r="D1835" t="str">
            <v>UND</v>
          </cell>
          <cell r="E1835">
            <v>1</v>
          </cell>
          <cell r="G1835">
            <v>206030</v>
          </cell>
        </row>
        <row r="1836">
          <cell r="A1836">
            <v>101598</v>
          </cell>
          <cell r="C1836" t="str">
            <v>SANITARIO AVANTI GRIFERIA-MUEBLE-PORC</v>
          </cell>
          <cell r="D1836" t="str">
            <v>JGO</v>
          </cell>
          <cell r="G1836">
            <v>220452</v>
          </cell>
        </row>
        <row r="1837">
          <cell r="A1837">
            <v>103214</v>
          </cell>
          <cell r="C1837" t="str">
            <v>SANITARIO INFANTIL</v>
          </cell>
          <cell r="D1837" t="str">
            <v>UND</v>
          </cell>
          <cell r="G1837">
            <v>415172</v>
          </cell>
        </row>
        <row r="1838">
          <cell r="A1838">
            <v>101597</v>
          </cell>
          <cell r="C1838" t="str">
            <v>SANITARIO LINEA ECONOMICA</v>
          </cell>
          <cell r="D1838" t="str">
            <v>JGO</v>
          </cell>
          <cell r="G1838">
            <v>152269</v>
          </cell>
        </row>
        <row r="1839">
          <cell r="A1839">
            <v>101599</v>
          </cell>
          <cell r="C1839" t="str">
            <v>SANITARIO LINEA MEDIA</v>
          </cell>
          <cell r="D1839" t="str">
            <v>UND</v>
          </cell>
          <cell r="G1839">
            <v>196265</v>
          </cell>
        </row>
        <row r="1840">
          <cell r="A1840">
            <v>101605</v>
          </cell>
          <cell r="C1840" t="str">
            <v>SEGUETA SIN MARCO</v>
          </cell>
          <cell r="D1840" t="str">
            <v>UND</v>
          </cell>
          <cell r="G1840">
            <v>3359</v>
          </cell>
        </row>
        <row r="1841">
          <cell r="A1841">
            <v>101607</v>
          </cell>
          <cell r="C1841" t="str">
            <v>SELECTOR AMPERIMETRO 4P</v>
          </cell>
          <cell r="D1841" t="str">
            <v>UND</v>
          </cell>
          <cell r="G1841">
            <v>31966</v>
          </cell>
        </row>
        <row r="1842">
          <cell r="A1842">
            <v>107113</v>
          </cell>
          <cell r="C1842" t="str">
            <v>SELECTOR DE FASES CELCO</v>
          </cell>
          <cell r="D1842" t="str">
            <v>UND</v>
          </cell>
          <cell r="G1842">
            <v>47305</v>
          </cell>
        </row>
        <row r="1843">
          <cell r="A1843">
            <v>101608</v>
          </cell>
          <cell r="C1843" t="str">
            <v>SELECTOR VOLTIMETRO 4P</v>
          </cell>
          <cell r="D1843" t="str">
            <v>UND</v>
          </cell>
          <cell r="G1843">
            <v>33611</v>
          </cell>
        </row>
        <row r="1844">
          <cell r="A1844">
            <v>107115</v>
          </cell>
          <cell r="C1844" t="str">
            <v>SELLAD0R 3 -8</v>
          </cell>
          <cell r="D1844" t="str">
            <v>ML</v>
          </cell>
          <cell r="G1844">
            <v>761</v>
          </cell>
        </row>
        <row r="1845">
          <cell r="A1845">
            <v>101609</v>
          </cell>
          <cell r="C1845" t="str">
            <v>SELLAD0R 40% 7204</v>
          </cell>
          <cell r="D1845" t="str">
            <v>LTS</v>
          </cell>
          <cell r="G1845">
            <v>11804</v>
          </cell>
        </row>
        <row r="1846">
          <cell r="A1846">
            <v>107117</v>
          </cell>
          <cell r="C1846" t="str">
            <v>SELLAD0R AUTONIVELANT</v>
          </cell>
          <cell r="D1846" t="str">
            <v>UND</v>
          </cell>
          <cell r="G1846">
            <v>29617</v>
          </cell>
        </row>
        <row r="1847">
          <cell r="A1847">
            <v>101610</v>
          </cell>
          <cell r="C1847" t="str">
            <v>SELLAD0R MADERA</v>
          </cell>
          <cell r="D1847" t="str">
            <v>GLN</v>
          </cell>
          <cell r="G1847">
            <v>40777</v>
          </cell>
        </row>
        <row r="1848">
          <cell r="A1848">
            <v>101622</v>
          </cell>
          <cell r="C1848" t="str">
            <v>SELLADOR ELASTICQ PQLIURET</v>
          </cell>
          <cell r="D1848" t="str">
            <v>UND</v>
          </cell>
          <cell r="G1848">
            <v>24573</v>
          </cell>
        </row>
        <row r="1849">
          <cell r="A1849">
            <v>105141</v>
          </cell>
          <cell r="C1849" t="str">
            <v>SELLANTE ELASTOMERICO</v>
          </cell>
          <cell r="D1849" t="str">
            <v>ML</v>
          </cell>
          <cell r="G1849">
            <v>37021</v>
          </cell>
        </row>
        <row r="1850">
          <cell r="A1850">
            <v>113022</v>
          </cell>
          <cell r="C1850" t="str">
            <v>SELLANTE FUERZA ALTA COBRE</v>
          </cell>
          <cell r="D1850" t="str">
            <v>UND</v>
          </cell>
          <cell r="G1850">
            <v>8585</v>
          </cell>
        </row>
        <row r="1851">
          <cell r="A1851">
            <v>101611</v>
          </cell>
          <cell r="C1851" t="str">
            <v>SELLO ANAEROBIO</v>
          </cell>
          <cell r="D1851" t="str">
            <v>KLS</v>
          </cell>
          <cell r="G1851">
            <v>450690</v>
          </cell>
        </row>
        <row r="1852">
          <cell r="A1852">
            <v>101623</v>
          </cell>
          <cell r="C1852" t="str">
            <v>SELLO POLIURETANO</v>
          </cell>
          <cell r="D1852" t="str">
            <v>ML</v>
          </cell>
          <cell r="G1852">
            <v>1717</v>
          </cell>
        </row>
        <row r="1853">
          <cell r="A1853">
            <v>102444</v>
          </cell>
          <cell r="C1853" t="str">
            <v>SELLO RELLENO .ESTRC.</v>
          </cell>
          <cell r="D1853" t="str">
            <v>ML</v>
          </cell>
          <cell r="G1853">
            <v>13789</v>
          </cell>
        </row>
        <row r="1854">
          <cell r="A1854">
            <v>101613</v>
          </cell>
          <cell r="C1854" t="str">
            <v>SEMC/P/TUB/GALV.1.5"BARR</v>
          </cell>
          <cell r="D1854" t="str">
            <v>UND</v>
          </cell>
          <cell r="G1854">
            <v>933573</v>
          </cell>
        </row>
        <row r="1855">
          <cell r="A1855">
            <v>106116</v>
          </cell>
          <cell r="C1855" t="str">
            <v>SENSOR DE FLUJO AGUA</v>
          </cell>
          <cell r="D1855" t="str">
            <v>UND</v>
          </cell>
          <cell r="G1855">
            <v>746858</v>
          </cell>
        </row>
        <row r="1856">
          <cell r="A1856">
            <v>103048</v>
          </cell>
          <cell r="C1856" t="str">
            <v>SEPAROL DESFORMALETEANTE</v>
          </cell>
          <cell r="D1856" t="str">
            <v>KLS</v>
          </cell>
          <cell r="G1856">
            <v>15881</v>
          </cell>
        </row>
        <row r="1857">
          <cell r="A1857">
            <v>101614</v>
          </cell>
          <cell r="C1857" t="str">
            <v>SERVICIO DE AGUA</v>
          </cell>
          <cell r="D1857" t="str">
            <v>MES</v>
          </cell>
          <cell r="G1857">
            <v>75115</v>
          </cell>
        </row>
        <row r="1858">
          <cell r="A1858">
            <v>101615</v>
          </cell>
          <cell r="C1858" t="str">
            <v>SERVICIO DE ENERGIA</v>
          </cell>
          <cell r="D1858" t="str">
            <v>MES</v>
          </cell>
          <cell r="G1858">
            <v>85846</v>
          </cell>
        </row>
        <row r="1859">
          <cell r="A1859">
            <v>106024</v>
          </cell>
          <cell r="C1859" t="str">
            <v>SHELADK CREMA SELLANTE</v>
          </cell>
          <cell r="D1859" t="str">
            <v>UND</v>
          </cell>
          <cell r="G1859">
            <v>9185</v>
          </cell>
        </row>
        <row r="1860">
          <cell r="A1860">
            <v>106142</v>
          </cell>
          <cell r="C1860" t="str">
            <v>SIAMESA 4X2,1/2X2,1/2"</v>
          </cell>
          <cell r="D1860" t="str">
            <v>UND</v>
          </cell>
          <cell r="G1860">
            <v>1145182</v>
          </cell>
        </row>
        <row r="1861">
          <cell r="A1861">
            <v>117162</v>
          </cell>
          <cell r="C1861" t="str">
            <v>SIFON LAVAMANOS ACOPLE</v>
          </cell>
          <cell r="D1861" t="str">
            <v>UND</v>
          </cell>
          <cell r="G1861">
            <v>10409</v>
          </cell>
        </row>
        <row r="1862">
          <cell r="A1862">
            <v>105138</v>
          </cell>
          <cell r="C1862" t="str">
            <v>SIFON LAVAPLATOS PVC</v>
          </cell>
          <cell r="D1862" t="str">
            <v>UND</v>
          </cell>
          <cell r="G1862">
            <v>4292</v>
          </cell>
        </row>
        <row r="1863">
          <cell r="A1863">
            <v>101616</v>
          </cell>
          <cell r="C1863" t="str">
            <v>SIFON SANI PVC 2-REGISTRO</v>
          </cell>
          <cell r="D1863" t="str">
            <v>UND</v>
          </cell>
          <cell r="G1863">
            <v>8370</v>
          </cell>
        </row>
        <row r="1864">
          <cell r="A1864">
            <v>101617</v>
          </cell>
          <cell r="C1864" t="str">
            <v>SIFON SANI PVC 3"</v>
          </cell>
          <cell r="D1864" t="str">
            <v>UND</v>
          </cell>
          <cell r="G1864">
            <v>8278</v>
          </cell>
        </row>
        <row r="1865">
          <cell r="A1865">
            <v>101618</v>
          </cell>
          <cell r="C1865" t="str">
            <v>SIFON SANI PVC 4"</v>
          </cell>
          <cell r="D1865" t="str">
            <v>UND</v>
          </cell>
          <cell r="G1865">
            <v>17813</v>
          </cell>
        </row>
        <row r="1866">
          <cell r="A1866">
            <v>117163</v>
          </cell>
          <cell r="C1866" t="str">
            <v>SIKA 10</v>
          </cell>
          <cell r="D1866" t="str">
            <v>LTS</v>
          </cell>
          <cell r="G1866">
            <v>1</v>
          </cell>
        </row>
        <row r="1867">
          <cell r="A1867">
            <v>115015</v>
          </cell>
          <cell r="C1867" t="str">
            <v xml:space="preserve">SIKA 10  </v>
          </cell>
          <cell r="D1867" t="str">
            <v>LTS</v>
          </cell>
          <cell r="G1867">
            <v>1</v>
          </cell>
        </row>
        <row r="1868">
          <cell r="A1868">
            <v>101624</v>
          </cell>
          <cell r="C1868" t="str">
            <v>SIKA TRANSPARENTE 5</v>
          </cell>
          <cell r="D1868" t="str">
            <v>KLS</v>
          </cell>
          <cell r="G1868">
            <v>12736</v>
          </cell>
        </row>
        <row r="1869">
          <cell r="A1869">
            <v>105140</v>
          </cell>
          <cell r="C1869" t="str">
            <v>SIKADUR 506 C=30KG</v>
          </cell>
          <cell r="D1869" t="str">
            <v>KLS</v>
          </cell>
          <cell r="G1869">
            <v>1385</v>
          </cell>
        </row>
        <row r="1870">
          <cell r="A1870">
            <v>115016</v>
          </cell>
          <cell r="C1870" t="str">
            <v xml:space="preserve">SIKAFELT FV 225  </v>
          </cell>
          <cell r="D1870" t="str">
            <v>M2</v>
          </cell>
          <cell r="G1870">
            <v>2732</v>
          </cell>
        </row>
        <row r="1871">
          <cell r="A1871">
            <v>105142</v>
          </cell>
          <cell r="C1871" t="str">
            <v>SIKAFLOOR 261 COLOR</v>
          </cell>
          <cell r="D1871" t="str">
            <v>KLS</v>
          </cell>
          <cell r="G1871">
            <v>31119</v>
          </cell>
        </row>
        <row r="1872">
          <cell r="A1872">
            <v>106121</v>
          </cell>
          <cell r="C1872" t="str">
            <v>SIKAFLOOR-3 QUARTZ TOP COL</v>
          </cell>
          <cell r="D1872" t="str">
            <v>KLS</v>
          </cell>
          <cell r="G1872">
            <v>993</v>
          </cell>
        </row>
        <row r="1873">
          <cell r="A1873">
            <v>106122</v>
          </cell>
          <cell r="C1873" t="str">
            <v>SIKAFLOOR-3 QUARTZ TOP NEU</v>
          </cell>
          <cell r="D1873" t="str">
            <v>KLS</v>
          </cell>
          <cell r="G1873">
            <v>987</v>
          </cell>
        </row>
        <row r="1874">
          <cell r="A1874">
            <v>105143</v>
          </cell>
          <cell r="C1874" t="str">
            <v>SIKALISTO RESANE 5.0K</v>
          </cell>
          <cell r="D1874" t="str">
            <v>KLS</v>
          </cell>
          <cell r="G1874">
            <v>1030</v>
          </cell>
        </row>
        <row r="1875">
          <cell r="A1875">
            <v>103050</v>
          </cell>
          <cell r="C1875" t="str">
            <v>SIKAMENT NS UNX230.0K</v>
          </cell>
          <cell r="D1875" t="str">
            <v>KLS</v>
          </cell>
          <cell r="G1875">
            <v>6975</v>
          </cell>
        </row>
        <row r="1876">
          <cell r="A1876">
            <v>107121</v>
          </cell>
          <cell r="C1876" t="str">
            <v>SIKASWELLS</v>
          </cell>
          <cell r="D1876" t="str">
            <v>UND</v>
          </cell>
          <cell r="G1876">
            <v>60629</v>
          </cell>
        </row>
        <row r="1877">
          <cell r="A1877">
            <v>105144</v>
          </cell>
          <cell r="C1877" t="str">
            <v>SIKAURETANO UNX 4.5KG</v>
          </cell>
          <cell r="D1877" t="str">
            <v>KLS</v>
          </cell>
          <cell r="G1877">
            <v>53117</v>
          </cell>
        </row>
        <row r="1878">
          <cell r="A1878">
            <v>101630</v>
          </cell>
          <cell r="C1878" t="str">
            <v>SILICONA FRIA EN TUBO</v>
          </cell>
          <cell r="D1878" t="str">
            <v>UND</v>
          </cell>
          <cell r="G1878">
            <v>9658</v>
          </cell>
        </row>
        <row r="1879">
          <cell r="A1879">
            <v>101631</v>
          </cell>
          <cell r="C1879" t="str">
            <v>SILICONA TRANSPARENT.11 OZ</v>
          </cell>
          <cell r="D1879" t="str">
            <v>UND</v>
          </cell>
          <cell r="G1879">
            <v>10981</v>
          </cell>
        </row>
        <row r="1880">
          <cell r="A1880">
            <v>101632</v>
          </cell>
          <cell r="C1880" t="str">
            <v>SILICONA TRANSPARENTE 781</v>
          </cell>
          <cell r="D1880" t="str">
            <v>UND</v>
          </cell>
          <cell r="G1880">
            <v>10981</v>
          </cell>
        </row>
        <row r="1881">
          <cell r="A1881">
            <v>101634</v>
          </cell>
          <cell r="C1881" t="str">
            <v>SILLA TEE NOVAF 250x160MM</v>
          </cell>
          <cell r="D1881" t="str">
            <v>UND</v>
          </cell>
          <cell r="G1881">
            <v>164662</v>
          </cell>
        </row>
        <row r="1882">
          <cell r="A1882">
            <v>101636</v>
          </cell>
          <cell r="C1882" t="str">
            <v>SILLA TEE NOVAF 400x110MM</v>
          </cell>
          <cell r="D1882" t="str">
            <v>UND</v>
          </cell>
          <cell r="G1882">
            <v>149793</v>
          </cell>
        </row>
        <row r="1883">
          <cell r="A1883">
            <v>101637</v>
          </cell>
          <cell r="C1883" t="str">
            <v>SILLA TEE NOVAF 400x160MM</v>
          </cell>
          <cell r="D1883" t="str">
            <v>UND</v>
          </cell>
          <cell r="G1883">
            <v>155707</v>
          </cell>
        </row>
        <row r="1884">
          <cell r="A1884">
            <v>101638</v>
          </cell>
          <cell r="C1884" t="str">
            <v>SILLA TEE NOVAF 450x160MM</v>
          </cell>
          <cell r="D1884" t="str">
            <v>UND</v>
          </cell>
          <cell r="G1884">
            <v>180254</v>
          </cell>
        </row>
        <row r="1885">
          <cell r="A1885">
            <v>101639</v>
          </cell>
          <cell r="C1885" t="str">
            <v>SILLA TEE NOVAF 500x160MM</v>
          </cell>
          <cell r="D1885" t="str">
            <v>UND</v>
          </cell>
          <cell r="G1885">
            <v>288809</v>
          </cell>
        </row>
        <row r="1886">
          <cell r="A1886">
            <v>117164</v>
          </cell>
          <cell r="C1886" t="str">
            <v>SILLA TEE NQVAF 200x160MM</v>
          </cell>
          <cell r="D1886" t="str">
            <v>UND</v>
          </cell>
          <cell r="G1886">
            <v>87345</v>
          </cell>
        </row>
        <row r="1887">
          <cell r="A1887">
            <v>105145</v>
          </cell>
          <cell r="C1887" t="str">
            <v>SILLA TEE NQVAF 315x160MM</v>
          </cell>
          <cell r="D1887" t="str">
            <v>UND</v>
          </cell>
          <cell r="G1887">
            <v>250246</v>
          </cell>
        </row>
        <row r="1888">
          <cell r="A1888">
            <v>103120</v>
          </cell>
          <cell r="C1888" t="str">
            <v>SILLA YEE 10x6" RIB LOC"</v>
          </cell>
          <cell r="D1888" t="str">
            <v>UND</v>
          </cell>
          <cell r="G1888">
            <v>48212</v>
          </cell>
        </row>
        <row r="1889">
          <cell r="A1889">
            <v>103121</v>
          </cell>
          <cell r="C1889" t="str">
            <v>SILLA YEE 12x6" RIB LOC"</v>
          </cell>
          <cell r="D1889" t="str">
            <v>UND</v>
          </cell>
          <cell r="G1889">
            <v>65729</v>
          </cell>
        </row>
        <row r="1890">
          <cell r="A1890">
            <v>103122</v>
          </cell>
          <cell r="C1890" t="str">
            <v>SILLA YEE 14x6" RIB LOC"</v>
          </cell>
          <cell r="D1890" t="str">
            <v>UND</v>
          </cell>
          <cell r="G1890">
            <v>73646</v>
          </cell>
        </row>
        <row r="1891">
          <cell r="A1891">
            <v>103117</v>
          </cell>
          <cell r="C1891" t="str">
            <v>SILLA YEE 6x4" RIB LOC"</v>
          </cell>
          <cell r="D1891" t="str">
            <v>UND</v>
          </cell>
          <cell r="G1891">
            <v>20411</v>
          </cell>
        </row>
        <row r="1892">
          <cell r="A1892">
            <v>103118</v>
          </cell>
          <cell r="C1892" t="str">
            <v>SILLA YEE 6x6" RIB LOC"</v>
          </cell>
          <cell r="D1892" t="str">
            <v>UND</v>
          </cell>
          <cell r="G1892">
            <v>21997</v>
          </cell>
        </row>
        <row r="1893">
          <cell r="A1893">
            <v>117165</v>
          </cell>
          <cell r="C1893" t="str">
            <v>SILLA YEE 8x6" RIB LOC"</v>
          </cell>
          <cell r="D1893" t="str">
            <v>UND</v>
          </cell>
          <cell r="G1893">
            <v>43633</v>
          </cell>
        </row>
        <row r="1894">
          <cell r="A1894">
            <v>117166</v>
          </cell>
          <cell r="C1894" t="str">
            <v>SILLA YEE NOVAF 200x160MM</v>
          </cell>
          <cell r="D1894" t="str">
            <v>UND</v>
          </cell>
          <cell r="G1894">
            <v>52584</v>
          </cell>
        </row>
        <row r="1895">
          <cell r="A1895">
            <v>101641</v>
          </cell>
          <cell r="C1895" t="str">
            <v>SILLA YEE NOVAF 250x160MM</v>
          </cell>
          <cell r="D1895" t="str">
            <v>UND</v>
          </cell>
          <cell r="G1895">
            <v>66706</v>
          </cell>
        </row>
        <row r="1896">
          <cell r="A1896">
            <v>117167</v>
          </cell>
          <cell r="C1896" t="str">
            <v>SILLA YEE NQVAF 315x160MM</v>
          </cell>
          <cell r="D1896" t="str">
            <v>UND</v>
          </cell>
          <cell r="G1896">
            <v>137116</v>
          </cell>
        </row>
        <row r="1897">
          <cell r="A1897">
            <v>117168</v>
          </cell>
          <cell r="C1897" t="str">
            <v>SILLA YEE NQVAF 400x110MM</v>
          </cell>
          <cell r="D1897" t="str">
            <v>UND</v>
          </cell>
          <cell r="G1897">
            <v>213275</v>
          </cell>
        </row>
        <row r="1898">
          <cell r="A1898">
            <v>117169</v>
          </cell>
          <cell r="C1898" t="str">
            <v>SILLA YEE NQVAF 400x160MM</v>
          </cell>
          <cell r="D1898" t="str">
            <v>UND</v>
          </cell>
          <cell r="G1898">
            <v>217945</v>
          </cell>
        </row>
        <row r="1899">
          <cell r="A1899">
            <v>117170</v>
          </cell>
          <cell r="C1899" t="str">
            <v>SILLA YEE NQVAF 450x160MM</v>
          </cell>
          <cell r="D1899" t="str">
            <v>UND</v>
          </cell>
          <cell r="G1899">
            <v>230045</v>
          </cell>
        </row>
        <row r="1900">
          <cell r="A1900">
            <v>117171</v>
          </cell>
          <cell r="C1900" t="str">
            <v>SILLA YEE NQVAF 500x160MM</v>
          </cell>
          <cell r="D1900" t="str">
            <v>UND</v>
          </cell>
          <cell r="G1900">
            <v>342432</v>
          </cell>
        </row>
        <row r="1901">
          <cell r="A1901">
            <v>101647</v>
          </cell>
          <cell r="C1901" t="str">
            <v>SIRENA 110 VOLTIOS</v>
          </cell>
          <cell r="D1901" t="str">
            <v>UND</v>
          </cell>
          <cell r="G1901">
            <v>27558</v>
          </cell>
        </row>
        <row r="1902">
          <cell r="A1902">
            <v>117172</v>
          </cell>
          <cell r="C1902" t="str">
            <v>SISTEMA EVACUACION GASES</v>
          </cell>
          <cell r="D1902" t="str">
            <v>UND</v>
          </cell>
          <cell r="G1902">
            <v>999545</v>
          </cell>
        </row>
        <row r="1903">
          <cell r="A1903">
            <v>108038</v>
          </cell>
          <cell r="C1903" t="str">
            <v>SISTEMA SEPTICO 4.000 LT</v>
          </cell>
          <cell r="D1903" t="str">
            <v>UND</v>
          </cell>
          <cell r="G1903">
            <v>2736334</v>
          </cell>
        </row>
        <row r="1904">
          <cell r="A1904">
            <v>111180</v>
          </cell>
          <cell r="C1904" t="str">
            <v>SODA CAUSTICA</v>
          </cell>
          <cell r="D1904" t="str">
            <v>KLS</v>
          </cell>
          <cell r="G1904">
            <v>3241</v>
          </cell>
        </row>
        <row r="1905">
          <cell r="A1905">
            <v>101650</v>
          </cell>
          <cell r="C1905" t="str">
            <v>SODA CAUSTICA BOLSA</v>
          </cell>
          <cell r="D1905" t="str">
            <v>KLS</v>
          </cell>
          <cell r="G1905">
            <v>3642</v>
          </cell>
        </row>
        <row r="1906">
          <cell r="A1906">
            <v>111181</v>
          </cell>
          <cell r="C1906" t="str">
            <v>SOLDADURA 6011 x 1/8 0.12</v>
          </cell>
          <cell r="D1906" t="str">
            <v>KLS</v>
          </cell>
          <cell r="G1906">
            <v>9709</v>
          </cell>
        </row>
        <row r="1907">
          <cell r="A1907">
            <v>101651</v>
          </cell>
          <cell r="C1907" t="str">
            <v>SOLDADURA 6011 x 1/8"</v>
          </cell>
          <cell r="D1907" t="str">
            <v>KLS</v>
          </cell>
          <cell r="G1907">
            <v>9336</v>
          </cell>
        </row>
        <row r="1908">
          <cell r="A1908">
            <v>101657</v>
          </cell>
          <cell r="C1908" t="str">
            <v>SOLDADURA 6013 x 1/8</v>
          </cell>
          <cell r="D1908" t="str">
            <v>KLS</v>
          </cell>
          <cell r="G1908">
            <v>6305</v>
          </cell>
        </row>
        <row r="1909">
          <cell r="A1909">
            <v>101652</v>
          </cell>
          <cell r="C1909" t="str">
            <v>SOLDADURA 7018 x 1/8"</v>
          </cell>
          <cell r="D1909" t="str">
            <v>KLS</v>
          </cell>
          <cell r="G1909">
            <v>8422</v>
          </cell>
        </row>
        <row r="1910">
          <cell r="A1910">
            <v>101653</v>
          </cell>
          <cell r="C1910" t="str">
            <v>SOLDADURA ACERO INOXIDABLE</v>
          </cell>
          <cell r="D1910" t="str">
            <v>KLS</v>
          </cell>
          <cell r="G1910">
            <v>23447</v>
          </cell>
        </row>
        <row r="1911">
          <cell r="A1911">
            <v>113023</v>
          </cell>
          <cell r="C1911" t="str">
            <v>SOLDADURA COBRE</v>
          </cell>
          <cell r="D1911" t="str">
            <v>KLS</v>
          </cell>
          <cell r="G1911">
            <v>9651</v>
          </cell>
        </row>
        <row r="1912">
          <cell r="A1912">
            <v>101654</v>
          </cell>
          <cell r="C1912" t="str">
            <v>SOLDADURA CPVC ,1/ 4 GLN</v>
          </cell>
          <cell r="D1912" t="str">
            <v>UND</v>
          </cell>
          <cell r="G1912">
            <v>55746</v>
          </cell>
        </row>
        <row r="1913">
          <cell r="A1913">
            <v>101656</v>
          </cell>
          <cell r="C1913" t="str">
            <v>SOLDADURA ESTAÑO</v>
          </cell>
          <cell r="D1913" t="str">
            <v>LBS</v>
          </cell>
          <cell r="G1913">
            <v>32729</v>
          </cell>
        </row>
        <row r="1914">
          <cell r="A1914">
            <v>101661</v>
          </cell>
          <cell r="C1914" t="str">
            <v>SOLDADURA PVC ,1/ 16 GLN</v>
          </cell>
          <cell r="D1914" t="str">
            <v>UND</v>
          </cell>
          <cell r="G1914">
            <v>23822</v>
          </cell>
        </row>
        <row r="1915">
          <cell r="A1915">
            <v>101658</v>
          </cell>
          <cell r="C1915" t="str">
            <v>SOLDADURA PVC ,1/ 4 GLN</v>
          </cell>
          <cell r="D1915" t="str">
            <v>UND</v>
          </cell>
          <cell r="G1915">
            <v>84129</v>
          </cell>
        </row>
        <row r="1916">
          <cell r="A1916">
            <v>101660</v>
          </cell>
          <cell r="C1916" t="str">
            <v>SOLDADURA PVC ,1/ 8 GLN</v>
          </cell>
          <cell r="D1916" t="str">
            <v>UND</v>
          </cell>
          <cell r="G1916">
            <v>38094</v>
          </cell>
        </row>
        <row r="1917">
          <cell r="A1917">
            <v>101659</v>
          </cell>
          <cell r="C1917" t="str">
            <v xml:space="preserve">SOLDADURA PVC 1/ 4 GLN </v>
          </cell>
          <cell r="D1917" t="str">
            <v>UND</v>
          </cell>
          <cell r="G1917">
            <v>84129</v>
          </cell>
        </row>
        <row r="1918">
          <cell r="A1918">
            <v>101662</v>
          </cell>
          <cell r="C1918" t="str">
            <v>SOLDADURA THERMOWELLD 115G</v>
          </cell>
          <cell r="D1918" t="str">
            <v>UND</v>
          </cell>
          <cell r="G1918">
            <v>17105</v>
          </cell>
        </row>
        <row r="1919">
          <cell r="A1919">
            <v>109112</v>
          </cell>
          <cell r="C1919" t="str">
            <v>SOLFAC EC INSECTICIDA</v>
          </cell>
          <cell r="D1919" t="str">
            <v>CM3</v>
          </cell>
          <cell r="G1919">
            <v>295</v>
          </cell>
        </row>
        <row r="1920">
          <cell r="A1920">
            <v>117161</v>
          </cell>
          <cell r="C1920" t="str">
            <v>SOP/F/BALC.4"/TO/G.2/TA/</v>
          </cell>
          <cell r="D1920" t="str">
            <v>JGO</v>
          </cell>
          <cell r="G1920">
            <v>6310951</v>
          </cell>
        </row>
        <row r="1921">
          <cell r="A1921">
            <v>117173</v>
          </cell>
          <cell r="C1921" t="str">
            <v>SOP/FI/BAL.4"/TO/GI.2/T.</v>
          </cell>
          <cell r="D1921" t="str">
            <v>JGO</v>
          </cell>
          <cell r="G1921">
            <v>4194853</v>
          </cell>
        </row>
        <row r="1922">
          <cell r="A1922">
            <v>117174</v>
          </cell>
          <cell r="C1922" t="str">
            <v>SOP/FI/BALONC.4""</v>
          </cell>
          <cell r="D1922" t="str">
            <v>JGO</v>
          </cell>
          <cell r="G1922">
            <v>4375344</v>
          </cell>
        </row>
        <row r="1923">
          <cell r="A1923">
            <v>117175</v>
          </cell>
          <cell r="C1923" t="str">
            <v>SOP/FI/BALONC.4""</v>
          </cell>
          <cell r="D1923" t="str">
            <v>JGO</v>
          </cell>
          <cell r="G1923">
            <v>3279952</v>
          </cell>
        </row>
        <row r="1924">
          <cell r="A1924">
            <v>101669</v>
          </cell>
          <cell r="C1924" t="str">
            <v>SOP/FI/MIN.BAL3""</v>
          </cell>
          <cell r="D1924" t="str">
            <v>JGO</v>
          </cell>
          <cell r="G1924">
            <v>3087014</v>
          </cell>
        </row>
        <row r="1925">
          <cell r="A1925">
            <v>101668</v>
          </cell>
          <cell r="C1925" t="str">
            <v>SOP/FI/MIN.BAL3""</v>
          </cell>
          <cell r="D1925" t="str">
            <v>JGO</v>
          </cell>
          <cell r="G1925">
            <v>2352603</v>
          </cell>
        </row>
        <row r="1926">
          <cell r="A1926">
            <v>101672</v>
          </cell>
          <cell r="C1926" t="str">
            <v>SOP/RODACH/BALC/GALV</v>
          </cell>
          <cell r="D1926" t="str">
            <v>JGO</v>
          </cell>
          <cell r="G1926">
            <v>5887731</v>
          </cell>
        </row>
        <row r="1927">
          <cell r="A1927">
            <v>101674</v>
          </cell>
          <cell r="C1927" t="str">
            <v>SOPORT.CANAL AMAZONAS PVC</v>
          </cell>
          <cell r="D1927" t="str">
            <v>UND</v>
          </cell>
          <cell r="G1927">
            <v>2951</v>
          </cell>
        </row>
        <row r="1928">
          <cell r="A1928">
            <v>101678</v>
          </cell>
          <cell r="C1928" t="str">
            <v>SOPORTE AISL LINE POST PTA</v>
          </cell>
          <cell r="D1928" t="str">
            <v>UND</v>
          </cell>
          <cell r="G1928">
            <v>47699</v>
          </cell>
        </row>
        <row r="1929">
          <cell r="A1929">
            <v>101679</v>
          </cell>
          <cell r="C1929" t="str">
            <v>SOPORTE ALUMINIO TOALLERO</v>
          </cell>
          <cell r="D1929" t="str">
            <v>UND</v>
          </cell>
          <cell r="G1929">
            <v>1771</v>
          </cell>
        </row>
        <row r="1930">
          <cell r="A1930">
            <v>101680</v>
          </cell>
          <cell r="C1930" t="str">
            <v>SOPORTE CANAL RAINGO PVC</v>
          </cell>
          <cell r="D1930" t="str">
            <v>UND</v>
          </cell>
          <cell r="G1930">
            <v>2575</v>
          </cell>
        </row>
        <row r="1931">
          <cell r="A1931">
            <v>101681</v>
          </cell>
          <cell r="C1931" t="str">
            <v>SOPORTE CODO 1.1/2" O 1"</v>
          </cell>
          <cell r="D1931" t="str">
            <v>UND</v>
          </cell>
          <cell r="G1931">
            <v>3541</v>
          </cell>
        </row>
        <row r="1932">
          <cell r="A1932">
            <v>101682</v>
          </cell>
          <cell r="C1932" t="str">
            <v>SOPORTE CODO 2"</v>
          </cell>
          <cell r="D1932" t="str">
            <v>UND</v>
          </cell>
          <cell r="G1932">
            <v>4722</v>
          </cell>
        </row>
        <row r="1933">
          <cell r="A1933">
            <v>101684</v>
          </cell>
          <cell r="C1933" t="str">
            <v>SOPORTE COLGANTE 12-18"</v>
          </cell>
          <cell r="D1933" t="str">
            <v>UND</v>
          </cell>
          <cell r="G1933">
            <v>8658</v>
          </cell>
        </row>
        <row r="1934">
          <cell r="A1934">
            <v>101683</v>
          </cell>
          <cell r="C1934" t="str">
            <v>SOPORTE COLGANTE 4 A 18" REBRA</v>
          </cell>
          <cell r="D1934" t="str">
            <v>UND</v>
          </cell>
          <cell r="G1934">
            <v>15317</v>
          </cell>
        </row>
        <row r="1935">
          <cell r="A1935">
            <v>100807</v>
          </cell>
          <cell r="C1935" t="str">
            <v>SOPORTE CUBO PROTECCIONES</v>
          </cell>
          <cell r="D1935" t="str">
            <v>UND</v>
          </cell>
          <cell r="G1935">
            <v>10389</v>
          </cell>
        </row>
        <row r="1936">
          <cell r="A1936">
            <v>103106</v>
          </cell>
          <cell r="C1936" t="str">
            <v>SOPORTE PARA 2 REFLECTORES</v>
          </cell>
          <cell r="D1936" t="str">
            <v>UND</v>
          </cell>
          <cell r="G1936">
            <v>154958</v>
          </cell>
        </row>
        <row r="1937">
          <cell r="A1937">
            <v>103107</v>
          </cell>
          <cell r="C1937" t="str">
            <v>SOPORTE PARA 3 REFLECTORES</v>
          </cell>
          <cell r="D1937" t="str">
            <v>UND</v>
          </cell>
          <cell r="G1937">
            <v>182810</v>
          </cell>
        </row>
        <row r="1938">
          <cell r="A1938">
            <v>103108</v>
          </cell>
          <cell r="C1938" t="str">
            <v>SOPORTE PARA 4 REFLECTORES</v>
          </cell>
          <cell r="D1938" t="str">
            <v>UND</v>
          </cell>
          <cell r="G1938">
            <v>225309</v>
          </cell>
        </row>
        <row r="1939">
          <cell r="A1939">
            <v>101677</v>
          </cell>
          <cell r="C1939" t="str">
            <v>SOPORTE PLATINA 4"*4"*1</v>
          </cell>
          <cell r="D1939" t="str">
            <v>UND</v>
          </cell>
          <cell r="G1939">
            <v>93357</v>
          </cell>
        </row>
        <row r="1940">
          <cell r="A1940">
            <v>101673</v>
          </cell>
          <cell r="C1940" t="str">
            <v>SOPORTE RODACH/BALC/GALV</v>
          </cell>
          <cell r="D1940" t="str">
            <v>JGO</v>
          </cell>
          <cell r="G1940">
            <v>7891801</v>
          </cell>
        </row>
        <row r="1941">
          <cell r="A1941">
            <v>101670</v>
          </cell>
          <cell r="C1941" t="str">
            <v>SOPORTE RODACH/BALC/GALV</v>
          </cell>
          <cell r="D1941" t="str">
            <v>JGO</v>
          </cell>
          <cell r="G1941">
            <v>4313106</v>
          </cell>
        </row>
        <row r="1942">
          <cell r="A1942">
            <v>101671</v>
          </cell>
          <cell r="C1942" t="str">
            <v>SOPORTE RODACH/BALC/GALV</v>
          </cell>
          <cell r="D1942" t="str">
            <v>JGO</v>
          </cell>
          <cell r="G1942">
            <v>5539198</v>
          </cell>
        </row>
        <row r="1943">
          <cell r="A1943">
            <v>101676</v>
          </cell>
          <cell r="C1943" t="str">
            <v>SOPORTE VOLEIBOL TIP.1</v>
          </cell>
          <cell r="D1943" t="str">
            <v>JGO</v>
          </cell>
          <cell r="G1943">
            <v>896230</v>
          </cell>
        </row>
        <row r="1944">
          <cell r="A1944">
            <v>101689</v>
          </cell>
          <cell r="C1944" t="str">
            <v>SPLINKER TIPO K ,1/2"</v>
          </cell>
          <cell r="D1944" t="str">
            <v>UND</v>
          </cell>
          <cell r="G1944">
            <v>73441</v>
          </cell>
        </row>
        <row r="1945">
          <cell r="A1945">
            <v>106117</v>
          </cell>
          <cell r="C1945" t="str">
            <v>SPLINKLER TIPO K 1/2"</v>
          </cell>
          <cell r="D1945" t="str">
            <v>UND</v>
          </cell>
          <cell r="G1945">
            <v>73441</v>
          </cell>
        </row>
        <row r="1946">
          <cell r="A1946">
            <v>101691</v>
          </cell>
          <cell r="C1946" t="str">
            <v>STRIP 10-40 PARES</v>
          </cell>
          <cell r="D1946" t="str">
            <v>UND</v>
          </cell>
          <cell r="G1946">
            <v>144865</v>
          </cell>
        </row>
        <row r="1947">
          <cell r="A1947">
            <v>101692</v>
          </cell>
          <cell r="C1947" t="str">
            <v>STRIP 40-80 PARES</v>
          </cell>
          <cell r="D1947" t="str">
            <v>UND</v>
          </cell>
          <cell r="G1947">
            <v>80541</v>
          </cell>
        </row>
        <row r="1948">
          <cell r="A1948">
            <v>103052</v>
          </cell>
          <cell r="C1948" t="str">
            <v>SUB-BASE TRITURADA</v>
          </cell>
          <cell r="D1948" t="str">
            <v>M3</v>
          </cell>
          <cell r="G1948">
            <v>38148</v>
          </cell>
        </row>
        <row r="1949">
          <cell r="A1949">
            <v>109113</v>
          </cell>
          <cell r="C1949" t="str">
            <v>SUB-BASE TRITURADA NORTE</v>
          </cell>
          <cell r="D1949" t="str">
            <v>M3</v>
          </cell>
          <cell r="G1949">
            <v>34714</v>
          </cell>
        </row>
        <row r="1950">
          <cell r="A1950">
            <v>111183</v>
          </cell>
          <cell r="C1950" t="str">
            <v>SULFAT0 DE ALUMINIO</v>
          </cell>
          <cell r="D1950" t="str">
            <v>KLS</v>
          </cell>
          <cell r="G1950">
            <v>1894</v>
          </cell>
        </row>
        <row r="1951">
          <cell r="A1951">
            <v>101693</v>
          </cell>
          <cell r="C1951" t="str">
            <v>SULFATO DE ALUMINIO BOLSA</v>
          </cell>
          <cell r="D1951" t="str">
            <v>KLS</v>
          </cell>
          <cell r="G1951">
            <v>2129</v>
          </cell>
        </row>
        <row r="1952">
          <cell r="A1952">
            <v>117176</v>
          </cell>
          <cell r="C1952" t="str">
            <v>SWITCHE 10/100/16 PUERTOS</v>
          </cell>
          <cell r="D1952" t="str">
            <v>UND</v>
          </cell>
          <cell r="G1952">
            <v>1</v>
          </cell>
        </row>
        <row r="1953">
          <cell r="A1953">
            <v>105146</v>
          </cell>
          <cell r="C1953" t="str">
            <v>SWITCHE 10/100/16 PUERTOS NETGEAR</v>
          </cell>
          <cell r="D1953" t="str">
            <v>UND</v>
          </cell>
          <cell r="G1953">
            <v>1</v>
          </cell>
        </row>
        <row r="1954">
          <cell r="A1954">
            <v>105147</v>
          </cell>
          <cell r="C1954" t="str">
            <v>SWITCHE 10/100/24 PUERTOS</v>
          </cell>
          <cell r="D1954" t="str">
            <v>UND</v>
          </cell>
          <cell r="G1954">
            <v>2217306</v>
          </cell>
        </row>
        <row r="1955">
          <cell r="A1955">
            <v>117177</v>
          </cell>
          <cell r="C1955" t="str">
            <v>SWITCHE 48 POE 10-100-1000</v>
          </cell>
          <cell r="D1955" t="str">
            <v>UND</v>
          </cell>
          <cell r="G1955">
            <v>8048040</v>
          </cell>
        </row>
        <row r="1956">
          <cell r="A1956">
            <v>115001</v>
          </cell>
          <cell r="C1956" t="str">
            <v>SWITCHE CONMUTABLE DOBLE</v>
          </cell>
          <cell r="D1956" t="str">
            <v>UND</v>
          </cell>
          <cell r="G1956">
            <v>9561</v>
          </cell>
        </row>
        <row r="1957">
          <cell r="A1957">
            <v>101694</v>
          </cell>
          <cell r="C1957" t="str">
            <v>SWITCHE CONMUTABLE LUNARE</v>
          </cell>
          <cell r="D1957" t="str">
            <v>UND</v>
          </cell>
          <cell r="G1957">
            <v>8091</v>
          </cell>
        </row>
        <row r="1958">
          <cell r="A1958">
            <v>101695</v>
          </cell>
          <cell r="C1958" t="str">
            <v>SWITCHE DOBLE LUNARE</v>
          </cell>
          <cell r="D1958" t="str">
            <v>UND</v>
          </cell>
          <cell r="G1958">
            <v>10954</v>
          </cell>
        </row>
        <row r="1959">
          <cell r="A1959">
            <v>101697</v>
          </cell>
          <cell r="C1959" t="str">
            <v>SWITCHE SENCILLO LUNARE</v>
          </cell>
          <cell r="D1959" t="str">
            <v>UND</v>
          </cell>
          <cell r="G1959">
            <v>6597</v>
          </cell>
        </row>
        <row r="1960">
          <cell r="A1960">
            <v>101698</v>
          </cell>
          <cell r="C1960" t="str">
            <v>SWITCHE TRIPLE LUNARE</v>
          </cell>
          <cell r="D1960" t="str">
            <v>UND</v>
          </cell>
          <cell r="G1960">
            <v>14564</v>
          </cell>
        </row>
        <row r="1961">
          <cell r="A1961">
            <v>108040</v>
          </cell>
          <cell r="C1961" t="str">
            <v>T/C/D 3600RPM 1.0HP 32 A</v>
          </cell>
          <cell r="D1961" t="str">
            <v>UND</v>
          </cell>
          <cell r="G1961">
            <v>1100650</v>
          </cell>
        </row>
        <row r="1962">
          <cell r="A1962">
            <v>101703</v>
          </cell>
          <cell r="C1962" t="str">
            <v>T/C/D 3600RPM 5 HP 16 A</v>
          </cell>
          <cell r="D1962" t="str">
            <v>UND</v>
          </cell>
          <cell r="G1962">
            <v>1090750</v>
          </cell>
        </row>
        <row r="1963">
          <cell r="A1963">
            <v>101704</v>
          </cell>
          <cell r="C1963" t="str">
            <v>T/C/D 3600RPM 6.6HP 17.5A</v>
          </cell>
          <cell r="D1963" t="str">
            <v>UND</v>
          </cell>
          <cell r="G1963">
            <v>1174050</v>
          </cell>
        </row>
        <row r="1964">
          <cell r="A1964">
            <v>101705</v>
          </cell>
          <cell r="C1964" t="str">
            <v>T/C/D 3600RPM 7.5HP 21.8A</v>
          </cell>
          <cell r="D1964" t="str">
            <v>UND</v>
          </cell>
          <cell r="G1964">
            <v>1185340</v>
          </cell>
        </row>
        <row r="1965">
          <cell r="A1965">
            <v>101706</v>
          </cell>
          <cell r="C1965" t="str">
            <v>T/C/D 3600RPM 9 HP 24 A</v>
          </cell>
          <cell r="D1965" t="str">
            <v>UND</v>
          </cell>
          <cell r="G1965">
            <v>1306754</v>
          </cell>
        </row>
        <row r="1966">
          <cell r="A1966">
            <v>101713</v>
          </cell>
          <cell r="C1966" t="str">
            <v>T/C/T 3600RPM 12 HP 32 A</v>
          </cell>
          <cell r="D1966" t="str">
            <v>UND</v>
          </cell>
          <cell r="G1966">
            <v>2162222</v>
          </cell>
        </row>
        <row r="1967">
          <cell r="A1967">
            <v>101708</v>
          </cell>
          <cell r="C1967" t="str">
            <v>T/C/T 3600RPM 3.6HP 10.5A</v>
          </cell>
          <cell r="D1967" t="str">
            <v>UND</v>
          </cell>
          <cell r="G1967">
            <v>1249676</v>
          </cell>
        </row>
        <row r="1968">
          <cell r="A1968">
            <v>101709</v>
          </cell>
          <cell r="C1968" t="str">
            <v>T/C/T 3600RPM 5 HP 16 A</v>
          </cell>
          <cell r="D1968" t="str">
            <v>UND</v>
          </cell>
          <cell r="G1968">
            <v>1408330</v>
          </cell>
        </row>
        <row r="1969">
          <cell r="A1969">
            <v>101710</v>
          </cell>
          <cell r="C1969" t="str">
            <v>T/C/T 3600RPM 6.6HP 17.5A</v>
          </cell>
          <cell r="D1969" t="str">
            <v>UND</v>
          </cell>
          <cell r="G1969">
            <v>1488282</v>
          </cell>
        </row>
        <row r="1970">
          <cell r="A1970">
            <v>101711</v>
          </cell>
          <cell r="C1970" t="str">
            <v>T/C/T 3600RPM 7.5HP 21.8A</v>
          </cell>
          <cell r="D1970" t="str">
            <v>UND</v>
          </cell>
          <cell r="G1970">
            <v>1502873</v>
          </cell>
        </row>
        <row r="1971">
          <cell r="A1971">
            <v>101712</v>
          </cell>
          <cell r="C1971" t="str">
            <v>T/C/T 3600RPM 9 HP 24 A</v>
          </cell>
          <cell r="D1971" t="str">
            <v>UND</v>
          </cell>
          <cell r="G1971">
            <v>1679682</v>
          </cell>
        </row>
        <row r="1972">
          <cell r="A1972">
            <v>113025</v>
          </cell>
          <cell r="C1972" t="str">
            <v>TABLA 1x05x300 AMARILL[1C]</v>
          </cell>
          <cell r="D1972" t="str">
            <v>UND</v>
          </cell>
          <cell r="G1972">
            <v>8585</v>
          </cell>
        </row>
        <row r="1973">
          <cell r="A1973">
            <v>101714</v>
          </cell>
          <cell r="C1973" t="str">
            <v>TABLA 1x05x300 OTOBO [1C]</v>
          </cell>
          <cell r="D1973" t="str">
            <v>UND</v>
          </cell>
          <cell r="E1973">
            <v>1</v>
          </cell>
          <cell r="G1973">
            <v>6975</v>
          </cell>
        </row>
        <row r="1974">
          <cell r="A1974">
            <v>101715</v>
          </cell>
          <cell r="C1974" t="str">
            <v>TABLA 1x08x300 OTOBO [1C]</v>
          </cell>
          <cell r="D1974" t="str">
            <v>UND</v>
          </cell>
          <cell r="E1974">
            <v>1</v>
          </cell>
          <cell r="G1974">
            <v>7404</v>
          </cell>
        </row>
        <row r="1975">
          <cell r="A1975">
            <v>105148</v>
          </cell>
          <cell r="C1975" t="str">
            <v>TABLA 1x10x280 CHANUL</v>
          </cell>
          <cell r="D1975" t="str">
            <v>UND</v>
          </cell>
          <cell r="G1975">
            <v>27900</v>
          </cell>
        </row>
        <row r="1976">
          <cell r="A1976">
            <v>109976</v>
          </cell>
          <cell r="C1976" t="str">
            <v>TABLA 1x10x280 MACHARE[1C]</v>
          </cell>
          <cell r="D1976" t="str">
            <v>UND</v>
          </cell>
          <cell r="G1976">
            <v>20388</v>
          </cell>
        </row>
        <row r="1977">
          <cell r="A1977">
            <v>101717</v>
          </cell>
          <cell r="C1977" t="str">
            <v>TABLA 1x10x300 OTOBO</v>
          </cell>
          <cell r="D1977" t="str">
            <v>UND</v>
          </cell>
          <cell r="E1977">
            <v>1</v>
          </cell>
          <cell r="G1977">
            <v>10194</v>
          </cell>
        </row>
        <row r="1978">
          <cell r="A1978">
            <v>101718</v>
          </cell>
          <cell r="C1978" t="str">
            <v>TABLA 1x10x300 OTOBO [2C]</v>
          </cell>
          <cell r="D1978" t="str">
            <v>UND</v>
          </cell>
          <cell r="E1978">
            <v>1</v>
          </cell>
          <cell r="G1978">
            <v>11375</v>
          </cell>
        </row>
        <row r="1979">
          <cell r="A1979">
            <v>106082</v>
          </cell>
          <cell r="C1979" t="str">
            <v>TABLA PVC 1"X4"X3.0M"</v>
          </cell>
          <cell r="D1979" t="str">
            <v>UND</v>
          </cell>
          <cell r="G1979">
            <v>28440</v>
          </cell>
        </row>
        <row r="1980">
          <cell r="A1980">
            <v>106083</v>
          </cell>
          <cell r="C1980" t="str">
            <v>TABLA PVC 1"X6"X3.0MT"</v>
          </cell>
          <cell r="D1980" t="str">
            <v>UND</v>
          </cell>
          <cell r="G1980">
            <v>42660</v>
          </cell>
        </row>
        <row r="1981">
          <cell r="A1981">
            <v>101719</v>
          </cell>
          <cell r="C1981" t="str">
            <v>TABLERO 1F 10 CTOS VTQ-SQ</v>
          </cell>
          <cell r="D1981" t="str">
            <v>UND</v>
          </cell>
          <cell r="G1981">
            <v>76188</v>
          </cell>
        </row>
        <row r="1982">
          <cell r="A1982">
            <v>101720</v>
          </cell>
          <cell r="C1982" t="str">
            <v>TABLERO 1F- 2 CTOS VTQ</v>
          </cell>
          <cell r="D1982" t="str">
            <v>UND</v>
          </cell>
          <cell r="G1982">
            <v>34338</v>
          </cell>
        </row>
        <row r="1983">
          <cell r="A1983">
            <v>101721</v>
          </cell>
          <cell r="C1983" t="str">
            <v>TABLERO 1F- 4 CTOS VTQ</v>
          </cell>
          <cell r="D1983" t="str">
            <v>UND</v>
          </cell>
          <cell r="G1983">
            <v>40777</v>
          </cell>
        </row>
        <row r="1984">
          <cell r="A1984">
            <v>101722</v>
          </cell>
          <cell r="C1984" t="str">
            <v>TABLERO 1F- 6 CTOS VTQ</v>
          </cell>
          <cell r="D1984" t="str">
            <v>UND</v>
          </cell>
          <cell r="G1984">
            <v>47215</v>
          </cell>
        </row>
        <row r="1985">
          <cell r="A1985">
            <v>101723</v>
          </cell>
          <cell r="C1985" t="str">
            <v>TABLERO 1F- 8 CTOS VTQ</v>
          </cell>
          <cell r="D1985" t="str">
            <v>UND</v>
          </cell>
          <cell r="G1985">
            <v>60092</v>
          </cell>
        </row>
        <row r="1986">
          <cell r="A1986">
            <v>101724</v>
          </cell>
          <cell r="C1986" t="str">
            <v>TABLERO 1F-12 CTOS VTQ</v>
          </cell>
          <cell r="D1986" t="str">
            <v>UND</v>
          </cell>
          <cell r="G1986">
            <v>93357</v>
          </cell>
        </row>
        <row r="1987">
          <cell r="A1987">
            <v>101725</v>
          </cell>
          <cell r="C1987" t="str">
            <v>TABLERO 2F- 6 CTOS TBC</v>
          </cell>
          <cell r="D1987" t="str">
            <v>UND</v>
          </cell>
          <cell r="G1987">
            <v>101942</v>
          </cell>
        </row>
        <row r="1988">
          <cell r="A1988">
            <v>101726</v>
          </cell>
          <cell r="C1988" t="str">
            <v>TABLERO 2F- 8 CTOS TBC</v>
          </cell>
          <cell r="D1988" t="str">
            <v>UND</v>
          </cell>
          <cell r="G1988">
            <v>104088</v>
          </cell>
        </row>
        <row r="1989">
          <cell r="A1989">
            <v>101727</v>
          </cell>
          <cell r="C1989" t="str">
            <v>TABLERO 2F-12 CTOS TBC</v>
          </cell>
          <cell r="D1989" t="str">
            <v>UND</v>
          </cell>
          <cell r="G1989">
            <v>217834</v>
          </cell>
        </row>
        <row r="1990">
          <cell r="A1990">
            <v>101728</v>
          </cell>
          <cell r="C1990" t="str">
            <v>TABLERO 2F-18 CTOS TBC</v>
          </cell>
          <cell r="D1990" t="str">
            <v>UND</v>
          </cell>
          <cell r="G1990">
            <v>250026</v>
          </cell>
        </row>
        <row r="1991">
          <cell r="A1991">
            <v>101729</v>
          </cell>
          <cell r="C1991" t="str">
            <v>TABLERO 2F-24 CTOS TBC</v>
          </cell>
          <cell r="D1991" t="str">
            <v>UND</v>
          </cell>
          <cell r="G1991">
            <v>307972</v>
          </cell>
        </row>
        <row r="1992">
          <cell r="A1992">
            <v>101730</v>
          </cell>
          <cell r="C1992" t="str">
            <v>TABLERO 3F-12 CTOS TWC</v>
          </cell>
          <cell r="D1992" t="str">
            <v>UND</v>
          </cell>
          <cell r="G1992">
            <v>257537</v>
          </cell>
        </row>
        <row r="1993">
          <cell r="A1993">
            <v>101731</v>
          </cell>
          <cell r="C1993" t="str">
            <v>TABLERO 3F-18 CTOS TWC</v>
          </cell>
          <cell r="D1993" t="str">
            <v>UND</v>
          </cell>
          <cell r="G1993">
            <v>312264</v>
          </cell>
        </row>
        <row r="1994">
          <cell r="A1994">
            <v>101732</v>
          </cell>
          <cell r="C1994" t="str">
            <v>TABLERO 3F-24 CTOS TWC</v>
          </cell>
          <cell r="D1994" t="str">
            <v>UND</v>
          </cell>
          <cell r="G1994">
            <v>366991</v>
          </cell>
        </row>
        <row r="1995">
          <cell r="A1995">
            <v>101733</v>
          </cell>
          <cell r="C1995" t="str">
            <v>TABLERO 3F-30 CTOS TWC</v>
          </cell>
          <cell r="D1995" t="str">
            <v>UND</v>
          </cell>
          <cell r="G1995">
            <v>460348</v>
          </cell>
        </row>
        <row r="1996">
          <cell r="A1996">
            <v>101734</v>
          </cell>
          <cell r="C1996" t="str">
            <v>TABLERO 3F-36 CTOS TWC</v>
          </cell>
          <cell r="D1996" t="str">
            <v>UND</v>
          </cell>
          <cell r="G1996">
            <v>488248</v>
          </cell>
        </row>
        <row r="1997">
          <cell r="A1997">
            <v>101735</v>
          </cell>
          <cell r="C1997" t="str">
            <v>TABLERO 3F-42 CTOS TWC</v>
          </cell>
          <cell r="D1997" t="str">
            <v>UND</v>
          </cell>
          <cell r="G1997">
            <v>559071</v>
          </cell>
        </row>
        <row r="1998">
          <cell r="A1998">
            <v>116035</v>
          </cell>
          <cell r="C1998" t="str">
            <v>TABLERO LAM GALV 75X75 CM</v>
          </cell>
          <cell r="D1998" t="str">
            <v>UND</v>
          </cell>
          <cell r="G1998">
            <v>128769</v>
          </cell>
        </row>
        <row r="1999">
          <cell r="A1999">
            <v>116030</v>
          </cell>
          <cell r="C1999" t="str">
            <v>TABLERO LAM.GALV.DE 60X60</v>
          </cell>
          <cell r="D1999" t="str">
            <v>ARR</v>
          </cell>
          <cell r="G1999">
            <v>107307</v>
          </cell>
        </row>
        <row r="2000">
          <cell r="A2000">
            <v>117179</v>
          </cell>
          <cell r="C2000" t="str">
            <v>TABLERO PARA TRANSFERENCIA</v>
          </cell>
          <cell r="D2000" t="str">
            <v>UND</v>
          </cell>
          <cell r="G2000">
            <v>1244764</v>
          </cell>
        </row>
        <row r="2001">
          <cell r="A2001">
            <v>105149</v>
          </cell>
          <cell r="C2001" t="str">
            <v>TABLERQ MINIGRAMA 12 CTQS</v>
          </cell>
          <cell r="D2001" t="str">
            <v>UND</v>
          </cell>
          <cell r="G2001">
            <v>90508</v>
          </cell>
        </row>
        <row r="2002">
          <cell r="A2002">
            <v>101737</v>
          </cell>
          <cell r="C2002" t="str">
            <v>TABLETA ALFA EGIPCIA 10x10</v>
          </cell>
          <cell r="D2002" t="str">
            <v>M2</v>
          </cell>
          <cell r="G2002">
            <v>16847</v>
          </cell>
        </row>
        <row r="2003">
          <cell r="A2003">
            <v>101738</v>
          </cell>
          <cell r="C2003" t="str">
            <v>TABLETA CORRIENTE 10x20</v>
          </cell>
          <cell r="D2003" t="str">
            <v>M2</v>
          </cell>
          <cell r="G2003">
            <v>13091</v>
          </cell>
        </row>
        <row r="2004">
          <cell r="A2004">
            <v>101739</v>
          </cell>
          <cell r="C2004" t="str">
            <v>TABLETA CORRIENTE 20x20</v>
          </cell>
          <cell r="D2004" t="str">
            <v>M2</v>
          </cell>
          <cell r="G2004">
            <v>13553</v>
          </cell>
        </row>
        <row r="2005">
          <cell r="A2005">
            <v>101740</v>
          </cell>
          <cell r="C2005" t="str">
            <v>TABLETA ROMANA 10x21</v>
          </cell>
          <cell r="D2005" t="str">
            <v>M2</v>
          </cell>
          <cell r="G2005">
            <v>15494</v>
          </cell>
        </row>
        <row r="2006">
          <cell r="A2006">
            <v>101741</v>
          </cell>
          <cell r="C2006" t="str">
            <v>TABLON 2"x10"X3M AMARIL</v>
          </cell>
          <cell r="D2006" t="str">
            <v>#</v>
          </cell>
          <cell r="G2006">
            <v>27900</v>
          </cell>
        </row>
        <row r="2007">
          <cell r="A2007">
            <v>101742</v>
          </cell>
          <cell r="C2007" t="str">
            <v>TABLON 2"X10"X3M OTOBO"</v>
          </cell>
          <cell r="D2007" t="str">
            <v>UND</v>
          </cell>
          <cell r="E2007">
            <v>1</v>
          </cell>
          <cell r="G2007">
            <v>18564</v>
          </cell>
        </row>
        <row r="2008">
          <cell r="A2008">
            <v>101743</v>
          </cell>
          <cell r="C2008" t="str">
            <v>TABLON CORRIENTE 25X25</v>
          </cell>
          <cell r="D2008" t="str">
            <v>M2</v>
          </cell>
          <cell r="G2008">
            <v>14379</v>
          </cell>
        </row>
        <row r="2009">
          <cell r="A2009">
            <v>107124</v>
          </cell>
          <cell r="C2009" t="str">
            <v>TABLON GRESS 30X30 ALFA</v>
          </cell>
          <cell r="D2009" t="str">
            <v>M2</v>
          </cell>
          <cell r="G2009">
            <v>24573</v>
          </cell>
        </row>
        <row r="2010">
          <cell r="A2010">
            <v>101744</v>
          </cell>
          <cell r="C2010" t="str">
            <v>TABLON GRESS LISO 20X10</v>
          </cell>
          <cell r="D2010" t="str">
            <v>M2</v>
          </cell>
          <cell r="G2010">
            <v>14272</v>
          </cell>
        </row>
        <row r="2011">
          <cell r="A2011">
            <v>101745</v>
          </cell>
          <cell r="C2011" t="str">
            <v>TABLON GRESS LISO 20x20</v>
          </cell>
          <cell r="D2011" t="str">
            <v>M2</v>
          </cell>
          <cell r="G2011">
            <v>18564</v>
          </cell>
        </row>
        <row r="2012">
          <cell r="A2012">
            <v>101746</v>
          </cell>
          <cell r="C2012" t="str">
            <v>TABLON GRESS LISO 25x20</v>
          </cell>
          <cell r="D2012" t="str">
            <v>M2</v>
          </cell>
          <cell r="G2012">
            <v>13864</v>
          </cell>
        </row>
        <row r="2013">
          <cell r="A2013">
            <v>101747</v>
          </cell>
          <cell r="C2013" t="str">
            <v>TABLON ROJA ABRASIVO 15X15</v>
          </cell>
          <cell r="D2013" t="str">
            <v>M2</v>
          </cell>
          <cell r="G2013">
            <v>21998</v>
          </cell>
        </row>
        <row r="2014">
          <cell r="A2014">
            <v>105150</v>
          </cell>
          <cell r="C2014" t="str">
            <v>TABLON RUSTICO 33x33</v>
          </cell>
          <cell r="D2014" t="str">
            <v>M2</v>
          </cell>
          <cell r="G2014">
            <v>19208</v>
          </cell>
        </row>
        <row r="2015">
          <cell r="A2015">
            <v>101748</v>
          </cell>
          <cell r="C2015" t="str">
            <v>TACHA REFLECTIVA</v>
          </cell>
          <cell r="D2015" t="str">
            <v>UND</v>
          </cell>
          <cell r="G2015">
            <v>8263</v>
          </cell>
        </row>
        <row r="2016">
          <cell r="A2016">
            <v>107125</v>
          </cell>
          <cell r="C2016" t="str">
            <v>TALICON</v>
          </cell>
          <cell r="D2016" t="str">
            <v>UND</v>
          </cell>
          <cell r="G2016">
            <v>644</v>
          </cell>
        </row>
        <row r="2017">
          <cell r="A2017">
            <v>111187</v>
          </cell>
          <cell r="C2017" t="str">
            <v>TANQUE COMBUSTIBLE 1000 LT</v>
          </cell>
          <cell r="D2017" t="str">
            <v>UND</v>
          </cell>
          <cell r="G2017">
            <v>746858</v>
          </cell>
        </row>
        <row r="2018">
          <cell r="A2018">
            <v>101751</v>
          </cell>
          <cell r="C2018" t="str">
            <v>TANQUE PLASTICO 1000LT</v>
          </cell>
          <cell r="D2018" t="str">
            <v>UND</v>
          </cell>
          <cell r="G2018">
            <v>257430</v>
          </cell>
        </row>
        <row r="2019">
          <cell r="A2019">
            <v>101752</v>
          </cell>
          <cell r="C2019" t="str">
            <v>TANQUE PLASTICO 2000LT</v>
          </cell>
          <cell r="D2019" t="str">
            <v>UND</v>
          </cell>
          <cell r="G2019">
            <v>478719</v>
          </cell>
        </row>
        <row r="2020">
          <cell r="A2020">
            <v>101753</v>
          </cell>
          <cell r="C2020" t="str">
            <v>TANQUE PLASTICO 5000LT</v>
          </cell>
          <cell r="D2020" t="str">
            <v>UND</v>
          </cell>
          <cell r="G2020">
            <v>1867145</v>
          </cell>
        </row>
        <row r="2021">
          <cell r="A2021">
            <v>101750</v>
          </cell>
          <cell r="C2021" t="str">
            <v>TANQUE PLASTICO 500LT</v>
          </cell>
          <cell r="D2021" t="str">
            <v>UND</v>
          </cell>
          <cell r="G2021">
            <v>209249</v>
          </cell>
        </row>
        <row r="2022">
          <cell r="A2022">
            <v>115002</v>
          </cell>
          <cell r="C2022" t="str">
            <v>TANQUE PLASTICO AGUA 10000</v>
          </cell>
          <cell r="D2022" t="str">
            <v>UND</v>
          </cell>
          <cell r="G2022">
            <v>4560556</v>
          </cell>
        </row>
        <row r="2023">
          <cell r="A2023">
            <v>107126</v>
          </cell>
          <cell r="C2023" t="str">
            <v>TANQUE SEPTICO 1000LT</v>
          </cell>
          <cell r="D2023" t="str">
            <v>UND</v>
          </cell>
          <cell r="G2023">
            <v>192938</v>
          </cell>
        </row>
        <row r="2024">
          <cell r="A2024">
            <v>107127</v>
          </cell>
          <cell r="C2024" t="str">
            <v>TANQUE SEPTICO 250LT</v>
          </cell>
          <cell r="D2024" t="str">
            <v>UND</v>
          </cell>
          <cell r="G2024">
            <v>65457</v>
          </cell>
        </row>
        <row r="2025">
          <cell r="A2025">
            <v>107128</v>
          </cell>
          <cell r="C2025" t="str">
            <v>TANQUE SEPTICO TAPA 1000LT</v>
          </cell>
          <cell r="D2025" t="str">
            <v>UND</v>
          </cell>
          <cell r="G2025">
            <v>55800</v>
          </cell>
        </row>
        <row r="2026">
          <cell r="A2026">
            <v>107129</v>
          </cell>
          <cell r="C2026" t="str">
            <v>TANQUE SEPTICO TAPA 250LT</v>
          </cell>
          <cell r="D2026" t="str">
            <v>UND</v>
          </cell>
          <cell r="G2026">
            <v>24681</v>
          </cell>
        </row>
        <row r="2027">
          <cell r="A2027">
            <v>117181</v>
          </cell>
          <cell r="C2027" t="str">
            <v>TAPA CANAL PVC EXTERNA {R}</v>
          </cell>
          <cell r="D2027" t="str">
            <v>UND</v>
          </cell>
          <cell r="G2027">
            <v>5795</v>
          </cell>
        </row>
        <row r="2028">
          <cell r="A2028">
            <v>101754</v>
          </cell>
          <cell r="C2028" t="str">
            <v>TAPA CANAL PVC INTERNA [A]</v>
          </cell>
          <cell r="D2028" t="str">
            <v>UND</v>
          </cell>
          <cell r="G2028">
            <v>4722</v>
          </cell>
        </row>
        <row r="2029">
          <cell r="A2029">
            <v>117182</v>
          </cell>
          <cell r="C2029" t="str">
            <v>TAPA CANAL PVC INTERNA [A]</v>
          </cell>
          <cell r="D2029" t="str">
            <v>UND</v>
          </cell>
          <cell r="G2029">
            <v>4722</v>
          </cell>
        </row>
        <row r="2030">
          <cell r="A2030">
            <v>111189</v>
          </cell>
          <cell r="C2030" t="str">
            <v>TAPA DESNATADOR FV 10"</v>
          </cell>
          <cell r="D2030" t="str">
            <v>UND</v>
          </cell>
          <cell r="G2030">
            <v>48376</v>
          </cell>
        </row>
        <row r="2031">
          <cell r="A2031">
            <v>101758</v>
          </cell>
          <cell r="C2031" t="str">
            <v>TAPA OVALO 3"x1"</v>
          </cell>
          <cell r="D2031" t="str">
            <v>UND</v>
          </cell>
          <cell r="G2031">
            <v>1653</v>
          </cell>
        </row>
        <row r="2032">
          <cell r="A2032">
            <v>117183</v>
          </cell>
          <cell r="C2032" t="str">
            <v>TAPA PVC CANAL INTERNA {R}</v>
          </cell>
          <cell r="D2032" t="str">
            <v>UND</v>
          </cell>
          <cell r="G2032">
            <v>4453</v>
          </cell>
        </row>
        <row r="2033">
          <cell r="A2033">
            <v>103211</v>
          </cell>
          <cell r="C2033" t="str">
            <v>TAPA REGISTRO 6X6</v>
          </cell>
          <cell r="D2033" t="str">
            <v>UND</v>
          </cell>
          <cell r="G2033">
            <v>22427</v>
          </cell>
        </row>
        <row r="2034">
          <cell r="A2034">
            <v>103212</v>
          </cell>
          <cell r="C2034" t="str">
            <v>TAPA REGISTRO 6X6 AL-BR</v>
          </cell>
          <cell r="D2034" t="str">
            <v>UND</v>
          </cell>
          <cell r="E2034">
            <v>1</v>
          </cell>
          <cell r="G2034">
            <v>24573</v>
          </cell>
        </row>
        <row r="2035">
          <cell r="A2035">
            <v>101760</v>
          </cell>
          <cell r="C2035" t="str">
            <v>TAPA REGISTRO A TIERRA 20</v>
          </cell>
          <cell r="D2035" t="str">
            <v>UND</v>
          </cell>
          <cell r="G2035">
            <v>47512</v>
          </cell>
        </row>
        <row r="2036">
          <cell r="A2036">
            <v>101761</v>
          </cell>
          <cell r="C2036" t="str">
            <v>TAPA REGISTRO PVC 6X6</v>
          </cell>
          <cell r="D2036" t="str">
            <v>UND</v>
          </cell>
          <cell r="G2036">
            <v>8799</v>
          </cell>
        </row>
        <row r="2037">
          <cell r="A2037">
            <v>101762</v>
          </cell>
          <cell r="C2037" t="str">
            <v>TAPA REGISTRO PVC 8X8</v>
          </cell>
          <cell r="D2037" t="str">
            <v>UND</v>
          </cell>
          <cell r="G2037">
            <v>10194</v>
          </cell>
        </row>
        <row r="2038">
          <cell r="A2038">
            <v>101763</v>
          </cell>
          <cell r="C2038" t="str">
            <v>TAPAPOROS INCOLORO</v>
          </cell>
          <cell r="D2038" t="str">
            <v>GLN</v>
          </cell>
          <cell r="G2038">
            <v>27900</v>
          </cell>
        </row>
        <row r="2039">
          <cell r="A2039">
            <v>101765</v>
          </cell>
          <cell r="C2039" t="str">
            <v>TAPON 100MM TUB DREN CORRU</v>
          </cell>
          <cell r="D2039" t="str">
            <v>UND</v>
          </cell>
          <cell r="G2039">
            <v>5649</v>
          </cell>
        </row>
        <row r="2040">
          <cell r="A2040">
            <v>117180</v>
          </cell>
          <cell r="C2040" t="str">
            <v>TAPON 160MM TUB DREN CORRU</v>
          </cell>
          <cell r="D2040" t="str">
            <v>UND</v>
          </cell>
          <cell r="G2040">
            <v>16853</v>
          </cell>
        </row>
        <row r="2041">
          <cell r="A2041">
            <v>101767</v>
          </cell>
          <cell r="C2041" t="str">
            <v>TAPON 200MM TUB DREN CORRU</v>
          </cell>
          <cell r="D2041" t="str">
            <v>UND</v>
          </cell>
          <cell r="G2041">
            <v>25382</v>
          </cell>
        </row>
        <row r="2042">
          <cell r="A2042">
            <v>101764</v>
          </cell>
          <cell r="C2042" t="str">
            <v>TAPON 65MM TUB DREN CORRU</v>
          </cell>
          <cell r="D2042" t="str">
            <v>UND</v>
          </cell>
          <cell r="G2042">
            <v>2981</v>
          </cell>
        </row>
        <row r="2043">
          <cell r="A2043">
            <v>113026</v>
          </cell>
          <cell r="C2043" t="str">
            <v>TAPON COBRE .3/4 LISO</v>
          </cell>
          <cell r="D2043" t="str">
            <v>UND</v>
          </cell>
          <cell r="G2043">
            <v>1019</v>
          </cell>
        </row>
        <row r="2044">
          <cell r="A2044">
            <v>111522</v>
          </cell>
          <cell r="C2044" t="str">
            <v>TAPON COBRE .3/4 LISO COBRE</v>
          </cell>
          <cell r="D2044" t="str">
            <v>UND</v>
          </cell>
          <cell r="G2044">
            <v>1092</v>
          </cell>
        </row>
        <row r="2045">
          <cell r="A2045">
            <v>113027</v>
          </cell>
          <cell r="C2045" t="str">
            <v>TAPON COBRE 1 LISO</v>
          </cell>
          <cell r="D2045" t="str">
            <v>UND</v>
          </cell>
          <cell r="G2045">
            <v>2683</v>
          </cell>
        </row>
        <row r="2046">
          <cell r="A2046">
            <v>111523</v>
          </cell>
          <cell r="C2046" t="str">
            <v>TAPON COBRE 1 LISO COBRE</v>
          </cell>
          <cell r="D2046" t="str">
            <v>UND</v>
          </cell>
          <cell r="G2046">
            <v>2870</v>
          </cell>
        </row>
        <row r="2047">
          <cell r="A2047">
            <v>113028</v>
          </cell>
          <cell r="C2047" t="str">
            <v>TAPON COBRE 1/2" LI</v>
          </cell>
          <cell r="D2047" t="str">
            <v>UND</v>
          </cell>
          <cell r="G2047">
            <v>537</v>
          </cell>
        </row>
        <row r="2048">
          <cell r="A2048">
            <v>111524</v>
          </cell>
          <cell r="C2048" t="str">
            <v>TAPON COBRE 1/2" LISO COBRE</v>
          </cell>
          <cell r="D2048" t="str">
            <v>UND</v>
          </cell>
          <cell r="G2048">
            <v>574</v>
          </cell>
        </row>
        <row r="2049">
          <cell r="A2049">
            <v>113029</v>
          </cell>
          <cell r="C2049" t="str">
            <v>TAPON GALV .1/2</v>
          </cell>
          <cell r="D2049" t="str">
            <v>UND</v>
          </cell>
          <cell r="G2049">
            <v>764</v>
          </cell>
        </row>
        <row r="2050">
          <cell r="A2050">
            <v>101770</v>
          </cell>
          <cell r="C2050" t="str">
            <v>TAPON GALV .3/4</v>
          </cell>
          <cell r="D2050" t="str">
            <v>UND</v>
          </cell>
          <cell r="G2050">
            <v>1051</v>
          </cell>
        </row>
        <row r="2051">
          <cell r="A2051">
            <v>113030</v>
          </cell>
          <cell r="C2051" t="str">
            <v>TAPON GALV 1</v>
          </cell>
          <cell r="D2051" t="str">
            <v>UND</v>
          </cell>
          <cell r="G2051">
            <v>1127</v>
          </cell>
        </row>
        <row r="2052">
          <cell r="A2052">
            <v>117184</v>
          </cell>
          <cell r="C2052" t="str">
            <v>TAPON GALV 1.1/2</v>
          </cell>
          <cell r="D2052" t="str">
            <v>UND</v>
          </cell>
          <cell r="G2052">
            <v>2039</v>
          </cell>
        </row>
        <row r="2053">
          <cell r="A2053">
            <v>113032</v>
          </cell>
          <cell r="C2053" t="str">
            <v>TAPON GALV 1.1/4</v>
          </cell>
          <cell r="D2053" t="str">
            <v>UND</v>
          </cell>
          <cell r="G2053">
            <v>1771</v>
          </cell>
        </row>
        <row r="2054">
          <cell r="A2054">
            <v>113033</v>
          </cell>
          <cell r="C2054" t="str">
            <v>TAPON GALV 2</v>
          </cell>
          <cell r="D2054" t="str">
            <v>UND</v>
          </cell>
          <cell r="G2054">
            <v>3541</v>
          </cell>
        </row>
        <row r="2055">
          <cell r="A2055">
            <v>113034</v>
          </cell>
          <cell r="C2055" t="str">
            <v>TAPON GALV 2.1/2</v>
          </cell>
          <cell r="D2055" t="str">
            <v>UND</v>
          </cell>
          <cell r="G2055">
            <v>7190</v>
          </cell>
        </row>
        <row r="2056">
          <cell r="A2056">
            <v>108042</v>
          </cell>
          <cell r="C2056" t="str">
            <v>TAPON GALV 3</v>
          </cell>
          <cell r="D2056" t="str">
            <v>UND</v>
          </cell>
          <cell r="G2056">
            <v>10838</v>
          </cell>
        </row>
        <row r="2057">
          <cell r="A2057">
            <v>101771</v>
          </cell>
          <cell r="C2057" t="str">
            <v>TAPON GALV 4</v>
          </cell>
          <cell r="D2057" t="str">
            <v>UND</v>
          </cell>
          <cell r="G2057">
            <v>21032</v>
          </cell>
        </row>
        <row r="2058">
          <cell r="A2058">
            <v>101774</v>
          </cell>
          <cell r="C2058" t="str">
            <v>TAPON H.F D= 6" MACHO HIERRO DUCTIL PVC/AC</v>
          </cell>
          <cell r="D2058" t="str">
            <v>UND</v>
          </cell>
          <cell r="G2058">
            <v>198919</v>
          </cell>
        </row>
        <row r="2059">
          <cell r="A2059">
            <v>101777</v>
          </cell>
          <cell r="C2059" t="str">
            <v>TAPON MADERA CEDRO P/TORN.</v>
          </cell>
          <cell r="D2059" t="str">
            <v>UND</v>
          </cell>
          <cell r="G2059">
            <v>161</v>
          </cell>
        </row>
        <row r="2060">
          <cell r="A2060">
            <v>105153</v>
          </cell>
          <cell r="C2060" t="str">
            <v>TAPON PRS CPVC .1/2 S</v>
          </cell>
          <cell r="D2060" t="str">
            <v>UND</v>
          </cell>
          <cell r="G2060">
            <v>939</v>
          </cell>
        </row>
        <row r="2061">
          <cell r="A2061">
            <v>101778</v>
          </cell>
          <cell r="C2061" t="str">
            <v>TAPON PRS PVC .1/2 R</v>
          </cell>
          <cell r="D2061" t="str">
            <v>UND</v>
          </cell>
          <cell r="G2061">
            <v>399</v>
          </cell>
        </row>
        <row r="2062">
          <cell r="A2062">
            <v>101779</v>
          </cell>
          <cell r="C2062" t="str">
            <v>TAPON PRS PVC .3/4 R</v>
          </cell>
          <cell r="D2062" t="str">
            <v>UND</v>
          </cell>
          <cell r="G2062">
            <v>987</v>
          </cell>
        </row>
        <row r="2063">
          <cell r="A2063">
            <v>101780</v>
          </cell>
          <cell r="C2063" t="str">
            <v>TAPON PRS PVC 1 R</v>
          </cell>
          <cell r="D2063" t="str">
            <v>UND</v>
          </cell>
          <cell r="G2063">
            <v>1395</v>
          </cell>
        </row>
        <row r="2064">
          <cell r="A2064">
            <v>106175</v>
          </cell>
          <cell r="C2064" t="str">
            <v>TAPON SAN PVC 2 SOLDADO</v>
          </cell>
          <cell r="D2064" t="str">
            <v>UND</v>
          </cell>
          <cell r="G2064">
            <v>4857</v>
          </cell>
        </row>
        <row r="2065">
          <cell r="A2065">
            <v>101769</v>
          </cell>
          <cell r="C2065" t="str">
            <v>TAPON SAN PVC 6 LIMPIEZA</v>
          </cell>
          <cell r="D2065" t="str">
            <v>UND</v>
          </cell>
          <cell r="G2065">
            <v>31012</v>
          </cell>
        </row>
        <row r="2066">
          <cell r="A2066">
            <v>107130</v>
          </cell>
          <cell r="C2066" t="str">
            <v>TAZA CAMPESINA POLIETILENO ROTOPLAST</v>
          </cell>
          <cell r="D2066" t="str">
            <v>UND</v>
          </cell>
          <cell r="G2066">
            <v>59017</v>
          </cell>
        </row>
        <row r="2067">
          <cell r="A2067">
            <v>103057</v>
          </cell>
          <cell r="C2067" t="str">
            <v>TAZA SANITARIA FLUXOMETRO</v>
          </cell>
          <cell r="D2067" t="str">
            <v>UND</v>
          </cell>
          <cell r="G2067">
            <v>222019</v>
          </cell>
        </row>
        <row r="2068">
          <cell r="A2068">
            <v>101782</v>
          </cell>
          <cell r="C2068" t="str">
            <v>TAZA SANITARIA PARAFLUXOM</v>
          </cell>
          <cell r="D2068" t="str">
            <v>UND</v>
          </cell>
          <cell r="G2068">
            <v>492540</v>
          </cell>
        </row>
        <row r="2069">
          <cell r="A2069">
            <v>106065</v>
          </cell>
          <cell r="C2069" t="str">
            <v>TEE AC 1 x 1 ACERO CARBON</v>
          </cell>
          <cell r="D2069" t="str">
            <v>UND</v>
          </cell>
          <cell r="G2069">
            <v>11649</v>
          </cell>
        </row>
        <row r="2070">
          <cell r="A2070">
            <v>106062</v>
          </cell>
          <cell r="C2070" t="str">
            <v>TEE AC 2 x 2</v>
          </cell>
          <cell r="D2070" t="str">
            <v>UND</v>
          </cell>
          <cell r="G2070">
            <v>7256</v>
          </cell>
        </row>
        <row r="2071">
          <cell r="A2071">
            <v>105154</v>
          </cell>
          <cell r="C2071" t="str">
            <v>TEE ALUM. ,7/8" X ,3/4"</v>
          </cell>
          <cell r="D2071" t="str">
            <v>UND</v>
          </cell>
          <cell r="G2071">
            <v>9872</v>
          </cell>
        </row>
        <row r="2072">
          <cell r="A2072">
            <v>101784</v>
          </cell>
          <cell r="C2072" t="str">
            <v>TEE ALUM.ANODIZADO 1"X3/</v>
          </cell>
          <cell r="D2072" t="str">
            <v>ML</v>
          </cell>
          <cell r="G2072">
            <v>3058</v>
          </cell>
        </row>
        <row r="2073">
          <cell r="A2073">
            <v>113035</v>
          </cell>
          <cell r="C2073" t="str">
            <v>TEE CU .1/2 LISA</v>
          </cell>
          <cell r="D2073" t="str">
            <v>UND</v>
          </cell>
          <cell r="G2073">
            <v>1395</v>
          </cell>
        </row>
        <row r="2074">
          <cell r="A2074">
            <v>111531</v>
          </cell>
          <cell r="C2074" t="str">
            <v>TEE CU .1/2 LISA</v>
          </cell>
          <cell r="D2074" t="str">
            <v>UND</v>
          </cell>
          <cell r="G2074">
            <v>1493</v>
          </cell>
        </row>
        <row r="2075">
          <cell r="A2075">
            <v>113036</v>
          </cell>
          <cell r="C2075" t="str">
            <v>TEE CU .3/4" LI</v>
          </cell>
          <cell r="D2075" t="str">
            <v>UND</v>
          </cell>
          <cell r="G2075">
            <v>3219</v>
          </cell>
        </row>
        <row r="2076">
          <cell r="A2076">
            <v>111532</v>
          </cell>
          <cell r="C2076" t="str">
            <v>TEE CU .3/4" LISA</v>
          </cell>
          <cell r="D2076" t="str">
            <v>UND</v>
          </cell>
          <cell r="G2076">
            <v>3444</v>
          </cell>
        </row>
        <row r="2077">
          <cell r="A2077">
            <v>113037</v>
          </cell>
          <cell r="C2077" t="str">
            <v>TEE CU 1 LISA</v>
          </cell>
          <cell r="D2077" t="str">
            <v>UND</v>
          </cell>
          <cell r="G2077">
            <v>9980</v>
          </cell>
        </row>
        <row r="2078">
          <cell r="A2078">
            <v>111533</v>
          </cell>
          <cell r="C2078" t="str">
            <v>TEE CU 1 LISA COBRE</v>
          </cell>
          <cell r="D2078" t="str">
            <v>UND</v>
          </cell>
          <cell r="G2078">
            <v>10678</v>
          </cell>
        </row>
        <row r="2079">
          <cell r="A2079">
            <v>101786</v>
          </cell>
          <cell r="C2079" t="str">
            <v>TEE GALV .1/2"</v>
          </cell>
          <cell r="D2079" t="str">
            <v>UND</v>
          </cell>
          <cell r="G2079">
            <v>2361</v>
          </cell>
        </row>
        <row r="2080">
          <cell r="A2080">
            <v>101787</v>
          </cell>
          <cell r="C2080" t="str">
            <v>TEE GALV .1/4"</v>
          </cell>
          <cell r="D2080" t="str">
            <v>UND</v>
          </cell>
          <cell r="G2080">
            <v>1341</v>
          </cell>
        </row>
        <row r="2081">
          <cell r="A2081">
            <v>101788</v>
          </cell>
          <cell r="C2081" t="str">
            <v>TEE GALV .3/4</v>
          </cell>
          <cell r="D2081" t="str">
            <v>UND</v>
          </cell>
          <cell r="G2081">
            <v>2253</v>
          </cell>
        </row>
        <row r="2082">
          <cell r="A2082">
            <v>101789</v>
          </cell>
          <cell r="C2082" t="str">
            <v>TEE GALV 1</v>
          </cell>
          <cell r="D2082" t="str">
            <v>UND</v>
          </cell>
          <cell r="G2082">
            <v>4239</v>
          </cell>
        </row>
        <row r="2083">
          <cell r="A2083">
            <v>101790</v>
          </cell>
          <cell r="C2083" t="str">
            <v>TEE GALV 1.1/2 SEN</v>
          </cell>
          <cell r="D2083" t="str">
            <v>UND</v>
          </cell>
          <cell r="G2083">
            <v>6653</v>
          </cell>
        </row>
        <row r="2084">
          <cell r="A2084">
            <v>101791</v>
          </cell>
          <cell r="C2084" t="str">
            <v>TEE GALV 1.1/4"</v>
          </cell>
          <cell r="D2084" t="str">
            <v>UND</v>
          </cell>
          <cell r="G2084">
            <v>5258</v>
          </cell>
        </row>
        <row r="2085">
          <cell r="A2085">
            <v>101792</v>
          </cell>
          <cell r="C2085" t="str">
            <v>TEE GALV 1.3/4"</v>
          </cell>
          <cell r="D2085" t="str">
            <v>UND</v>
          </cell>
          <cell r="G2085">
            <v>6259</v>
          </cell>
        </row>
        <row r="2086">
          <cell r="A2086">
            <v>101793</v>
          </cell>
          <cell r="C2086" t="str">
            <v>TEE GALV 2</v>
          </cell>
          <cell r="D2086" t="str">
            <v>UND</v>
          </cell>
          <cell r="G2086">
            <v>13521</v>
          </cell>
        </row>
        <row r="2087">
          <cell r="A2087">
            <v>101794</v>
          </cell>
          <cell r="C2087" t="str">
            <v>TEE GALV 2.1/2</v>
          </cell>
          <cell r="D2087" t="str">
            <v>UND</v>
          </cell>
          <cell r="G2087">
            <v>27363</v>
          </cell>
        </row>
        <row r="2088">
          <cell r="A2088">
            <v>101795</v>
          </cell>
          <cell r="C2088" t="str">
            <v>TEE GALV 2.1/4"</v>
          </cell>
          <cell r="D2088" t="str">
            <v>UND</v>
          </cell>
          <cell r="G2088">
            <v>29188</v>
          </cell>
        </row>
        <row r="2089">
          <cell r="A2089">
            <v>101796</v>
          </cell>
          <cell r="C2089" t="str">
            <v>TEE GALV 3</v>
          </cell>
          <cell r="D2089" t="str">
            <v>UND</v>
          </cell>
          <cell r="G2089">
            <v>35089</v>
          </cell>
        </row>
        <row r="2090">
          <cell r="A2090">
            <v>101797</v>
          </cell>
          <cell r="C2090" t="str">
            <v>TEE GALV 3 x2</v>
          </cell>
          <cell r="D2090" t="str">
            <v>UND</v>
          </cell>
          <cell r="G2090">
            <v>45560</v>
          </cell>
        </row>
        <row r="2091">
          <cell r="A2091">
            <v>101798</v>
          </cell>
          <cell r="C2091" t="str">
            <v>TEE GALV 4</v>
          </cell>
          <cell r="D2091" t="str">
            <v>UND</v>
          </cell>
          <cell r="G2091">
            <v>65511</v>
          </cell>
        </row>
        <row r="2092">
          <cell r="A2092">
            <v>101799</v>
          </cell>
          <cell r="C2092" t="str">
            <v>TEE GALV 4 x3</v>
          </cell>
          <cell r="D2092" t="str">
            <v>UND</v>
          </cell>
          <cell r="G2092">
            <v>63049</v>
          </cell>
        </row>
        <row r="2093">
          <cell r="A2093">
            <v>101800</v>
          </cell>
          <cell r="C2093" t="str">
            <v>TEE GALV 6""</v>
          </cell>
          <cell r="D2093" t="str">
            <v>UND</v>
          </cell>
          <cell r="G2093">
            <v>104542</v>
          </cell>
        </row>
        <row r="2094">
          <cell r="A2094">
            <v>101802</v>
          </cell>
          <cell r="C2094" t="str">
            <v>TEE HF 3 x 3 EL HIERRO DUCTIL 250PSI</v>
          </cell>
          <cell r="D2094" t="str">
            <v>UND</v>
          </cell>
          <cell r="G2094">
            <v>120723</v>
          </cell>
        </row>
        <row r="2095">
          <cell r="A2095">
            <v>101815</v>
          </cell>
          <cell r="C2095" t="str">
            <v>TEE NOVAFORT 160 X 160 MM</v>
          </cell>
          <cell r="D2095" t="str">
            <v>UND</v>
          </cell>
          <cell r="G2095">
            <v>46899</v>
          </cell>
        </row>
        <row r="2096">
          <cell r="A2096">
            <v>101816</v>
          </cell>
          <cell r="C2096" t="str">
            <v>TEE NOVAFORT 200 X 160 MM</v>
          </cell>
          <cell r="D2096" t="str">
            <v>UND</v>
          </cell>
          <cell r="G2096">
            <v>117028</v>
          </cell>
        </row>
        <row r="2097">
          <cell r="A2097">
            <v>105155</v>
          </cell>
          <cell r="C2097" t="str">
            <v>TEE PRS CPVC .1/2"</v>
          </cell>
          <cell r="D2097" t="str">
            <v>UND</v>
          </cell>
          <cell r="G2097">
            <v>1608</v>
          </cell>
        </row>
        <row r="2098">
          <cell r="A2098">
            <v>101817</v>
          </cell>
          <cell r="C2098" t="str">
            <v>TEE PRS PVC .1/2</v>
          </cell>
          <cell r="D2098" t="str">
            <v>UND</v>
          </cell>
          <cell r="G2098">
            <v>985</v>
          </cell>
        </row>
        <row r="2099">
          <cell r="A2099">
            <v>101818</v>
          </cell>
          <cell r="C2099" t="str">
            <v>TEE PRS PVC .3/4</v>
          </cell>
          <cell r="D2099" t="str">
            <v>UND</v>
          </cell>
          <cell r="G2099">
            <v>1663</v>
          </cell>
        </row>
        <row r="2100">
          <cell r="A2100">
            <v>101819</v>
          </cell>
          <cell r="C2100" t="str">
            <v>TEE PRS PVC .3/4x.1/2 RED</v>
          </cell>
          <cell r="D2100" t="str">
            <v>UND</v>
          </cell>
          <cell r="G2100">
            <v>1687</v>
          </cell>
        </row>
        <row r="2101">
          <cell r="A2101">
            <v>101820</v>
          </cell>
          <cell r="C2101" t="str">
            <v>TEE PRS PVC 1</v>
          </cell>
          <cell r="D2101" t="str">
            <v>UND</v>
          </cell>
          <cell r="G2101">
            <v>3251</v>
          </cell>
        </row>
        <row r="2102">
          <cell r="A2102">
            <v>101821</v>
          </cell>
          <cell r="C2102" t="str">
            <v>TEE PRS PVC 1 x.1/2 RED</v>
          </cell>
          <cell r="D2102" t="str">
            <v>UND</v>
          </cell>
          <cell r="G2102">
            <v>3230</v>
          </cell>
        </row>
        <row r="2103">
          <cell r="A2103">
            <v>101822</v>
          </cell>
          <cell r="C2103" t="str">
            <v>TEE PRS PVC 1 x.3/4 RED</v>
          </cell>
          <cell r="D2103" t="str">
            <v>UND</v>
          </cell>
          <cell r="G2103">
            <v>3219</v>
          </cell>
        </row>
        <row r="2104">
          <cell r="A2104">
            <v>101823</v>
          </cell>
          <cell r="C2104" t="str">
            <v>TEE PRS PVC 1.1/2</v>
          </cell>
          <cell r="D2104" t="str">
            <v>UND</v>
          </cell>
          <cell r="G2104">
            <v>11019</v>
          </cell>
        </row>
        <row r="2105">
          <cell r="A2105">
            <v>101824</v>
          </cell>
          <cell r="C2105" t="str">
            <v>TEE PRS PVC 1.1/4</v>
          </cell>
          <cell r="D2105" t="str">
            <v>UND</v>
          </cell>
          <cell r="G2105">
            <v>8394</v>
          </cell>
        </row>
        <row r="2106">
          <cell r="A2106">
            <v>101825</v>
          </cell>
          <cell r="C2106" t="str">
            <v>TEE PRS PVC 2</v>
          </cell>
          <cell r="D2106" t="str">
            <v>UND</v>
          </cell>
          <cell r="G2106">
            <v>17545</v>
          </cell>
        </row>
        <row r="2107">
          <cell r="A2107">
            <v>117185</v>
          </cell>
          <cell r="C2107" t="str">
            <v>TEE PRS PVC 2.1/2</v>
          </cell>
          <cell r="D2107" t="str">
            <v>UND</v>
          </cell>
          <cell r="G2107">
            <v>41713</v>
          </cell>
        </row>
        <row r="2108">
          <cell r="A2108">
            <v>101826</v>
          </cell>
          <cell r="C2108" t="str">
            <v>TEE PRS PVC 3</v>
          </cell>
          <cell r="D2108" t="str">
            <v>UND</v>
          </cell>
          <cell r="G2108">
            <v>66198</v>
          </cell>
        </row>
        <row r="2109">
          <cell r="A2109">
            <v>101827</v>
          </cell>
          <cell r="C2109" t="str">
            <v>TEE PRS PVC 4</v>
          </cell>
          <cell r="D2109" t="str">
            <v>UND</v>
          </cell>
          <cell r="G2109">
            <v>144457</v>
          </cell>
        </row>
        <row r="2110">
          <cell r="A2110">
            <v>101828</v>
          </cell>
          <cell r="C2110" t="str">
            <v>TEE PVC UM 2 x2x2"</v>
          </cell>
          <cell r="D2110" t="str">
            <v>UND</v>
          </cell>
          <cell r="G2110">
            <v>32200</v>
          </cell>
        </row>
        <row r="2111">
          <cell r="A2111">
            <v>101829</v>
          </cell>
          <cell r="C2111" t="str">
            <v>TEE PVC UM 2.1/2x2 x2"</v>
          </cell>
          <cell r="D2111" t="str">
            <v>UND</v>
          </cell>
          <cell r="G2111">
            <v>39704</v>
          </cell>
        </row>
        <row r="2112">
          <cell r="A2112">
            <v>101830</v>
          </cell>
          <cell r="C2112" t="str">
            <v>TEE PVC UM 2.1/2x21/2x2</v>
          </cell>
          <cell r="D2112" t="str">
            <v>UND</v>
          </cell>
          <cell r="G2112">
            <v>36229</v>
          </cell>
        </row>
        <row r="2113">
          <cell r="A2113">
            <v>101831</v>
          </cell>
          <cell r="C2113" t="str">
            <v>TEE PVC UM 2.1/2x21/2x21/2</v>
          </cell>
          <cell r="D2113" t="str">
            <v>UND</v>
          </cell>
          <cell r="G2113">
            <v>39965</v>
          </cell>
        </row>
        <row r="2114">
          <cell r="A2114">
            <v>101832</v>
          </cell>
          <cell r="C2114" t="str">
            <v>TEE PVC UM 2.1/2x2x2.1/2</v>
          </cell>
          <cell r="D2114" t="str">
            <v>UND</v>
          </cell>
          <cell r="G2114">
            <v>46157</v>
          </cell>
        </row>
        <row r="2115">
          <cell r="A2115">
            <v>101833</v>
          </cell>
          <cell r="C2115" t="str">
            <v>TEE PVC UM 3 x21/2x21/2</v>
          </cell>
          <cell r="D2115" t="str">
            <v>UND</v>
          </cell>
          <cell r="G2115">
            <v>61112</v>
          </cell>
        </row>
        <row r="2116">
          <cell r="A2116">
            <v>101834</v>
          </cell>
          <cell r="C2116" t="str">
            <v>TEE PVC UM 3 x2x2</v>
          </cell>
          <cell r="D2116" t="str">
            <v>UND</v>
          </cell>
          <cell r="G2116">
            <v>54250</v>
          </cell>
        </row>
        <row r="2117">
          <cell r="A2117">
            <v>101835</v>
          </cell>
          <cell r="C2117" t="str">
            <v>TEE PVC UM 3 x2x2.1/2</v>
          </cell>
          <cell r="D2117" t="str">
            <v>UND</v>
          </cell>
          <cell r="G2117">
            <v>57696</v>
          </cell>
        </row>
        <row r="2118">
          <cell r="A2118">
            <v>101836</v>
          </cell>
          <cell r="C2118" t="str">
            <v>TEE PVC UM 3 x2x3</v>
          </cell>
          <cell r="D2118" t="str">
            <v>UND</v>
          </cell>
          <cell r="G2118">
            <v>56394</v>
          </cell>
        </row>
        <row r="2119">
          <cell r="A2119">
            <v>101837</v>
          </cell>
          <cell r="C2119" t="str">
            <v>TEE PVC UM 3 x3x2</v>
          </cell>
          <cell r="D2119" t="str">
            <v>UND</v>
          </cell>
          <cell r="G2119">
            <v>60282</v>
          </cell>
        </row>
        <row r="2120">
          <cell r="A2120">
            <v>101838</v>
          </cell>
          <cell r="C2120" t="str">
            <v>TEE PVC UM 3 x3x2.1/2</v>
          </cell>
          <cell r="D2120" t="str">
            <v>UND</v>
          </cell>
          <cell r="G2120">
            <v>64965</v>
          </cell>
        </row>
        <row r="2121">
          <cell r="A2121">
            <v>101839</v>
          </cell>
          <cell r="C2121" t="str">
            <v>TEE PVC UM 3x2.1/2x3</v>
          </cell>
          <cell r="D2121" t="str">
            <v>UND</v>
          </cell>
          <cell r="G2121">
            <v>62699</v>
          </cell>
        </row>
        <row r="2122">
          <cell r="A2122">
            <v>101840</v>
          </cell>
          <cell r="C2122" t="str">
            <v>TEE PVC UM 4 x2x3</v>
          </cell>
          <cell r="D2122" t="str">
            <v>UND</v>
          </cell>
          <cell r="G2122">
            <v>93549</v>
          </cell>
        </row>
        <row r="2123">
          <cell r="A2123">
            <v>101849</v>
          </cell>
          <cell r="C2123" t="str">
            <v>TEE PVC UM 4 x2x4</v>
          </cell>
          <cell r="D2123" t="str">
            <v>UND</v>
          </cell>
          <cell r="G2123">
            <v>91382</v>
          </cell>
        </row>
        <row r="2124">
          <cell r="A2124">
            <v>101841</v>
          </cell>
          <cell r="C2124" t="str">
            <v>TEE PVC UM 4 x3x2</v>
          </cell>
          <cell r="D2124" t="str">
            <v>UND</v>
          </cell>
          <cell r="G2124">
            <v>86038</v>
          </cell>
        </row>
        <row r="2125">
          <cell r="A2125">
            <v>101842</v>
          </cell>
          <cell r="C2125" t="str">
            <v>TEE PVC UM 4 x3x2.1/2</v>
          </cell>
          <cell r="D2125" t="str">
            <v>UND</v>
          </cell>
          <cell r="G2125">
            <v>89065</v>
          </cell>
        </row>
        <row r="2126">
          <cell r="A2126">
            <v>117186</v>
          </cell>
          <cell r="C2126" t="str">
            <v>TEE PVC UM 4 x3x3</v>
          </cell>
          <cell r="D2126" t="str">
            <v>UND</v>
          </cell>
          <cell r="G2126">
            <v>97491</v>
          </cell>
        </row>
        <row r="2127">
          <cell r="A2127">
            <v>101850</v>
          </cell>
          <cell r="C2127" t="str">
            <v>TEE PVC UM 4 x3x4</v>
          </cell>
          <cell r="D2127" t="str">
            <v>UND</v>
          </cell>
          <cell r="G2127">
            <v>101874</v>
          </cell>
        </row>
        <row r="2128">
          <cell r="A2128">
            <v>101844</v>
          </cell>
          <cell r="C2128" t="str">
            <v>TEE PVC UM 4 x4x2</v>
          </cell>
          <cell r="D2128" t="str">
            <v>UND</v>
          </cell>
          <cell r="G2128">
            <v>91392</v>
          </cell>
        </row>
        <row r="2129">
          <cell r="A2129">
            <v>101845</v>
          </cell>
          <cell r="C2129" t="str">
            <v>TEE PVC UM 4 x4x2.1/2</v>
          </cell>
          <cell r="D2129" t="str">
            <v>UND</v>
          </cell>
          <cell r="G2129">
            <v>94430</v>
          </cell>
        </row>
        <row r="2130">
          <cell r="A2130">
            <v>101848</v>
          </cell>
          <cell r="C2130" t="str">
            <v>TEE PVC UM 4 x4x2.1/2</v>
          </cell>
          <cell r="D2130" t="str">
            <v>UND</v>
          </cell>
          <cell r="G2130">
            <v>94430</v>
          </cell>
        </row>
        <row r="2131">
          <cell r="A2131">
            <v>101846</v>
          </cell>
          <cell r="C2131" t="str">
            <v>TEE PVC UM 4 x4x3</v>
          </cell>
          <cell r="D2131" t="str">
            <v>UND</v>
          </cell>
          <cell r="G2131">
            <v>107927</v>
          </cell>
        </row>
        <row r="2132">
          <cell r="A2132">
            <v>101847</v>
          </cell>
          <cell r="C2132" t="str">
            <v>TEE PVC UM 4 x4x4</v>
          </cell>
          <cell r="D2132" t="str">
            <v>UND</v>
          </cell>
          <cell r="G2132">
            <v>112780</v>
          </cell>
        </row>
        <row r="2133">
          <cell r="A2133">
            <v>117187</v>
          </cell>
          <cell r="C2133" t="str">
            <v>TEE SAN PVC 1.1/2 SEN</v>
          </cell>
          <cell r="D2133" t="str">
            <v>UND</v>
          </cell>
          <cell r="G2133">
            <v>4614</v>
          </cell>
        </row>
        <row r="2134">
          <cell r="A2134">
            <v>101852</v>
          </cell>
          <cell r="C2134" t="str">
            <v>TEE SAN PVC 2 DOB</v>
          </cell>
          <cell r="D2134" t="str">
            <v>UND</v>
          </cell>
          <cell r="G2134">
            <v>9443</v>
          </cell>
        </row>
        <row r="2135">
          <cell r="A2135">
            <v>101854</v>
          </cell>
          <cell r="C2135" t="str">
            <v>TEE SAN PVC 3 SEN</v>
          </cell>
          <cell r="D2135" t="str">
            <v>UND</v>
          </cell>
          <cell r="G2135">
            <v>6304</v>
          </cell>
        </row>
        <row r="2136">
          <cell r="A2136">
            <v>101855</v>
          </cell>
          <cell r="C2136" t="str">
            <v>TEE SAN PVC 4 DOB</v>
          </cell>
          <cell r="D2136" t="str">
            <v>UND</v>
          </cell>
          <cell r="G2136">
            <v>33416</v>
          </cell>
        </row>
        <row r="2137">
          <cell r="A2137">
            <v>101856</v>
          </cell>
          <cell r="C2137" t="str">
            <v>TEE SAN PVC 4 SEN</v>
          </cell>
          <cell r="D2137" t="str">
            <v>UND</v>
          </cell>
          <cell r="G2137">
            <v>12877</v>
          </cell>
        </row>
        <row r="2138">
          <cell r="A2138">
            <v>117188</v>
          </cell>
          <cell r="C2138" t="str">
            <v>TEES ALUMINIO BANDEJA</v>
          </cell>
          <cell r="D2138" t="str">
            <v>UND</v>
          </cell>
          <cell r="G2138">
            <v>0</v>
          </cell>
        </row>
        <row r="2139">
          <cell r="A2139">
            <v>101888</v>
          </cell>
          <cell r="C2139" t="str">
            <v>TEJA    PLAST.0NDUL.AJ0VER#10</v>
          </cell>
          <cell r="D2139" t="str">
            <v>UND</v>
          </cell>
          <cell r="G2139">
            <v>57409</v>
          </cell>
        </row>
        <row r="2140">
          <cell r="A2140">
            <v>101885</v>
          </cell>
          <cell r="C2140" t="str">
            <v>TEJA    PLAST.ONDUL.AJOVER# 5</v>
          </cell>
          <cell r="D2140" t="str">
            <v>UND</v>
          </cell>
          <cell r="G2140">
            <v>21247</v>
          </cell>
        </row>
        <row r="2141">
          <cell r="A2141">
            <v>101886</v>
          </cell>
          <cell r="C2141" t="str">
            <v>TEJA    PLAST.ONDUL.AJOVER# 6</v>
          </cell>
          <cell r="D2141" t="str">
            <v>UND</v>
          </cell>
          <cell r="G2141">
            <v>24144</v>
          </cell>
        </row>
        <row r="2142">
          <cell r="A2142">
            <v>101887</v>
          </cell>
          <cell r="C2142" t="str">
            <v>TEJA    PLAST.ONDUL.AJOVER# 8</v>
          </cell>
          <cell r="D2142" t="str">
            <v>UND</v>
          </cell>
          <cell r="G2142">
            <v>34875</v>
          </cell>
        </row>
        <row r="2143">
          <cell r="A2143">
            <v>101865</v>
          </cell>
          <cell r="C2143" t="str">
            <v>TEJA AC.TERMINAL CANAL</v>
          </cell>
          <cell r="D2143" t="str">
            <v>UND</v>
          </cell>
          <cell r="G2143">
            <v>25087</v>
          </cell>
        </row>
        <row r="2144">
          <cell r="A2144">
            <v>101860</v>
          </cell>
          <cell r="C2144" t="str">
            <v>TEJA AJOVER ONDULADA</v>
          </cell>
          <cell r="D2144" t="str">
            <v>UND</v>
          </cell>
          <cell r="G2144">
            <v>143684</v>
          </cell>
        </row>
        <row r="2145">
          <cell r="A2145">
            <v>101893</v>
          </cell>
          <cell r="C2145" t="str">
            <v>TEJA AJOVER SUPER ONDULADA</v>
          </cell>
          <cell r="D2145" t="str">
            <v>UND</v>
          </cell>
          <cell r="G2145">
            <v>142182</v>
          </cell>
        </row>
        <row r="2146">
          <cell r="A2146">
            <v>103169</v>
          </cell>
          <cell r="C2146" t="str">
            <v>TEJA AJOVER SUPER TRAPEZOI</v>
          </cell>
          <cell r="D2146" t="str">
            <v>UND</v>
          </cell>
          <cell r="G2146">
            <v>123564</v>
          </cell>
        </row>
        <row r="2147">
          <cell r="A2147">
            <v>103058</v>
          </cell>
          <cell r="C2147" t="str">
            <v>TEJA AJOVER TRAPEZOIDAL</v>
          </cell>
          <cell r="D2147" t="str">
            <v>UND</v>
          </cell>
          <cell r="G2147">
            <v>131129</v>
          </cell>
        </row>
        <row r="2148">
          <cell r="A2148">
            <v>103170</v>
          </cell>
          <cell r="C2148" t="str">
            <v>TEJA ALUMINIO-POLIURETANO</v>
          </cell>
          <cell r="D2148" t="str">
            <v>M2</v>
          </cell>
          <cell r="G2148">
            <v>133973</v>
          </cell>
        </row>
        <row r="2149">
          <cell r="A2149">
            <v>109117</v>
          </cell>
          <cell r="C2149" t="str">
            <v>TEJA ASB.CEMENTO P 7 # 2</v>
          </cell>
          <cell r="D2149" t="str">
            <v>UND</v>
          </cell>
          <cell r="G2149">
            <v>13199</v>
          </cell>
        </row>
        <row r="2150">
          <cell r="A2150">
            <v>101878</v>
          </cell>
          <cell r="C2150" t="str">
            <v>TEJA ASB.CEMENTO P 7 # 3</v>
          </cell>
          <cell r="D2150" t="str">
            <v>UND</v>
          </cell>
          <cell r="E2150">
            <v>1</v>
          </cell>
          <cell r="G2150">
            <v>18779</v>
          </cell>
        </row>
        <row r="2151">
          <cell r="A2151">
            <v>101879</v>
          </cell>
          <cell r="C2151" t="str">
            <v>TEJA ASB.CEMENTO P 7 # 4</v>
          </cell>
          <cell r="D2151" t="str">
            <v>UND</v>
          </cell>
          <cell r="E2151">
            <v>1</v>
          </cell>
          <cell r="G2151">
            <v>18993</v>
          </cell>
        </row>
        <row r="2152">
          <cell r="A2152">
            <v>101880</v>
          </cell>
          <cell r="C2152" t="str">
            <v>TEJA ASB.CEMENTO P 7 # 5</v>
          </cell>
          <cell r="D2152" t="str">
            <v>UND</v>
          </cell>
          <cell r="E2152">
            <v>1</v>
          </cell>
          <cell r="G2152">
            <v>24037</v>
          </cell>
        </row>
        <row r="2153">
          <cell r="A2153">
            <v>101881</v>
          </cell>
          <cell r="C2153" t="str">
            <v>TEJA ASB.CEMENTO P 7 # 6</v>
          </cell>
          <cell r="D2153" t="str">
            <v>UND</v>
          </cell>
          <cell r="E2153">
            <v>1</v>
          </cell>
          <cell r="G2153">
            <v>27041</v>
          </cell>
        </row>
        <row r="2154">
          <cell r="A2154">
            <v>101882</v>
          </cell>
          <cell r="C2154" t="str">
            <v>TEJA ASB.CEMENTO P 7 # 8</v>
          </cell>
          <cell r="D2154" t="str">
            <v>UND</v>
          </cell>
          <cell r="E2154">
            <v>1</v>
          </cell>
          <cell r="G2154">
            <v>39060</v>
          </cell>
        </row>
        <row r="2155">
          <cell r="A2155">
            <v>101877</v>
          </cell>
          <cell r="C2155" t="str">
            <v>TEJA ASB.CEMENTO P 7 #10</v>
          </cell>
          <cell r="D2155" t="str">
            <v>UND</v>
          </cell>
          <cell r="E2155">
            <v>1</v>
          </cell>
          <cell r="G2155">
            <v>41635</v>
          </cell>
        </row>
        <row r="2156">
          <cell r="A2156">
            <v>109118</v>
          </cell>
          <cell r="C2156" t="str">
            <v>TEJA BARRO ANTIGUA</v>
          </cell>
          <cell r="D2156" t="str">
            <v>UND</v>
          </cell>
          <cell r="G2156">
            <v>483</v>
          </cell>
        </row>
        <row r="2157">
          <cell r="A2157">
            <v>101873</v>
          </cell>
          <cell r="C2157" t="str">
            <v>TEJA BARRO COMUN 15X35CM</v>
          </cell>
          <cell r="D2157" t="str">
            <v>UND</v>
          </cell>
          <cell r="E2157">
            <v>1</v>
          </cell>
          <cell r="G2157">
            <v>483</v>
          </cell>
        </row>
        <row r="2158">
          <cell r="A2158">
            <v>101874</v>
          </cell>
          <cell r="C2158" t="str">
            <v>TEJA BARRO MOORE</v>
          </cell>
          <cell r="D2158" t="str">
            <v>UND</v>
          </cell>
          <cell r="G2158">
            <v>1019</v>
          </cell>
        </row>
        <row r="2159">
          <cell r="A2159">
            <v>101875</v>
          </cell>
          <cell r="C2159" t="str">
            <v>TEJA BARRO TUBO</v>
          </cell>
          <cell r="D2159" t="str">
            <v>UND</v>
          </cell>
          <cell r="G2159">
            <v>998</v>
          </cell>
        </row>
        <row r="2160">
          <cell r="A2160">
            <v>101869</v>
          </cell>
          <cell r="C2160" t="str">
            <v>TEJA CIDUT.TRAPEZ.DE 5.50</v>
          </cell>
          <cell r="D2160" t="str">
            <v>UND</v>
          </cell>
          <cell r="G2160">
            <v>23983</v>
          </cell>
        </row>
        <row r="2161">
          <cell r="A2161">
            <v>101870</v>
          </cell>
          <cell r="C2161" t="str">
            <v>TEJA CLARABOYA # 4</v>
          </cell>
          <cell r="D2161" t="str">
            <v>UND</v>
          </cell>
          <cell r="G2161">
            <v>33158</v>
          </cell>
        </row>
        <row r="2162">
          <cell r="A2162">
            <v>101871</v>
          </cell>
          <cell r="C2162" t="str">
            <v>TEJA CLARABOYA # 5</v>
          </cell>
          <cell r="D2162" t="str">
            <v>UND</v>
          </cell>
          <cell r="G2162">
            <v>34883</v>
          </cell>
        </row>
        <row r="2163">
          <cell r="A2163">
            <v>101872</v>
          </cell>
          <cell r="C2163" t="str">
            <v>TEJA CLARABOYA # 6</v>
          </cell>
          <cell r="D2163" t="str">
            <v>UND</v>
          </cell>
          <cell r="G2163">
            <v>52044</v>
          </cell>
        </row>
        <row r="2164">
          <cell r="A2164">
            <v>103167</v>
          </cell>
          <cell r="C2164" t="str">
            <v>TEJA ESPANOLA 1.64M</v>
          </cell>
          <cell r="D2164" t="str">
            <v>UND</v>
          </cell>
          <cell r="G2164">
            <v>53468</v>
          </cell>
        </row>
        <row r="2165">
          <cell r="A2165">
            <v>101883</v>
          </cell>
          <cell r="C2165" t="str">
            <v>TEJA GALVANIZ.TRAPEZOIDAL</v>
          </cell>
          <cell r="D2165" t="str">
            <v>UND</v>
          </cell>
          <cell r="G2165">
            <v>16651</v>
          </cell>
        </row>
        <row r="2166">
          <cell r="A2166">
            <v>105156</v>
          </cell>
          <cell r="C2166" t="str">
            <v>TEJA GALVANIZADA CAL.26</v>
          </cell>
          <cell r="D2166" t="str">
            <v>UND</v>
          </cell>
          <cell r="G2166">
            <v>65243</v>
          </cell>
        </row>
        <row r="2167">
          <cell r="A2167">
            <v>101889</v>
          </cell>
          <cell r="C2167" t="str">
            <v>TEJA ONDULIT #6</v>
          </cell>
          <cell r="D2167" t="str">
            <v>UND</v>
          </cell>
          <cell r="G2167">
            <v>26612</v>
          </cell>
        </row>
        <row r="2168">
          <cell r="A2168">
            <v>101859</v>
          </cell>
          <cell r="C2168" t="str">
            <v>TEJA PLAST.ONDUL.AJOVER# 4</v>
          </cell>
          <cell r="D2168" t="str">
            <v>UND</v>
          </cell>
          <cell r="G2168">
            <v>25378</v>
          </cell>
        </row>
        <row r="2169">
          <cell r="A2169">
            <v>101867</v>
          </cell>
          <cell r="C2169" t="str">
            <v>TEJA POLICARBONATO 82X180C</v>
          </cell>
          <cell r="D2169" t="str">
            <v>UND</v>
          </cell>
          <cell r="G2169">
            <v>73505</v>
          </cell>
        </row>
        <row r="2170">
          <cell r="A2170">
            <v>100963</v>
          </cell>
          <cell r="C2170" t="str">
            <v>TEJA TERMINAL CONT.MURO #6</v>
          </cell>
          <cell r="D2170" t="str">
            <v>UND</v>
          </cell>
          <cell r="G2170">
            <v>33495</v>
          </cell>
        </row>
        <row r="2171">
          <cell r="A2171">
            <v>101891</v>
          </cell>
          <cell r="C2171" t="str">
            <v>TEJA VENTILACION #4</v>
          </cell>
          <cell r="D2171" t="str">
            <v>UND</v>
          </cell>
          <cell r="G2171">
            <v>52978</v>
          </cell>
        </row>
        <row r="2172">
          <cell r="A2172">
            <v>101892</v>
          </cell>
          <cell r="C2172" t="str">
            <v>TEJA VENTILACION #6</v>
          </cell>
          <cell r="D2172" t="str">
            <v>UND</v>
          </cell>
          <cell r="G2172">
            <v>65350</v>
          </cell>
        </row>
        <row r="2173">
          <cell r="A2173">
            <v>101876</v>
          </cell>
          <cell r="C2173" t="str">
            <v>TEJA ZINC OND 800X2438 C34</v>
          </cell>
          <cell r="D2173" t="str">
            <v>UND</v>
          </cell>
          <cell r="G2173">
            <v>19047</v>
          </cell>
        </row>
        <row r="2174">
          <cell r="A2174">
            <v>109119</v>
          </cell>
          <cell r="C2174" t="str">
            <v>TELA CERRAMIENTO VERDE</v>
          </cell>
          <cell r="D2174" t="str">
            <v>ML</v>
          </cell>
          <cell r="G2174">
            <v>2092</v>
          </cell>
        </row>
        <row r="2175">
          <cell r="A2175">
            <v>109120</v>
          </cell>
          <cell r="C2175" t="str">
            <v>TELA FIBRA TEJIDA H=2.10M</v>
          </cell>
          <cell r="D2175" t="str">
            <v>ML</v>
          </cell>
          <cell r="G2175">
            <v>2253</v>
          </cell>
        </row>
        <row r="2176">
          <cell r="A2176">
            <v>101894</v>
          </cell>
          <cell r="C2176" t="str">
            <v>TENS/VAR 3/8" C.R TUERC.</v>
          </cell>
          <cell r="D2176" t="str">
            <v>UND</v>
          </cell>
          <cell r="G2176">
            <v>4829</v>
          </cell>
        </row>
        <row r="2177">
          <cell r="A2177">
            <v>117189</v>
          </cell>
          <cell r="C2177" t="str">
            <v>TERMINAL JACK RJ45 6A HERR</v>
          </cell>
          <cell r="D2177" t="str">
            <v>UND</v>
          </cell>
          <cell r="G2177">
            <v>15989</v>
          </cell>
        </row>
        <row r="2178">
          <cell r="A2178">
            <v>117190</v>
          </cell>
          <cell r="C2178" t="str">
            <v>TERMINAL JACK RJ45 CAT 6A</v>
          </cell>
          <cell r="D2178" t="str">
            <v>UND</v>
          </cell>
          <cell r="G2178">
            <v>30583</v>
          </cell>
        </row>
        <row r="2179">
          <cell r="A2179">
            <v>101895</v>
          </cell>
          <cell r="C2179" t="str">
            <v>TERMINAL PREMOLDEADO EXTER</v>
          </cell>
          <cell r="D2179" t="str">
            <v>JGO</v>
          </cell>
          <cell r="G2179">
            <v>467833</v>
          </cell>
        </row>
        <row r="2180">
          <cell r="A2180">
            <v>101896</v>
          </cell>
          <cell r="C2180" t="str">
            <v>TERMINAL PREMOLDEADO INTER</v>
          </cell>
          <cell r="D2180" t="str">
            <v>JGO</v>
          </cell>
          <cell r="G2180">
            <v>566352</v>
          </cell>
        </row>
        <row r="2181">
          <cell r="A2181">
            <v>101897</v>
          </cell>
          <cell r="C2181" t="str">
            <v>TERMINAL PVC ,1/2"</v>
          </cell>
          <cell r="D2181" t="str">
            <v>UND</v>
          </cell>
          <cell r="G2181">
            <v>268</v>
          </cell>
        </row>
        <row r="2182">
          <cell r="A2182">
            <v>101898</v>
          </cell>
          <cell r="C2182" t="str">
            <v>TERMINAL PVC ,3/4"</v>
          </cell>
          <cell r="D2182" t="str">
            <v>UND</v>
          </cell>
          <cell r="G2182">
            <v>354</v>
          </cell>
        </row>
        <row r="2183">
          <cell r="A2183">
            <v>101904</v>
          </cell>
          <cell r="C2183" t="str">
            <v>THINER</v>
          </cell>
          <cell r="D2183" t="str">
            <v>GLN</v>
          </cell>
          <cell r="G2183">
            <v>21998</v>
          </cell>
        </row>
        <row r="2184">
          <cell r="A2184">
            <v>103221</v>
          </cell>
          <cell r="C2184" t="str">
            <v>TIERRA AGRICOLA (NEGRA)</v>
          </cell>
          <cell r="D2184" t="str">
            <v>M3</v>
          </cell>
          <cell r="G2184">
            <v>30046</v>
          </cell>
        </row>
        <row r="2185">
          <cell r="A2185">
            <v>101905</v>
          </cell>
          <cell r="C2185" t="str">
            <v>TIERRA AMARILLA</v>
          </cell>
          <cell r="D2185" t="str">
            <v>M3</v>
          </cell>
          <cell r="G2185">
            <v>19315</v>
          </cell>
        </row>
        <row r="2186">
          <cell r="A2186">
            <v>105157</v>
          </cell>
          <cell r="C2186" t="str">
            <v>TIERRA CAPOTE</v>
          </cell>
          <cell r="D2186" t="str">
            <v>BTO</v>
          </cell>
          <cell r="G2186">
            <v>5365</v>
          </cell>
        </row>
        <row r="2187">
          <cell r="A2187">
            <v>109121</v>
          </cell>
          <cell r="C2187" t="str">
            <v>TIERRA ENCIELADO BAHAREQUE</v>
          </cell>
          <cell r="D2187" t="str">
            <v>M3</v>
          </cell>
          <cell r="G2187">
            <v>21461</v>
          </cell>
        </row>
        <row r="2188">
          <cell r="A2188">
            <v>101909</v>
          </cell>
          <cell r="C2188" t="str">
            <v>TINTILLA MADERA</v>
          </cell>
          <cell r="D2188" t="str">
            <v>GLN</v>
          </cell>
          <cell r="G2188">
            <v>39167</v>
          </cell>
        </row>
        <row r="2189">
          <cell r="A2189">
            <v>106112</v>
          </cell>
          <cell r="C2189" t="str">
            <v>TIR0 ANCLAJE ROJO</v>
          </cell>
          <cell r="D2189" t="str">
            <v>UND</v>
          </cell>
          <cell r="G2189">
            <v>1610</v>
          </cell>
        </row>
        <row r="2190">
          <cell r="A2190">
            <v>109977</v>
          </cell>
          <cell r="C2190" t="str">
            <v>TIRO ANCLAJE AMARILLO</v>
          </cell>
          <cell r="D2190" t="str">
            <v>UND</v>
          </cell>
          <cell r="G2190">
            <v>258</v>
          </cell>
        </row>
        <row r="2191">
          <cell r="A2191">
            <v>101910</v>
          </cell>
          <cell r="C2191" t="str">
            <v>TOALL.GANCH.SENC-CERAMICO</v>
          </cell>
          <cell r="D2191" t="str">
            <v>UND</v>
          </cell>
          <cell r="G2191">
            <v>15989</v>
          </cell>
        </row>
        <row r="2192">
          <cell r="A2192">
            <v>103206</v>
          </cell>
          <cell r="C2192" t="str">
            <v>TOALLERO BARRA CERAMICA</v>
          </cell>
          <cell r="D2192" t="str">
            <v>UND</v>
          </cell>
          <cell r="G2192">
            <v>19745</v>
          </cell>
        </row>
        <row r="2193">
          <cell r="A2193">
            <v>103208</v>
          </cell>
          <cell r="C2193" t="str">
            <v>TOALLERO BARRA CROMO</v>
          </cell>
          <cell r="D2193" t="str">
            <v>UND</v>
          </cell>
          <cell r="G2193">
            <v>33158</v>
          </cell>
        </row>
        <row r="2194">
          <cell r="A2194">
            <v>103207</v>
          </cell>
          <cell r="C2194" t="str">
            <v>TOALLERO GANCHO CROMADO</v>
          </cell>
          <cell r="D2194" t="str">
            <v>UND</v>
          </cell>
          <cell r="G2194">
            <v>25754</v>
          </cell>
        </row>
        <row r="2195">
          <cell r="A2195">
            <v>109978</v>
          </cell>
          <cell r="C2195" t="str">
            <v>TOBOGAN FIBRA VIDRIO L=180</v>
          </cell>
          <cell r="D2195" t="str">
            <v>UND</v>
          </cell>
          <cell r="G2195">
            <v>268268</v>
          </cell>
        </row>
        <row r="2196">
          <cell r="A2196">
            <v>101912</v>
          </cell>
          <cell r="C2196" t="str">
            <v>TOMA + SWITCHE LUNARE</v>
          </cell>
          <cell r="D2196" t="str">
            <v>UND</v>
          </cell>
          <cell r="G2196">
            <v>12074</v>
          </cell>
        </row>
        <row r="2197">
          <cell r="A2197">
            <v>101913</v>
          </cell>
          <cell r="C2197" t="str">
            <v>TOMA 2X20</v>
          </cell>
          <cell r="D2197" t="str">
            <v>UND</v>
          </cell>
          <cell r="G2197">
            <v>3224</v>
          </cell>
        </row>
        <row r="2198">
          <cell r="A2198">
            <v>111190</v>
          </cell>
          <cell r="C2198" t="str">
            <v>TOMA CHEMETRON GAS MEDICIN</v>
          </cell>
          <cell r="D2198" t="str">
            <v>UND</v>
          </cell>
          <cell r="G2198">
            <v>224842</v>
          </cell>
        </row>
        <row r="2199">
          <cell r="A2199">
            <v>100899</v>
          </cell>
          <cell r="C2199" t="str">
            <v>TOMA CHEMETRON GAS MEDICIN PARED-CEILO GASES MEDICINALES</v>
          </cell>
          <cell r="D2199" t="str">
            <v>UND</v>
          </cell>
          <cell r="E2199">
            <v>1</v>
          </cell>
          <cell r="G2199">
            <v>240580</v>
          </cell>
        </row>
        <row r="2200">
          <cell r="A2200">
            <v>101917</v>
          </cell>
          <cell r="C2200" t="str">
            <v>TOMA DOBLE P-T LUNARE</v>
          </cell>
          <cell r="D2200" t="str">
            <v>UND</v>
          </cell>
          <cell r="G2200">
            <v>9087</v>
          </cell>
        </row>
        <row r="2201">
          <cell r="A2201">
            <v>101911</v>
          </cell>
          <cell r="C2201" t="str">
            <v>TOMA DOBLE RJ45-5E</v>
          </cell>
          <cell r="D2201" t="str">
            <v>UND</v>
          </cell>
          <cell r="G2201">
            <v>40777</v>
          </cell>
        </row>
        <row r="2202">
          <cell r="A2202">
            <v>117191</v>
          </cell>
          <cell r="C2202" t="str">
            <v>TOMA NARANJA TIERRA AISLAD</v>
          </cell>
          <cell r="D2202" t="str">
            <v>UND</v>
          </cell>
          <cell r="G2202">
            <v>14896</v>
          </cell>
        </row>
        <row r="2203">
          <cell r="A2203">
            <v>101919</v>
          </cell>
          <cell r="C2203" t="str">
            <v>TOMA TEL.REF DOBLE COLOMBI</v>
          </cell>
          <cell r="D2203" t="str">
            <v>UND</v>
          </cell>
          <cell r="G2203">
            <v>7829</v>
          </cell>
        </row>
        <row r="2204">
          <cell r="A2204">
            <v>105158</v>
          </cell>
          <cell r="C2204" t="str">
            <v>TOMA TIERRA AISLADA NARANJ</v>
          </cell>
          <cell r="D2204" t="str">
            <v>UND</v>
          </cell>
          <cell r="G2204">
            <v>21354</v>
          </cell>
        </row>
        <row r="2205">
          <cell r="A2205">
            <v>101921</v>
          </cell>
          <cell r="C2205" t="str">
            <v>TOMA TV USA-DERIVACION</v>
          </cell>
          <cell r="D2205" t="str">
            <v>UND</v>
          </cell>
          <cell r="G2205">
            <v>12759</v>
          </cell>
        </row>
        <row r="2206">
          <cell r="A2206">
            <v>107218</v>
          </cell>
          <cell r="C2206" t="str">
            <v>TOMA ZONA HUMEDA GFCI-LEVI</v>
          </cell>
          <cell r="D2206" t="str">
            <v>UND</v>
          </cell>
          <cell r="G2206">
            <v>39737</v>
          </cell>
        </row>
        <row r="2207">
          <cell r="A2207">
            <v>101922</v>
          </cell>
          <cell r="C2207" t="str">
            <v>TOPE PARA PUERTA</v>
          </cell>
          <cell r="D2207" t="str">
            <v>UND</v>
          </cell>
          <cell r="G2207">
            <v>1771</v>
          </cell>
        </row>
        <row r="2208">
          <cell r="A2208">
            <v>117192</v>
          </cell>
          <cell r="C2208" t="str">
            <v>TORN .1/2x 4</v>
          </cell>
          <cell r="D2208" t="str">
            <v>UND</v>
          </cell>
          <cell r="G2208">
            <v>498</v>
          </cell>
        </row>
        <row r="2209">
          <cell r="A2209">
            <v>109979</v>
          </cell>
          <cell r="C2209" t="str">
            <v>TORN .3/8x 3.1/2</v>
          </cell>
          <cell r="D2209" t="str">
            <v>UND</v>
          </cell>
          <cell r="G2209">
            <v>41</v>
          </cell>
        </row>
        <row r="2210">
          <cell r="A2210">
            <v>117193</v>
          </cell>
          <cell r="C2210" t="str">
            <v>TORN 1.1/2x .1/4</v>
          </cell>
          <cell r="D2210" t="str">
            <v>UND</v>
          </cell>
          <cell r="G2210">
            <v>22</v>
          </cell>
        </row>
        <row r="2211">
          <cell r="A2211">
            <v>109980</v>
          </cell>
          <cell r="C2211" t="str">
            <v>TORN 2 x10</v>
          </cell>
          <cell r="D2211" t="str">
            <v>UND</v>
          </cell>
          <cell r="G2211">
            <v>161</v>
          </cell>
        </row>
        <row r="2212">
          <cell r="A2212">
            <v>105162</v>
          </cell>
          <cell r="C2212" t="str">
            <v>TORN AUTOPE .3/4x .3/16</v>
          </cell>
          <cell r="D2212" t="str">
            <v>UND</v>
          </cell>
          <cell r="G2212">
            <v>270</v>
          </cell>
        </row>
        <row r="2213">
          <cell r="A2213">
            <v>105161</v>
          </cell>
          <cell r="C2213" t="str">
            <v>TORN AUTOPE 6 x 1</v>
          </cell>
          <cell r="D2213" t="str">
            <v>UND</v>
          </cell>
          <cell r="G2213">
            <v>64</v>
          </cell>
        </row>
        <row r="2214">
          <cell r="A2214">
            <v>101938</v>
          </cell>
          <cell r="C2214" t="str">
            <v>TORN AVELLA .1/2x 8</v>
          </cell>
          <cell r="D2214" t="str">
            <v>UND</v>
          </cell>
          <cell r="G2214">
            <v>41</v>
          </cell>
        </row>
        <row r="2215">
          <cell r="A2215">
            <v>101937</v>
          </cell>
          <cell r="C2215" t="str">
            <v>TORN AVELLA .3/4x10</v>
          </cell>
          <cell r="D2215" t="str">
            <v>UND</v>
          </cell>
          <cell r="G2215">
            <v>37</v>
          </cell>
        </row>
        <row r="2216">
          <cell r="A2216">
            <v>101939</v>
          </cell>
          <cell r="C2216" t="str">
            <v>TORN AVELLA 2 x 8</v>
          </cell>
          <cell r="D2216" t="str">
            <v>UND</v>
          </cell>
          <cell r="G2216">
            <v>55</v>
          </cell>
        </row>
        <row r="2217">
          <cell r="A2217">
            <v>101940</v>
          </cell>
          <cell r="C2217" t="str">
            <v>TORN CARRUAJE 5/8X 1.1/2"</v>
          </cell>
          <cell r="D2217" t="str">
            <v>UND</v>
          </cell>
          <cell r="G2217">
            <v>1215</v>
          </cell>
        </row>
        <row r="2218">
          <cell r="A2218">
            <v>101941</v>
          </cell>
          <cell r="C2218" t="str">
            <v>TORN CARRUAJE 5/8X 3.3/4"</v>
          </cell>
          <cell r="D2218" t="str">
            <v>UND</v>
          </cell>
          <cell r="G2218">
            <v>1791</v>
          </cell>
        </row>
        <row r="2219">
          <cell r="A2219">
            <v>105160</v>
          </cell>
          <cell r="C2219" t="str">
            <v>TORN GALVAN .5/8x 6</v>
          </cell>
          <cell r="D2219" t="str">
            <v>UND</v>
          </cell>
          <cell r="E2219">
            <v>1</v>
          </cell>
          <cell r="G2219">
            <v>2683</v>
          </cell>
        </row>
        <row r="2220">
          <cell r="A2220">
            <v>111192</v>
          </cell>
          <cell r="C2220" t="str">
            <v>TORN GALVAN 3 x .5/8</v>
          </cell>
          <cell r="D2220" t="str">
            <v>UND</v>
          </cell>
          <cell r="G2220">
            <v>3433</v>
          </cell>
        </row>
        <row r="2221">
          <cell r="A2221">
            <v>101936</v>
          </cell>
          <cell r="C2221" t="str">
            <v>TORN GOLOSO 2.1/2x 8</v>
          </cell>
          <cell r="D2221" t="str">
            <v>UND</v>
          </cell>
          <cell r="G2221">
            <v>106</v>
          </cell>
        </row>
        <row r="2222">
          <cell r="A2222">
            <v>101926</v>
          </cell>
          <cell r="C2222" t="str">
            <v>TORN GOLOSO 3 x10</v>
          </cell>
          <cell r="D2222" t="str">
            <v>UND</v>
          </cell>
          <cell r="G2222">
            <v>236</v>
          </cell>
        </row>
        <row r="2223">
          <cell r="A2223">
            <v>101943</v>
          </cell>
          <cell r="C2223" t="str">
            <v>TORN MAQUINA 5/8 X 2"</v>
          </cell>
          <cell r="D2223" t="str">
            <v>UND</v>
          </cell>
          <cell r="G2223">
            <v>2067</v>
          </cell>
        </row>
        <row r="2224">
          <cell r="A2224">
            <v>101944</v>
          </cell>
          <cell r="C2224" t="str">
            <v>TORN MAQUINA 5/8 X 9"</v>
          </cell>
          <cell r="D2224" t="str">
            <v>UND</v>
          </cell>
          <cell r="G2224">
            <v>5472</v>
          </cell>
        </row>
        <row r="2225">
          <cell r="A2225">
            <v>101945</v>
          </cell>
          <cell r="C2225" t="str">
            <v>TORN MET. CANALETA 43</v>
          </cell>
          <cell r="D2225" t="str">
            <v>UND</v>
          </cell>
          <cell r="G2225">
            <v>2790</v>
          </cell>
        </row>
        <row r="2226">
          <cell r="A2226">
            <v>101946</v>
          </cell>
          <cell r="C2226" t="str">
            <v>TORN MET. CANALETA 90</v>
          </cell>
          <cell r="D2226" t="str">
            <v>UND</v>
          </cell>
          <cell r="G2226">
            <v>4400</v>
          </cell>
        </row>
        <row r="2227">
          <cell r="A2227">
            <v>101927</v>
          </cell>
          <cell r="C2227" t="str">
            <v>TORN P/LAM .1/2x 5</v>
          </cell>
          <cell r="D2227" t="str">
            <v>UND</v>
          </cell>
          <cell r="G2227">
            <v>1190</v>
          </cell>
        </row>
        <row r="2228">
          <cell r="A2228">
            <v>101928</v>
          </cell>
          <cell r="C2228" t="str">
            <v>TORN P/LAM .3/4x 8</v>
          </cell>
          <cell r="D2228" t="str">
            <v>UND</v>
          </cell>
          <cell r="G2228">
            <v>27</v>
          </cell>
        </row>
        <row r="2229">
          <cell r="A2229">
            <v>101929</v>
          </cell>
          <cell r="C2229" t="str">
            <v>TORN P/LAM 1.1/2x 8</v>
          </cell>
          <cell r="D2229" t="str">
            <v>UND</v>
          </cell>
          <cell r="G2229">
            <v>37</v>
          </cell>
        </row>
        <row r="2230">
          <cell r="A2230">
            <v>106143</v>
          </cell>
          <cell r="C2230" t="str">
            <v>TORN P/LAM 2 x 8</v>
          </cell>
          <cell r="D2230" t="str">
            <v>UND</v>
          </cell>
          <cell r="G2230">
            <v>43</v>
          </cell>
        </row>
        <row r="2231">
          <cell r="A2231">
            <v>103059</v>
          </cell>
          <cell r="C2231" t="str">
            <v>TORN P/LAM AUT.1/2-14X3/4</v>
          </cell>
          <cell r="D2231" t="str">
            <v>UND</v>
          </cell>
          <cell r="G2231">
            <v>761</v>
          </cell>
        </row>
        <row r="2232">
          <cell r="A2232">
            <v>103060</v>
          </cell>
          <cell r="C2232" t="str">
            <v>TORN P/LAM AUT.1/4-14X7/8</v>
          </cell>
          <cell r="D2232" t="str">
            <v>UND</v>
          </cell>
          <cell r="G2232">
            <v>761</v>
          </cell>
        </row>
        <row r="2233">
          <cell r="A2233">
            <v>101930</v>
          </cell>
          <cell r="C2233" t="str">
            <v>TORN P/MAD 1 x 6</v>
          </cell>
          <cell r="D2233" t="str">
            <v>UND</v>
          </cell>
          <cell r="G2233">
            <v>31</v>
          </cell>
        </row>
        <row r="2234">
          <cell r="A2234">
            <v>101931</v>
          </cell>
          <cell r="C2234" t="str">
            <v>TORN P/MAD 2 x 8</v>
          </cell>
          <cell r="D2234" t="str">
            <v>UND</v>
          </cell>
          <cell r="G2234">
            <v>74</v>
          </cell>
        </row>
        <row r="2235">
          <cell r="A2235">
            <v>101932</v>
          </cell>
          <cell r="C2235" t="str">
            <v>TORN P/MAD 2 x12</v>
          </cell>
          <cell r="D2235" t="str">
            <v>UND</v>
          </cell>
          <cell r="G2235">
            <v>86</v>
          </cell>
        </row>
        <row r="2236">
          <cell r="A2236">
            <v>101953</v>
          </cell>
          <cell r="C2236" t="str">
            <v>TORN P/MAD 4</v>
          </cell>
          <cell r="D2236" t="str">
            <v>UND</v>
          </cell>
          <cell r="G2236">
            <v>215</v>
          </cell>
        </row>
        <row r="2237">
          <cell r="A2237">
            <v>109122</v>
          </cell>
          <cell r="C2237" t="str">
            <v>TORN P/MAD 5" x .3/1</v>
          </cell>
          <cell r="D2237" t="str">
            <v>UND</v>
          </cell>
          <cell r="G2237">
            <v>966</v>
          </cell>
        </row>
        <row r="2238">
          <cell r="A2238">
            <v>101947</v>
          </cell>
          <cell r="C2238" t="str">
            <v>TORN PAMPH .1/2x 8</v>
          </cell>
          <cell r="D2238" t="str">
            <v>UND</v>
          </cell>
          <cell r="G2238">
            <v>28</v>
          </cell>
        </row>
        <row r="2239">
          <cell r="A2239">
            <v>101948</v>
          </cell>
          <cell r="C2239" t="str">
            <v>TORN PAMPH 1 x 8</v>
          </cell>
          <cell r="D2239" t="str">
            <v>UND</v>
          </cell>
          <cell r="E2239">
            <v>1</v>
          </cell>
          <cell r="G2239">
            <v>35</v>
          </cell>
        </row>
        <row r="2240">
          <cell r="A2240">
            <v>101949</v>
          </cell>
          <cell r="C2240" t="str">
            <v>TORN PAMPH 2 x 8</v>
          </cell>
          <cell r="D2240" t="str">
            <v>UND</v>
          </cell>
          <cell r="G2240">
            <v>64</v>
          </cell>
        </row>
        <row r="2241">
          <cell r="A2241">
            <v>101950</v>
          </cell>
          <cell r="C2241" t="str">
            <v>TORN PAMPH 3 x 8</v>
          </cell>
          <cell r="D2241" t="str">
            <v>UND</v>
          </cell>
          <cell r="G2241">
            <v>141</v>
          </cell>
        </row>
        <row r="2242">
          <cell r="A2242">
            <v>106037</v>
          </cell>
          <cell r="C2242" t="str">
            <v>TORN PANEL 6 x 1</v>
          </cell>
          <cell r="D2242" t="str">
            <v>UND</v>
          </cell>
          <cell r="G2242">
            <v>22</v>
          </cell>
        </row>
        <row r="2243">
          <cell r="A2243">
            <v>108044</v>
          </cell>
          <cell r="C2243" t="str">
            <v>TORN PASAN .5/8x 6</v>
          </cell>
          <cell r="D2243" t="str">
            <v>UND</v>
          </cell>
          <cell r="G2243">
            <v>912</v>
          </cell>
        </row>
        <row r="2244">
          <cell r="A2244">
            <v>101951</v>
          </cell>
          <cell r="C2244" t="str">
            <v>TORN PASANTE 5/8 X 12"</v>
          </cell>
          <cell r="D2244" t="str">
            <v>UND</v>
          </cell>
          <cell r="G2244">
            <v>7848</v>
          </cell>
        </row>
        <row r="2245">
          <cell r="A2245">
            <v>101952</v>
          </cell>
          <cell r="C2245" t="str">
            <v>TORN PERNO .3/8x10</v>
          </cell>
          <cell r="D2245" t="str">
            <v>UND</v>
          </cell>
          <cell r="G2245">
            <v>35</v>
          </cell>
        </row>
        <row r="2246">
          <cell r="A2246">
            <v>101924</v>
          </cell>
          <cell r="C2246" t="str">
            <v>TORN x 6</v>
          </cell>
          <cell r="D2246" t="str">
            <v>UND</v>
          </cell>
          <cell r="G2246">
            <v>22</v>
          </cell>
        </row>
        <row r="2247">
          <cell r="A2247">
            <v>105167</v>
          </cell>
          <cell r="C2247" t="str">
            <v>TR0MP0 OCTAGONAL SIST.GIRA</v>
          </cell>
          <cell r="D2247" t="str">
            <v>UND</v>
          </cell>
          <cell r="G2247">
            <v>2178336</v>
          </cell>
        </row>
        <row r="2248">
          <cell r="A2248">
            <v>116008</v>
          </cell>
          <cell r="C2248" t="str">
            <v>TRAFO 1F 5 KVA 13200 V</v>
          </cell>
          <cell r="D2248" t="str">
            <v>UND</v>
          </cell>
          <cell r="G2248">
            <v>2216923</v>
          </cell>
        </row>
        <row r="2249">
          <cell r="A2249">
            <v>117194</v>
          </cell>
          <cell r="C2249" t="str">
            <v>TRAFO 1F 5 KVA/13200 V</v>
          </cell>
          <cell r="D2249" t="str">
            <v>UND</v>
          </cell>
          <cell r="G2249">
            <v>2329101</v>
          </cell>
        </row>
        <row r="2250">
          <cell r="A2250">
            <v>107174</v>
          </cell>
          <cell r="C2250" t="str">
            <v>TRAFO CTE 1000/5 AMP CL-1 CELCO</v>
          </cell>
          <cell r="D2250" t="str">
            <v>UND</v>
          </cell>
          <cell r="G2250">
            <v>146925</v>
          </cell>
        </row>
        <row r="2251">
          <cell r="A2251">
            <v>101983</v>
          </cell>
          <cell r="C2251" t="str">
            <v>TRAFO CTE 13200/120 EXTERI MEDICION</v>
          </cell>
          <cell r="D2251" t="str">
            <v>UND</v>
          </cell>
          <cell r="G2251">
            <v>3706004</v>
          </cell>
        </row>
        <row r="2252">
          <cell r="A2252">
            <v>101984</v>
          </cell>
          <cell r="C2252" t="str">
            <v>TRAFO CTE 13200/120V INTER ALSTOM</v>
          </cell>
          <cell r="D2252" t="str">
            <v>UND</v>
          </cell>
          <cell r="G2252">
            <v>3566155</v>
          </cell>
        </row>
        <row r="2253">
          <cell r="A2253">
            <v>101985</v>
          </cell>
          <cell r="C2253" t="str">
            <v>TRAFO CTE 150-300/5 CL</v>
          </cell>
          <cell r="D2253" t="str">
            <v>UND</v>
          </cell>
          <cell r="G2253">
            <v>109477</v>
          </cell>
        </row>
        <row r="2254">
          <cell r="A2254">
            <v>101986</v>
          </cell>
          <cell r="C2254" t="str">
            <v>TRAFO CTE 400-600/5 CL</v>
          </cell>
          <cell r="D2254" t="str">
            <v>UND</v>
          </cell>
          <cell r="G2254">
            <v>120150</v>
          </cell>
        </row>
        <row r="2255">
          <cell r="A2255">
            <v>107175</v>
          </cell>
          <cell r="C2255" t="str">
            <v>TRAFO CTE 800/5 AMP</v>
          </cell>
          <cell r="D2255" t="str">
            <v>UND</v>
          </cell>
          <cell r="G2255">
            <v>116323</v>
          </cell>
        </row>
        <row r="2256">
          <cell r="A2256">
            <v>101987</v>
          </cell>
          <cell r="C2256" t="str">
            <v>TRAFO POTENCIAL 13.2/120 E ALSTOM</v>
          </cell>
          <cell r="D2256" t="str">
            <v>UND</v>
          </cell>
          <cell r="G2256">
            <v>4249318</v>
          </cell>
        </row>
        <row r="2257">
          <cell r="A2257">
            <v>101988</v>
          </cell>
          <cell r="C2257" t="str">
            <v>TRAFO POTENCIAL 13.2/120 I ALSTOM</v>
          </cell>
          <cell r="D2257" t="str">
            <v>UND</v>
          </cell>
          <cell r="G2257">
            <v>3168982</v>
          </cell>
        </row>
        <row r="2258">
          <cell r="A2258">
            <v>107176</v>
          </cell>
          <cell r="C2258" t="str">
            <v>TRAFO SECO 1000 KVA ABB</v>
          </cell>
          <cell r="D2258" t="str">
            <v>UND</v>
          </cell>
          <cell r="E2258">
            <v>1</v>
          </cell>
          <cell r="G2258">
            <v>52059490</v>
          </cell>
        </row>
        <row r="2259">
          <cell r="A2259">
            <v>107177</v>
          </cell>
          <cell r="C2259" t="str">
            <v>TRAFO SECO 1500 KVA ASEA BROWN  BOVERY ABB</v>
          </cell>
          <cell r="D2259" t="str">
            <v>UND</v>
          </cell>
          <cell r="G2259">
            <v>74903222</v>
          </cell>
        </row>
        <row r="2260">
          <cell r="A2260">
            <v>107178</v>
          </cell>
          <cell r="C2260" t="str">
            <v>TRAFOS DE CTE 2500/5 AMP CELCO</v>
          </cell>
          <cell r="D2260" t="str">
            <v>UND</v>
          </cell>
          <cell r="G2260">
            <v>158448</v>
          </cell>
        </row>
        <row r="2261">
          <cell r="A2261">
            <v>107179</v>
          </cell>
          <cell r="C2261" t="str">
            <v>TRAGANTE LOSA PIT 3" BRO</v>
          </cell>
          <cell r="D2261" t="str">
            <v>UND</v>
          </cell>
          <cell r="G2261">
            <v>281252</v>
          </cell>
        </row>
        <row r="2262">
          <cell r="A2262">
            <v>101994</v>
          </cell>
          <cell r="C2262" t="str">
            <v>TRAGANTE TCI-4 ALUMINIO</v>
          </cell>
          <cell r="D2262" t="str">
            <v>UND</v>
          </cell>
          <cell r="G2262">
            <v>501053</v>
          </cell>
        </row>
        <row r="2263">
          <cell r="A2263">
            <v>101995</v>
          </cell>
          <cell r="C2263" t="str">
            <v>TRAMPA DE GRASAS</v>
          </cell>
          <cell r="D2263" t="str">
            <v>UND</v>
          </cell>
          <cell r="G2263">
            <v>109924</v>
          </cell>
        </row>
        <row r="2264">
          <cell r="A2264">
            <v>111194</v>
          </cell>
          <cell r="C2264" t="str">
            <v>TRAMPA FILTRACION HF 6X6</v>
          </cell>
          <cell r="D2264" t="str">
            <v>UND</v>
          </cell>
          <cell r="G2264">
            <v>672172</v>
          </cell>
        </row>
        <row r="2265">
          <cell r="A2265">
            <v>111195</v>
          </cell>
          <cell r="C2265" t="str">
            <v>TRAMPA FILTRACION HF 8X4X4</v>
          </cell>
          <cell r="D2265" t="str">
            <v>UND</v>
          </cell>
          <cell r="G2265">
            <v>1019418</v>
          </cell>
        </row>
        <row r="2266">
          <cell r="A2266">
            <v>111196</v>
          </cell>
          <cell r="C2266" t="str">
            <v>TRANSF.REFLECTOR 300 VATIO</v>
          </cell>
          <cell r="D2266" t="str">
            <v>UND</v>
          </cell>
          <cell r="G2266">
            <v>128769</v>
          </cell>
        </row>
        <row r="2267">
          <cell r="A2267">
            <v>111197</v>
          </cell>
          <cell r="C2267" t="str">
            <v>TRANSF/AUTOMAT. 100 KW</v>
          </cell>
          <cell r="D2267" t="str">
            <v>UND</v>
          </cell>
          <cell r="G2267">
            <v>7966487</v>
          </cell>
        </row>
        <row r="2268">
          <cell r="A2268">
            <v>111198</v>
          </cell>
          <cell r="C2268" t="str">
            <v>TRANSF/AUTOMAT. 1000 AMP</v>
          </cell>
          <cell r="D2268" t="str">
            <v>UND</v>
          </cell>
          <cell r="G2268">
            <v>27216754</v>
          </cell>
        </row>
        <row r="2269">
          <cell r="A2269">
            <v>101997</v>
          </cell>
          <cell r="C2269" t="str">
            <v>TRANSF/AUTOMAT. 12/15 KVA</v>
          </cell>
          <cell r="D2269" t="str">
            <v>UND</v>
          </cell>
          <cell r="G2269">
            <v>3608741</v>
          </cell>
        </row>
        <row r="2270">
          <cell r="A2270">
            <v>111200</v>
          </cell>
          <cell r="C2270" t="str">
            <v>TRANSF/AUTOMAT. 200 KW</v>
          </cell>
          <cell r="D2270" t="str">
            <v>UND</v>
          </cell>
          <cell r="G2270">
            <v>13070017</v>
          </cell>
        </row>
        <row r="2271">
          <cell r="A2271">
            <v>102003</v>
          </cell>
          <cell r="C2271" t="str">
            <v>TRANSF/AUTOMAT. 40KW/50KVA</v>
          </cell>
          <cell r="D2271" t="str">
            <v>UND</v>
          </cell>
          <cell r="G2271">
            <v>7344105</v>
          </cell>
        </row>
        <row r="2272">
          <cell r="A2272">
            <v>111205</v>
          </cell>
          <cell r="C2272" t="str">
            <v>TRANSF/AUTOMAT. 60KW/75KV</v>
          </cell>
          <cell r="D2272" t="str">
            <v>UND</v>
          </cell>
          <cell r="G2272">
            <v>7593057</v>
          </cell>
        </row>
        <row r="2273">
          <cell r="A2273">
            <v>111206</v>
          </cell>
          <cell r="C2273" t="str">
            <v>TRANSF/AUTOMAT. 75KW</v>
          </cell>
          <cell r="D2273" t="str">
            <v>UND</v>
          </cell>
          <cell r="G2273">
            <v>7966487</v>
          </cell>
        </row>
        <row r="2274">
          <cell r="A2274">
            <v>111207</v>
          </cell>
          <cell r="C2274" t="str">
            <v>TRANSF/AUTOMAT.132KW/165KV</v>
          </cell>
          <cell r="D2274" t="str">
            <v>UND</v>
          </cell>
          <cell r="G2274">
            <v>9335726</v>
          </cell>
        </row>
        <row r="2275">
          <cell r="A2275">
            <v>111208</v>
          </cell>
          <cell r="C2275" t="str">
            <v>TRANSF/AUTOMAT.145KW/182KV</v>
          </cell>
          <cell r="D2275" t="str">
            <v>UND</v>
          </cell>
          <cell r="G2275">
            <v>9833632</v>
          </cell>
        </row>
        <row r="2276">
          <cell r="A2276">
            <v>111209</v>
          </cell>
          <cell r="C2276" t="str">
            <v>TRANSFERENCIA 275 AMP AC1</v>
          </cell>
          <cell r="D2276" t="str">
            <v>UND</v>
          </cell>
          <cell r="G2276">
            <v>8694673</v>
          </cell>
        </row>
        <row r="2277">
          <cell r="A2277">
            <v>101972</v>
          </cell>
          <cell r="C2277" t="str">
            <v>TRANSFORMADOR 17 35,5 KVA</v>
          </cell>
          <cell r="D2277" t="str">
            <v>UND</v>
          </cell>
          <cell r="G2277">
            <v>5291151</v>
          </cell>
        </row>
        <row r="2278">
          <cell r="A2278">
            <v>101969</v>
          </cell>
          <cell r="C2278" t="str">
            <v>TRANSFORMADOR 1F 10 KVA</v>
          </cell>
          <cell r="D2278" t="str">
            <v>UND</v>
          </cell>
          <cell r="G2278">
            <v>2924125</v>
          </cell>
        </row>
        <row r="2279">
          <cell r="A2279">
            <v>101970</v>
          </cell>
          <cell r="C2279" t="str">
            <v>TRANSFORMADOR 1F 15 KVA</v>
          </cell>
          <cell r="D2279" t="str">
            <v>UND</v>
          </cell>
          <cell r="G2279">
            <v>3441994</v>
          </cell>
        </row>
        <row r="2280">
          <cell r="A2280">
            <v>101971</v>
          </cell>
          <cell r="C2280" t="str">
            <v>TRANSFORMADOR 1F 25 KVA</v>
          </cell>
          <cell r="D2280" t="str">
            <v>UND</v>
          </cell>
          <cell r="G2280">
            <v>4420190</v>
          </cell>
        </row>
        <row r="2281">
          <cell r="A2281">
            <v>101973</v>
          </cell>
          <cell r="C2281" t="str">
            <v>TRANSFORMADOR 1F 50 KVA</v>
          </cell>
          <cell r="D2281" t="str">
            <v>UND</v>
          </cell>
          <cell r="G2281">
            <v>6536128</v>
          </cell>
        </row>
        <row r="2282">
          <cell r="A2282">
            <v>101974</v>
          </cell>
          <cell r="C2282" t="str">
            <v>TRANSFORMADOR 1F 75 KVA</v>
          </cell>
          <cell r="D2282" t="str">
            <v>UND</v>
          </cell>
          <cell r="G2282">
            <v>8769761</v>
          </cell>
        </row>
        <row r="2283">
          <cell r="A2283">
            <v>101978</v>
          </cell>
          <cell r="C2283" t="str">
            <v>TRANSFORMADOR 3F 112,5 KVA</v>
          </cell>
          <cell r="D2283" t="str">
            <v>UND</v>
          </cell>
          <cell r="G2283">
            <v>14734534</v>
          </cell>
        </row>
        <row r="2284">
          <cell r="A2284">
            <v>101975</v>
          </cell>
          <cell r="C2284" t="str">
            <v>TRANSFORMADOR 3F 15 KVA</v>
          </cell>
          <cell r="D2284" t="str">
            <v>UND</v>
          </cell>
          <cell r="G2284">
            <v>5649477</v>
          </cell>
        </row>
        <row r="2285">
          <cell r="A2285">
            <v>102011</v>
          </cell>
          <cell r="C2285" t="str">
            <v>TRANSFORMADOR 3F 225 KVA ABB</v>
          </cell>
          <cell r="D2285" t="str">
            <v>UND</v>
          </cell>
          <cell r="G2285">
            <v>22375869</v>
          </cell>
        </row>
        <row r="2286">
          <cell r="A2286">
            <v>101976</v>
          </cell>
          <cell r="C2286" t="str">
            <v>TRANSFORMADOR 3F 30 KVA</v>
          </cell>
          <cell r="D2286" t="str">
            <v>UND</v>
          </cell>
          <cell r="G2286">
            <v>7866238</v>
          </cell>
        </row>
        <row r="2287">
          <cell r="A2287">
            <v>102012</v>
          </cell>
          <cell r="C2287" t="str">
            <v>TRANSFORMADOR 3F 315 KVA ABB</v>
          </cell>
          <cell r="D2287" t="str">
            <v>UND</v>
          </cell>
          <cell r="G2287">
            <v>28366742</v>
          </cell>
        </row>
        <row r="2288">
          <cell r="A2288">
            <v>102013</v>
          </cell>
          <cell r="C2288" t="str">
            <v>TRANSFORMADOR 3F 400 KVA ABB</v>
          </cell>
          <cell r="D2288" t="str">
            <v>UND</v>
          </cell>
          <cell r="G2288">
            <v>36101707</v>
          </cell>
        </row>
        <row r="2289">
          <cell r="A2289">
            <v>101977</v>
          </cell>
          <cell r="C2289" t="str">
            <v>TRANSFORMADOR 3F 45 KVA</v>
          </cell>
          <cell r="D2289" t="str">
            <v>UND</v>
          </cell>
          <cell r="G2289">
            <v>9368711</v>
          </cell>
        </row>
        <row r="2290">
          <cell r="A2290">
            <v>102014</v>
          </cell>
          <cell r="C2290" t="str">
            <v>TRANSFORMADOR 3F 500 KVA ABB</v>
          </cell>
          <cell r="D2290" t="str">
            <v>UND</v>
          </cell>
          <cell r="G2290">
            <v>42258587</v>
          </cell>
        </row>
        <row r="2291">
          <cell r="A2291">
            <v>102015</v>
          </cell>
          <cell r="C2291" t="str">
            <v>TRANSFORMADOR 3F 630 KVA ABB</v>
          </cell>
          <cell r="D2291" t="str">
            <v>UND</v>
          </cell>
          <cell r="G2291">
            <v>50304509</v>
          </cell>
        </row>
        <row r="2292">
          <cell r="A2292">
            <v>101979</v>
          </cell>
          <cell r="C2292" t="str">
            <v>TRANSFORMADOR 3F 75 KVA</v>
          </cell>
          <cell r="D2292" t="str">
            <v>UND</v>
          </cell>
          <cell r="G2292">
            <v>11866511</v>
          </cell>
        </row>
        <row r="2293">
          <cell r="A2293">
            <v>102016</v>
          </cell>
          <cell r="C2293" t="str">
            <v>TRANSFORMADOR 3F 800 KVA ABB</v>
          </cell>
          <cell r="D2293" t="str">
            <v>UND</v>
          </cell>
          <cell r="G2293">
            <v>61988589</v>
          </cell>
        </row>
        <row r="2294">
          <cell r="A2294">
            <v>102010</v>
          </cell>
          <cell r="C2294" t="str">
            <v>TRANSFQRMADQR 3F 150 KVA</v>
          </cell>
          <cell r="D2294" t="str">
            <v>UND</v>
          </cell>
          <cell r="G2294">
            <v>18313187</v>
          </cell>
        </row>
        <row r="2295">
          <cell r="A2295">
            <v>117195</v>
          </cell>
          <cell r="C2295" t="str">
            <v>TRANSP POSCONCR HASTA 12MT</v>
          </cell>
          <cell r="D2295" t="str">
            <v>UND</v>
          </cell>
          <cell r="G2295">
            <v>55868</v>
          </cell>
        </row>
        <row r="2296">
          <cell r="A2296">
            <v>117196</v>
          </cell>
          <cell r="C2296" t="str">
            <v>TRANSP POSCONCR HASTA 18MT</v>
          </cell>
          <cell r="D2296" t="str">
            <v>UND</v>
          </cell>
          <cell r="G2296">
            <v>78080</v>
          </cell>
        </row>
        <row r="2297">
          <cell r="A2297">
            <v>102019</v>
          </cell>
          <cell r="C2297" t="str">
            <v>TRANSP.EQUIPQ EST.SUELQS</v>
          </cell>
          <cell r="D2297" t="str">
            <v>UND</v>
          </cell>
          <cell r="G2297">
            <v>134166</v>
          </cell>
        </row>
        <row r="2298">
          <cell r="A2298">
            <v>105166</v>
          </cell>
          <cell r="C2298" t="str">
            <v>TRIPLE 15</v>
          </cell>
          <cell r="D2298" t="str">
            <v>KLS</v>
          </cell>
          <cell r="G2298">
            <v>966</v>
          </cell>
        </row>
        <row r="2299">
          <cell r="A2299">
            <v>102082</v>
          </cell>
          <cell r="C2299" t="str">
            <v>TUB A.INOX 1 12</v>
          </cell>
          <cell r="D2299" t="str">
            <v>ML</v>
          </cell>
          <cell r="G2299">
            <v>49791</v>
          </cell>
        </row>
        <row r="2300">
          <cell r="A2300">
            <v>109981</v>
          </cell>
          <cell r="C2300" t="str">
            <v>TUBO 2" EMT"</v>
          </cell>
          <cell r="D2300" t="str">
            <v>UND</v>
          </cell>
          <cell r="G2300">
            <v>60406</v>
          </cell>
        </row>
        <row r="2301">
          <cell r="A2301">
            <v>109982</v>
          </cell>
          <cell r="C2301" t="str">
            <v>TUBO 3" EMT"</v>
          </cell>
          <cell r="D2301" t="str">
            <v>UND</v>
          </cell>
          <cell r="G2301">
            <v>117020</v>
          </cell>
        </row>
        <row r="2302">
          <cell r="A2302">
            <v>102084</v>
          </cell>
          <cell r="C2302" t="str">
            <v>TUBO A INOX 4 CAL.40</v>
          </cell>
          <cell r="D2302" t="str">
            <v>ML</v>
          </cell>
          <cell r="G2302">
            <v>174267</v>
          </cell>
        </row>
        <row r="2303">
          <cell r="A2303">
            <v>111210</v>
          </cell>
          <cell r="C2303" t="str">
            <v>TUBO A.CARBON D= .3/8"</v>
          </cell>
          <cell r="D2303" t="str">
            <v>ML</v>
          </cell>
          <cell r="E2303">
            <v>1</v>
          </cell>
          <cell r="G2303">
            <v>6399</v>
          </cell>
        </row>
        <row r="2304">
          <cell r="A2304">
            <v>106029</v>
          </cell>
          <cell r="C2304" t="str">
            <v>TUBO A.CARBON D=1"</v>
          </cell>
          <cell r="D2304" t="str">
            <v>ML</v>
          </cell>
          <cell r="G2304">
            <v>16933</v>
          </cell>
        </row>
        <row r="2305">
          <cell r="A2305">
            <v>102037</v>
          </cell>
          <cell r="C2305" t="str">
            <v>TUBO A.CARBON D=2"</v>
          </cell>
          <cell r="D2305" t="str">
            <v>ML</v>
          </cell>
          <cell r="G2305">
            <v>35336</v>
          </cell>
        </row>
        <row r="2306">
          <cell r="A2306">
            <v>102038</v>
          </cell>
          <cell r="C2306" t="str">
            <v>TUBO A.CARBON D=3"</v>
          </cell>
          <cell r="D2306" t="str">
            <v>ML</v>
          </cell>
          <cell r="G2306">
            <v>89001</v>
          </cell>
        </row>
        <row r="2307">
          <cell r="A2307">
            <v>102039</v>
          </cell>
          <cell r="C2307" t="str">
            <v>TUBO A.CARBQN D=4"</v>
          </cell>
          <cell r="D2307" t="str">
            <v>ML</v>
          </cell>
          <cell r="G2307">
            <v>120496</v>
          </cell>
        </row>
        <row r="2308">
          <cell r="A2308">
            <v>102040</v>
          </cell>
          <cell r="C2308" t="str">
            <v>TUBO A.CARBQN D=6"</v>
          </cell>
          <cell r="D2308" t="str">
            <v>ML</v>
          </cell>
          <cell r="G2308">
            <v>149372</v>
          </cell>
        </row>
        <row r="2309">
          <cell r="A2309">
            <v>102041</v>
          </cell>
          <cell r="C2309" t="str">
            <v>TUBO A.CARBQN D=8"</v>
          </cell>
          <cell r="D2309" t="str">
            <v>ML</v>
          </cell>
          <cell r="G2309">
            <v>394300</v>
          </cell>
        </row>
        <row r="2310">
          <cell r="A2310">
            <v>102083</v>
          </cell>
          <cell r="C2310" t="str">
            <v>TUBO A.INOXID. 2.1/2"</v>
          </cell>
          <cell r="D2310" t="str">
            <v>ML</v>
          </cell>
          <cell r="G2310">
            <v>126837</v>
          </cell>
        </row>
        <row r="2311">
          <cell r="A2311">
            <v>109983</v>
          </cell>
          <cell r="C2311" t="str">
            <v>TUBO ALUMINIO .3/4x6M</v>
          </cell>
          <cell r="D2311" t="str">
            <v>ML</v>
          </cell>
          <cell r="E2311">
            <v>1</v>
          </cell>
          <cell r="G2311">
            <v>4507</v>
          </cell>
        </row>
        <row r="2312">
          <cell r="A2312">
            <v>102087</v>
          </cell>
          <cell r="C2312" t="str">
            <v>TUBO ALUMINIO 1.1/2x6M</v>
          </cell>
          <cell r="D2312" t="str">
            <v>UND</v>
          </cell>
          <cell r="G2312">
            <v>43683</v>
          </cell>
        </row>
        <row r="2313">
          <cell r="A2313">
            <v>102086</v>
          </cell>
          <cell r="C2313" t="str">
            <v>TUBO ALUMINIO 2" x6M</v>
          </cell>
          <cell r="D2313" t="str">
            <v>UND</v>
          </cell>
          <cell r="E2313">
            <v>1</v>
          </cell>
          <cell r="G2313">
            <v>106348</v>
          </cell>
        </row>
        <row r="2314">
          <cell r="A2314">
            <v>102085</v>
          </cell>
          <cell r="C2314" t="str">
            <v>TUBO ALUMINIO D=1" x6M</v>
          </cell>
          <cell r="D2314" t="str">
            <v>ML</v>
          </cell>
          <cell r="E2314">
            <v>1</v>
          </cell>
          <cell r="G2314">
            <v>4730</v>
          </cell>
        </row>
        <row r="2315">
          <cell r="A2315">
            <v>102100</v>
          </cell>
          <cell r="C2315" t="str">
            <v>TUBO COBRE .1/2 [F]</v>
          </cell>
          <cell r="D2315" t="str">
            <v>ML</v>
          </cell>
          <cell r="G2315">
            <v>9228</v>
          </cell>
        </row>
        <row r="2316">
          <cell r="A2316">
            <v>111211</v>
          </cell>
          <cell r="C2316" t="str">
            <v>TUBO COBRE .1/2 [K]</v>
          </cell>
          <cell r="D2316" t="str">
            <v>ML</v>
          </cell>
          <cell r="G2316">
            <v>63955</v>
          </cell>
        </row>
        <row r="2317">
          <cell r="A2317">
            <v>109125</v>
          </cell>
          <cell r="C2317" t="str">
            <v>TUBO COBRE .1/2 G-M RIGIDA TIPO K</v>
          </cell>
          <cell r="D2317" t="str">
            <v>ML</v>
          </cell>
          <cell r="G2317">
            <v>77625</v>
          </cell>
        </row>
        <row r="2318">
          <cell r="A2318">
            <v>113039</v>
          </cell>
          <cell r="C2318" t="str">
            <v>TUBO COBRE .1/2" [</v>
          </cell>
          <cell r="D2318" t="str">
            <v>ML</v>
          </cell>
          <cell r="G2318">
            <v>12662</v>
          </cell>
        </row>
        <row r="2319">
          <cell r="A2319">
            <v>102103</v>
          </cell>
          <cell r="C2319" t="str">
            <v>TUBO COBRE .1/4" [</v>
          </cell>
          <cell r="D2319" t="str">
            <v>ML</v>
          </cell>
          <cell r="G2319">
            <v>4099</v>
          </cell>
        </row>
        <row r="2320">
          <cell r="A2320">
            <v>102101</v>
          </cell>
          <cell r="C2320" t="str">
            <v>TUBO COBRE .3/4 [M]</v>
          </cell>
          <cell r="D2320" t="str">
            <v>ML</v>
          </cell>
          <cell r="G2320">
            <v>15989</v>
          </cell>
        </row>
        <row r="2321">
          <cell r="A2321">
            <v>111212</v>
          </cell>
          <cell r="C2321" t="str">
            <v>TUBO COBRE .3/4" G</v>
          </cell>
          <cell r="D2321" t="str">
            <v>ML</v>
          </cell>
          <cell r="G2321">
            <v>103018</v>
          </cell>
        </row>
        <row r="2322">
          <cell r="A2322">
            <v>109126</v>
          </cell>
          <cell r="C2322" t="str">
            <v>TUBO COBRE .3/4" G-M RIGIDA TIPO K</v>
          </cell>
          <cell r="D2322" t="str">
            <v>ML</v>
          </cell>
          <cell r="G2322">
            <v>115808</v>
          </cell>
        </row>
        <row r="2323">
          <cell r="A2323">
            <v>102102</v>
          </cell>
          <cell r="C2323" t="str">
            <v>TUBO COBRE .3/8 [F]</v>
          </cell>
          <cell r="D2323" t="str">
            <v>ML</v>
          </cell>
          <cell r="G2323">
            <v>6868</v>
          </cell>
        </row>
        <row r="2324">
          <cell r="A2324">
            <v>111213</v>
          </cell>
          <cell r="C2324" t="str">
            <v>TUBO COBRE 1" G</v>
          </cell>
          <cell r="D2324" t="str">
            <v>ML</v>
          </cell>
          <cell r="G2324">
            <v>129086</v>
          </cell>
        </row>
        <row r="2325">
          <cell r="A2325">
            <v>109127</v>
          </cell>
          <cell r="C2325" t="str">
            <v>TUBO COBRE 1" G-M RIGIDA TIPO K</v>
          </cell>
          <cell r="D2325" t="str">
            <v>ML</v>
          </cell>
          <cell r="G2325">
            <v>145112</v>
          </cell>
        </row>
        <row r="2326">
          <cell r="A2326">
            <v>111214</v>
          </cell>
          <cell r="C2326" t="str">
            <v>TUBO COBRE 1.1/2" G</v>
          </cell>
          <cell r="D2326" t="str">
            <v>ML</v>
          </cell>
          <cell r="G2326">
            <v>193710</v>
          </cell>
        </row>
        <row r="2327">
          <cell r="A2327">
            <v>109128</v>
          </cell>
          <cell r="C2327" t="str">
            <v>TUBO COBRE 1.1/2" G-M RIGIDA TIPO K</v>
          </cell>
          <cell r="D2327" t="str">
            <v>ML</v>
          </cell>
          <cell r="G2327">
            <v>217758</v>
          </cell>
        </row>
        <row r="2328">
          <cell r="A2328">
            <v>111215</v>
          </cell>
          <cell r="C2328" t="str">
            <v>TUBO COBRE 1.1/4" G</v>
          </cell>
          <cell r="D2328" t="str">
            <v>ML</v>
          </cell>
          <cell r="G2328">
            <v>154805</v>
          </cell>
        </row>
        <row r="2329">
          <cell r="A2329">
            <v>109129</v>
          </cell>
          <cell r="C2329" t="str">
            <v>TUBO COBRE 1.1/4" G-M RIGIDA TIPO K</v>
          </cell>
          <cell r="D2329" t="str">
            <v>ML</v>
          </cell>
          <cell r="G2329">
            <v>174022</v>
          </cell>
        </row>
        <row r="2330">
          <cell r="A2330">
            <v>111216</v>
          </cell>
          <cell r="C2330" t="str">
            <v>TUBO COBRE 2" G</v>
          </cell>
          <cell r="D2330" t="str">
            <v>ML</v>
          </cell>
          <cell r="G2330">
            <v>289315</v>
          </cell>
        </row>
        <row r="2331">
          <cell r="A2331">
            <v>111217</v>
          </cell>
          <cell r="C2331" t="str">
            <v>TUBO COBRE 2.1/2" G</v>
          </cell>
          <cell r="D2331" t="str">
            <v>ML</v>
          </cell>
          <cell r="G2331">
            <v>288868</v>
          </cell>
        </row>
        <row r="2332">
          <cell r="A2332">
            <v>109130</v>
          </cell>
          <cell r="C2332" t="str">
            <v>TUBO COBRE 2.1/2" G-M RIGIDA TIPO K</v>
          </cell>
          <cell r="D2332" t="str">
            <v>ML</v>
          </cell>
          <cell r="G2332">
            <v>324729</v>
          </cell>
        </row>
        <row r="2333">
          <cell r="A2333">
            <v>102024</v>
          </cell>
          <cell r="C2333" t="str">
            <v>TUBO CONCRETO CII 1.0M HR</v>
          </cell>
          <cell r="D2333" t="str">
            <v>ML</v>
          </cell>
          <cell r="G2333">
            <v>265301</v>
          </cell>
        </row>
        <row r="2334">
          <cell r="A2334">
            <v>102023</v>
          </cell>
          <cell r="C2334" t="str">
            <v>TUBO CONCRETO CII 1.1M HR</v>
          </cell>
          <cell r="D2334" t="str">
            <v>ML</v>
          </cell>
          <cell r="G2334">
            <v>310167</v>
          </cell>
        </row>
        <row r="2335">
          <cell r="A2335">
            <v>102090</v>
          </cell>
          <cell r="C2335" t="str">
            <v>TUBO CONCRETO CII 10"</v>
          </cell>
          <cell r="D2335" t="str">
            <v>ML</v>
          </cell>
          <cell r="G2335">
            <v>20949</v>
          </cell>
        </row>
        <row r="2336">
          <cell r="A2336">
            <v>102091</v>
          </cell>
          <cell r="C2336" t="str">
            <v>TUBO CONCRETO CII 12"</v>
          </cell>
          <cell r="D2336" t="str">
            <v>ML</v>
          </cell>
          <cell r="G2336">
            <v>39827</v>
          </cell>
        </row>
        <row r="2337">
          <cell r="A2337">
            <v>102092</v>
          </cell>
          <cell r="C2337" t="str">
            <v>TUBO CONCRETO CII 15"</v>
          </cell>
          <cell r="D2337" t="str">
            <v>ML</v>
          </cell>
          <cell r="G2337">
            <v>59538</v>
          </cell>
        </row>
        <row r="2338">
          <cell r="A2338">
            <v>102093</v>
          </cell>
          <cell r="C2338" t="str">
            <v>TUBO CONCRETO CII 18"</v>
          </cell>
          <cell r="D2338" t="str">
            <v>ML</v>
          </cell>
          <cell r="G2338">
            <v>61079</v>
          </cell>
        </row>
        <row r="2339">
          <cell r="A2339">
            <v>102094</v>
          </cell>
          <cell r="C2339" t="str">
            <v>TUBO CONCRETO CII 21"</v>
          </cell>
          <cell r="D2339" t="str">
            <v>ML</v>
          </cell>
          <cell r="G2339">
            <v>81598</v>
          </cell>
        </row>
        <row r="2340">
          <cell r="A2340">
            <v>102095</v>
          </cell>
          <cell r="C2340" t="str">
            <v>TUBO CONCRETO CII 24"</v>
          </cell>
          <cell r="D2340" t="str">
            <v>ML</v>
          </cell>
          <cell r="G2340">
            <v>99740</v>
          </cell>
        </row>
        <row r="2341">
          <cell r="A2341">
            <v>102096</v>
          </cell>
          <cell r="C2341" t="str">
            <v>TUBO CONCRETO CII 27"</v>
          </cell>
          <cell r="D2341" t="str">
            <v>ML</v>
          </cell>
          <cell r="G2341">
            <v>170119</v>
          </cell>
        </row>
        <row r="2342">
          <cell r="A2342">
            <v>102097</v>
          </cell>
          <cell r="C2342" t="str">
            <v>TUBO CONCRETO CII 30"</v>
          </cell>
          <cell r="D2342" t="str">
            <v>ML</v>
          </cell>
          <cell r="G2342">
            <v>166511</v>
          </cell>
        </row>
        <row r="2343">
          <cell r="A2343">
            <v>102098</v>
          </cell>
          <cell r="C2343" t="str">
            <v>TUBO CONCRETO CII 33"</v>
          </cell>
          <cell r="D2343" t="str">
            <v>ML</v>
          </cell>
          <cell r="G2343">
            <v>238577</v>
          </cell>
        </row>
        <row r="2344">
          <cell r="A2344">
            <v>102099</v>
          </cell>
          <cell r="C2344" t="str">
            <v>TUBO CONCRETO CII 36"</v>
          </cell>
          <cell r="D2344" t="str">
            <v>ML</v>
          </cell>
          <cell r="G2344">
            <v>298314</v>
          </cell>
        </row>
        <row r="2345">
          <cell r="A2345">
            <v>102088</v>
          </cell>
          <cell r="C2345" t="str">
            <v>TUBO CONCRETO CII 6"</v>
          </cell>
          <cell r="D2345" t="str">
            <v>ML</v>
          </cell>
          <cell r="E2345">
            <v>1</v>
          </cell>
          <cell r="G2345">
            <v>12877</v>
          </cell>
        </row>
        <row r="2346">
          <cell r="A2346">
            <v>102089</v>
          </cell>
          <cell r="C2346" t="str">
            <v>TUBO CONCRETO CII 8"</v>
          </cell>
          <cell r="D2346" t="str">
            <v>ML</v>
          </cell>
          <cell r="E2346">
            <v>1</v>
          </cell>
          <cell r="G2346">
            <v>17131</v>
          </cell>
        </row>
        <row r="2347">
          <cell r="A2347">
            <v>105168</v>
          </cell>
          <cell r="C2347" t="str">
            <v>TUBO CPVC 1/2" RDE-11"</v>
          </cell>
          <cell r="D2347" t="str">
            <v>ML</v>
          </cell>
          <cell r="G2347">
            <v>3502</v>
          </cell>
        </row>
        <row r="2348">
          <cell r="A2348">
            <v>107188</v>
          </cell>
          <cell r="C2348" t="str">
            <v>TUBO CPVC 3/4" RDE-11"</v>
          </cell>
          <cell r="D2348" t="str">
            <v>ML</v>
          </cell>
          <cell r="G2348">
            <v>5194</v>
          </cell>
        </row>
        <row r="2349">
          <cell r="A2349">
            <v>109984</v>
          </cell>
          <cell r="C2349" t="str">
            <v>TUBO DRE 100 PVC CORR CF</v>
          </cell>
          <cell r="D2349" t="str">
            <v>ML</v>
          </cell>
          <cell r="G2349">
            <v>22558</v>
          </cell>
        </row>
        <row r="2350">
          <cell r="A2350">
            <v>102050</v>
          </cell>
          <cell r="C2350" t="str">
            <v>TUBO DRE 100 PVC CORR SF</v>
          </cell>
          <cell r="D2350" t="str">
            <v>ML</v>
          </cell>
          <cell r="E2350">
            <v>1</v>
          </cell>
          <cell r="G2350">
            <v>22070</v>
          </cell>
        </row>
        <row r="2351">
          <cell r="A2351">
            <v>102027</v>
          </cell>
          <cell r="C2351" t="str">
            <v>TUBO DRE 160 PVC CORR CF</v>
          </cell>
          <cell r="D2351" t="str">
            <v>ML</v>
          </cell>
          <cell r="E2351">
            <v>1</v>
          </cell>
          <cell r="G2351">
            <v>50261</v>
          </cell>
        </row>
        <row r="2352">
          <cell r="A2352">
            <v>117197</v>
          </cell>
          <cell r="C2352" t="str">
            <v>TUBO DRE 160 PVC CORR SF</v>
          </cell>
          <cell r="D2352" t="str">
            <v>ML</v>
          </cell>
          <cell r="G2352">
            <v>50261</v>
          </cell>
        </row>
        <row r="2353">
          <cell r="A2353">
            <v>109131</v>
          </cell>
          <cell r="C2353" t="str">
            <v>TUBO DRE 2" PERFO FILT</v>
          </cell>
          <cell r="D2353" t="str">
            <v>ML</v>
          </cell>
          <cell r="G2353">
            <v>84146</v>
          </cell>
        </row>
        <row r="2354">
          <cell r="A2354">
            <v>117198</v>
          </cell>
          <cell r="C2354" t="str">
            <v>TUBO DRE 2,1/2 PVC CON FI</v>
          </cell>
          <cell r="D2354" t="str">
            <v>ML</v>
          </cell>
          <cell r="G2354">
            <v>17489</v>
          </cell>
        </row>
        <row r="2355">
          <cell r="A2355">
            <v>117199</v>
          </cell>
          <cell r="C2355" t="str">
            <v>TUBO DRE 2,1/2 PVC SIN FI</v>
          </cell>
          <cell r="D2355" t="str">
            <v>ML</v>
          </cell>
          <cell r="G2355">
            <v>12759</v>
          </cell>
        </row>
        <row r="2356">
          <cell r="A2356">
            <v>102152</v>
          </cell>
          <cell r="C2356" t="str">
            <v>TUBO DRE 200 PVC CORR SF</v>
          </cell>
          <cell r="D2356" t="str">
            <v>ML</v>
          </cell>
          <cell r="G2356">
            <v>68092</v>
          </cell>
        </row>
        <row r="2357">
          <cell r="A2357">
            <v>102108</v>
          </cell>
          <cell r="C2357" t="str">
            <v>TUBO DRE 4" PVC CON</v>
          </cell>
          <cell r="D2357" t="str">
            <v>ML</v>
          </cell>
          <cell r="G2357">
            <v>30432</v>
          </cell>
        </row>
        <row r="2358">
          <cell r="A2358">
            <v>117200</v>
          </cell>
          <cell r="C2358" t="str">
            <v>TUBO DRE 65 PVC CORR SF</v>
          </cell>
          <cell r="D2358" t="str">
            <v>ML</v>
          </cell>
          <cell r="G2358">
            <v>12770</v>
          </cell>
        </row>
        <row r="2359">
          <cell r="A2359">
            <v>109132</v>
          </cell>
          <cell r="C2359" t="str">
            <v>TUBO EMT 3/4"X 3 MT"</v>
          </cell>
          <cell r="D2359" t="str">
            <v>UND</v>
          </cell>
          <cell r="E2359">
            <v>1</v>
          </cell>
          <cell r="G2359">
            <v>14518</v>
          </cell>
        </row>
        <row r="2360">
          <cell r="A2360">
            <v>109985</v>
          </cell>
          <cell r="C2360" t="str">
            <v>TUBO EMT 3MT X1"</v>
          </cell>
          <cell r="D2360" t="str">
            <v>UND</v>
          </cell>
          <cell r="G2360">
            <v>28265</v>
          </cell>
        </row>
        <row r="2361">
          <cell r="A2361">
            <v>105170</v>
          </cell>
          <cell r="C2361" t="str">
            <v>TUBO ESTRUC. 100x6.3MMx100</v>
          </cell>
          <cell r="D2361" t="str">
            <v>UND</v>
          </cell>
          <cell r="G2361">
            <v>338554</v>
          </cell>
        </row>
        <row r="2362">
          <cell r="A2362">
            <v>109133</v>
          </cell>
          <cell r="C2362" t="str">
            <v>TUBO ESTRUC. 127x2.3MM</v>
          </cell>
          <cell r="D2362" t="str">
            <v>UND</v>
          </cell>
          <cell r="G2362">
            <v>394386</v>
          </cell>
        </row>
        <row r="2363">
          <cell r="A2363">
            <v>109134</v>
          </cell>
          <cell r="C2363" t="str">
            <v>TUBO ESTRUC. 141x3.4MM</v>
          </cell>
          <cell r="D2363" t="str">
            <v>UND</v>
          </cell>
          <cell r="G2363">
            <v>492894</v>
          </cell>
        </row>
        <row r="2364">
          <cell r="A2364">
            <v>105169</v>
          </cell>
          <cell r="C2364" t="str">
            <v>TUBO ESTRUC. 76x2.0MMx 38</v>
          </cell>
          <cell r="D2364" t="str">
            <v>UND</v>
          </cell>
          <cell r="G2364">
            <v>68569</v>
          </cell>
        </row>
        <row r="2365">
          <cell r="A2365">
            <v>117208</v>
          </cell>
          <cell r="C2365" t="str">
            <v>TUBO FLUORES 32W T8 4100K</v>
          </cell>
          <cell r="D2365" t="str">
            <v>UND</v>
          </cell>
          <cell r="G2365">
            <v>5130</v>
          </cell>
        </row>
        <row r="2366">
          <cell r="A2366">
            <v>113040</v>
          </cell>
          <cell r="C2366" t="str">
            <v>TUBO GALV. ,1/2" AGUA"</v>
          </cell>
          <cell r="D2366" t="str">
            <v>UND</v>
          </cell>
          <cell r="G2366">
            <v>37655</v>
          </cell>
        </row>
        <row r="2367">
          <cell r="A2367">
            <v>102110</v>
          </cell>
          <cell r="C2367" t="str">
            <v>TUBO GALV. ,1/2" X 3 MT</v>
          </cell>
          <cell r="D2367" t="str">
            <v>UND</v>
          </cell>
          <cell r="G2367">
            <v>34853</v>
          </cell>
        </row>
        <row r="2368">
          <cell r="A2368">
            <v>102066</v>
          </cell>
          <cell r="C2368" t="str">
            <v>TUBO GALV. ,1/4"</v>
          </cell>
          <cell r="D2368" t="str">
            <v>ML</v>
          </cell>
          <cell r="G2368">
            <v>5151</v>
          </cell>
        </row>
        <row r="2369">
          <cell r="A2369">
            <v>109135</v>
          </cell>
          <cell r="C2369" t="str">
            <v>TUBO GALV. ,3/4 1.8MM</v>
          </cell>
          <cell r="D2369" t="str">
            <v>UND</v>
          </cell>
          <cell r="G2369">
            <v>33055</v>
          </cell>
        </row>
        <row r="2370">
          <cell r="A2370">
            <v>102111</v>
          </cell>
          <cell r="C2370" t="str">
            <v>TUBO GALV. ,3/4 AGUA</v>
          </cell>
          <cell r="D2370" t="str">
            <v>UND</v>
          </cell>
          <cell r="G2370">
            <v>51346</v>
          </cell>
        </row>
        <row r="2371">
          <cell r="A2371">
            <v>102072</v>
          </cell>
          <cell r="C2371" t="str">
            <v>TUBO GALV. ,3/4"</v>
          </cell>
          <cell r="D2371" t="str">
            <v>UND</v>
          </cell>
          <cell r="G2371">
            <v>27857</v>
          </cell>
        </row>
        <row r="2372">
          <cell r="A2372">
            <v>106165</v>
          </cell>
          <cell r="C2372" t="str">
            <v>TUBO GALV. ,3/4" 1.5M</v>
          </cell>
          <cell r="D2372" t="str">
            <v>UND</v>
          </cell>
          <cell r="G2372">
            <v>26376</v>
          </cell>
        </row>
        <row r="2373">
          <cell r="A2373">
            <v>106169</v>
          </cell>
          <cell r="C2373" t="str">
            <v>TUBO GALV. ,3/4" 2.3M</v>
          </cell>
          <cell r="D2373" t="str">
            <v>UND</v>
          </cell>
          <cell r="G2373">
            <v>42523</v>
          </cell>
        </row>
        <row r="2374">
          <cell r="A2374">
            <v>102064</v>
          </cell>
          <cell r="C2374" t="str">
            <v>TUBO GALV. 1 AGUA</v>
          </cell>
          <cell r="D2374" t="str">
            <v>UND</v>
          </cell>
          <cell r="G2374">
            <v>76864</v>
          </cell>
        </row>
        <row r="2375">
          <cell r="A2375">
            <v>102124</v>
          </cell>
          <cell r="C2375" t="str">
            <v>TUBO GALV. 1"</v>
          </cell>
          <cell r="D2375" t="str">
            <v>UND</v>
          </cell>
          <cell r="G2375">
            <v>13489</v>
          </cell>
        </row>
        <row r="2376">
          <cell r="A2376">
            <v>106166</v>
          </cell>
          <cell r="C2376" t="str">
            <v>TUBO GALV. 1" 1.5MM</v>
          </cell>
          <cell r="D2376" t="str">
            <v>UND</v>
          </cell>
          <cell r="G2376">
            <v>31946</v>
          </cell>
        </row>
        <row r="2377">
          <cell r="A2377">
            <v>106168</v>
          </cell>
          <cell r="C2377" t="str">
            <v>TUBO GALV. 1" 1.8MM</v>
          </cell>
          <cell r="D2377" t="str">
            <v>UND</v>
          </cell>
          <cell r="G2377">
            <v>25185</v>
          </cell>
        </row>
        <row r="2378">
          <cell r="A2378">
            <v>106170</v>
          </cell>
          <cell r="C2378" t="str">
            <v>TUBO GALV. 1" 2.3MM</v>
          </cell>
          <cell r="D2378" t="str">
            <v>UND</v>
          </cell>
          <cell r="G2378">
            <v>56953</v>
          </cell>
        </row>
        <row r="2379">
          <cell r="A2379">
            <v>117201</v>
          </cell>
          <cell r="C2379" t="str">
            <v>TUBO GALV. 1" ACUED</v>
          </cell>
          <cell r="D2379" t="str">
            <v>UND</v>
          </cell>
          <cell r="G2379">
            <v>66407</v>
          </cell>
        </row>
        <row r="2380">
          <cell r="A2380">
            <v>102113</v>
          </cell>
          <cell r="C2380" t="str">
            <v>TUBO GALV. 1" X 3 M</v>
          </cell>
          <cell r="D2380" t="str">
            <v>UND</v>
          </cell>
          <cell r="G2380">
            <v>44322</v>
          </cell>
        </row>
        <row r="2381">
          <cell r="A2381">
            <v>103226</v>
          </cell>
          <cell r="C2381" t="str">
            <v>TUBO GALV. 1,1/2" 1.5</v>
          </cell>
          <cell r="D2381" t="str">
            <v>UND</v>
          </cell>
          <cell r="G2381">
            <v>43567</v>
          </cell>
        </row>
        <row r="2382">
          <cell r="A2382">
            <v>103224</v>
          </cell>
          <cell r="C2382" t="str">
            <v>TUBO GALV. 1,1/2" 1.8</v>
          </cell>
          <cell r="D2382" t="str">
            <v>UND</v>
          </cell>
          <cell r="G2382">
            <v>58742</v>
          </cell>
        </row>
        <row r="2383">
          <cell r="A2383">
            <v>102114</v>
          </cell>
          <cell r="C2383" t="str">
            <v>TUBO GALV. 1,1/2" 2.3</v>
          </cell>
          <cell r="D2383" t="str">
            <v>UND</v>
          </cell>
          <cell r="G2383">
            <v>57946</v>
          </cell>
        </row>
        <row r="2384">
          <cell r="A2384">
            <v>102125</v>
          </cell>
          <cell r="C2384" t="str">
            <v>TUBO GALV. 1,1/2" 2.5</v>
          </cell>
          <cell r="D2384" t="str">
            <v>UND</v>
          </cell>
          <cell r="G2384">
            <v>81071</v>
          </cell>
        </row>
        <row r="2385">
          <cell r="A2385">
            <v>103223</v>
          </cell>
          <cell r="C2385" t="str">
            <v>TUBO GALV. 1,1/2" 3.0</v>
          </cell>
          <cell r="D2385" t="str">
            <v>UND</v>
          </cell>
          <cell r="G2385">
            <v>55800</v>
          </cell>
        </row>
        <row r="2386">
          <cell r="A2386">
            <v>102062</v>
          </cell>
          <cell r="C2386" t="str">
            <v>TUBO GALV. 1,1/2" AGUA"</v>
          </cell>
          <cell r="D2386" t="str">
            <v>UND</v>
          </cell>
          <cell r="G2386">
            <v>127588</v>
          </cell>
        </row>
        <row r="2387">
          <cell r="A2387">
            <v>102115</v>
          </cell>
          <cell r="C2387" t="str">
            <v>TUBO GALV. 1,1/2" X 3M</v>
          </cell>
          <cell r="D2387" t="str">
            <v>UND</v>
          </cell>
          <cell r="G2387">
            <v>74031</v>
          </cell>
        </row>
        <row r="2388">
          <cell r="A2388">
            <v>102063</v>
          </cell>
          <cell r="C2388" t="str">
            <v>TUBO GALV. 1,1/4" AGUA"</v>
          </cell>
          <cell r="D2388" t="str">
            <v>UND</v>
          </cell>
          <cell r="G2388">
            <v>103937</v>
          </cell>
        </row>
        <row r="2389">
          <cell r="A2389">
            <v>102127</v>
          </cell>
          <cell r="C2389" t="str">
            <v>TUBO GALV. 1.1/2" X 3 MT</v>
          </cell>
          <cell r="D2389" t="str">
            <v>UND</v>
          </cell>
          <cell r="G2389">
            <v>47674</v>
          </cell>
        </row>
        <row r="2390">
          <cell r="A2390">
            <v>103228</v>
          </cell>
          <cell r="C2390" t="str">
            <v>TUBO GALV. 2"</v>
          </cell>
          <cell r="D2390" t="str">
            <v>UND</v>
          </cell>
          <cell r="G2390">
            <v>144751</v>
          </cell>
        </row>
        <row r="2391">
          <cell r="A2391">
            <v>103062</v>
          </cell>
          <cell r="C2391" t="str">
            <v>TUBO GALV. 2" 2.3</v>
          </cell>
          <cell r="D2391" t="str">
            <v>UND</v>
          </cell>
          <cell r="G2391">
            <v>68182</v>
          </cell>
        </row>
        <row r="2392">
          <cell r="A2392">
            <v>102126</v>
          </cell>
          <cell r="C2392" t="str">
            <v>TUBO GALV. 2" 2.5</v>
          </cell>
          <cell r="D2392" t="str">
            <v>UND</v>
          </cell>
          <cell r="G2392">
            <v>102747</v>
          </cell>
        </row>
        <row r="2393">
          <cell r="A2393">
            <v>102118</v>
          </cell>
          <cell r="C2393" t="str">
            <v>TUBO GALV. 2" AGUA"</v>
          </cell>
          <cell r="D2393" t="str">
            <v>UND</v>
          </cell>
          <cell r="G2393">
            <v>168665</v>
          </cell>
        </row>
        <row r="2394">
          <cell r="A2394">
            <v>102117</v>
          </cell>
          <cell r="C2394" t="str">
            <v>TUBO GALV. 2" X 3</v>
          </cell>
          <cell r="D2394" t="str">
            <v>UND</v>
          </cell>
          <cell r="G2394">
            <v>86890</v>
          </cell>
        </row>
        <row r="2395">
          <cell r="A2395">
            <v>117202</v>
          </cell>
          <cell r="C2395" t="str">
            <v>TUBO GALV. 2,1/2 2.3MM</v>
          </cell>
          <cell r="D2395" t="str">
            <v>UND</v>
          </cell>
          <cell r="G2395">
            <v>140572</v>
          </cell>
        </row>
        <row r="2396">
          <cell r="A2396">
            <v>102119</v>
          </cell>
          <cell r="C2396" t="str">
            <v>TUBO GALV. 2,1/2 AGUA</v>
          </cell>
          <cell r="D2396" t="str">
            <v>UND</v>
          </cell>
          <cell r="G2396">
            <v>209120</v>
          </cell>
        </row>
        <row r="2397">
          <cell r="A2397">
            <v>102068</v>
          </cell>
          <cell r="C2397" t="str">
            <v>TUBO GALV. 2,1/4"</v>
          </cell>
          <cell r="D2397" t="str">
            <v>ML</v>
          </cell>
          <cell r="G2397">
            <v>23108</v>
          </cell>
        </row>
        <row r="2398">
          <cell r="A2398">
            <v>102069</v>
          </cell>
          <cell r="C2398" t="str">
            <v>TUBO GALV. 2,3/4"</v>
          </cell>
          <cell r="D2398" t="str">
            <v>ML</v>
          </cell>
          <cell r="G2398">
            <v>29708</v>
          </cell>
        </row>
        <row r="2399">
          <cell r="A2399">
            <v>103225</v>
          </cell>
          <cell r="C2399" t="str">
            <v>TUBO GALV. 3" 2.3M</v>
          </cell>
          <cell r="D2399" t="str">
            <v>UND</v>
          </cell>
          <cell r="G2399">
            <v>177057</v>
          </cell>
        </row>
        <row r="2400">
          <cell r="A2400">
            <v>102071</v>
          </cell>
          <cell r="C2400" t="str">
            <v>TUBO GALV. 3" AGUA"</v>
          </cell>
          <cell r="D2400" t="str">
            <v>UND</v>
          </cell>
          <cell r="G2400">
            <v>245571</v>
          </cell>
        </row>
        <row r="2401">
          <cell r="A2401">
            <v>102121</v>
          </cell>
          <cell r="C2401" t="str">
            <v>TUBO GALV. 3" CON RO</v>
          </cell>
          <cell r="D2401" t="str">
            <v>ML</v>
          </cell>
          <cell r="G2401">
            <v>38028</v>
          </cell>
        </row>
        <row r="2402">
          <cell r="A2402">
            <v>102120</v>
          </cell>
          <cell r="C2402" t="str">
            <v>TUBO GALV. 3" X 3M</v>
          </cell>
          <cell r="D2402" t="str">
            <v>UND</v>
          </cell>
          <cell r="G2402">
            <v>191401</v>
          </cell>
        </row>
        <row r="2403">
          <cell r="A2403">
            <v>102070</v>
          </cell>
          <cell r="C2403" t="str">
            <v>TUBO GALV. 3,1/2"</v>
          </cell>
          <cell r="D2403" t="str">
            <v>ML</v>
          </cell>
          <cell r="G2403">
            <v>38195</v>
          </cell>
        </row>
        <row r="2404">
          <cell r="A2404">
            <v>102073</v>
          </cell>
          <cell r="C2404" t="str">
            <v>TUBO GALV. 4"</v>
          </cell>
          <cell r="D2404" t="str">
            <v>ML</v>
          </cell>
          <cell r="G2404">
            <v>41134</v>
          </cell>
        </row>
        <row r="2405">
          <cell r="A2405">
            <v>102123</v>
          </cell>
          <cell r="C2405" t="str">
            <v>TUBO GALV. 4" CON RO</v>
          </cell>
          <cell r="D2405" t="str">
            <v>ML</v>
          </cell>
          <cell r="G2405">
            <v>70191</v>
          </cell>
        </row>
        <row r="2406">
          <cell r="A2406">
            <v>102122</v>
          </cell>
          <cell r="C2406" t="str">
            <v>TUBO GALV. 4" X 3 MT</v>
          </cell>
          <cell r="D2406" t="str">
            <v>UND</v>
          </cell>
          <cell r="G2406">
            <v>246724</v>
          </cell>
        </row>
        <row r="2407">
          <cell r="A2407">
            <v>102074</v>
          </cell>
          <cell r="C2407" t="str">
            <v>TUBO GALV. 6"</v>
          </cell>
          <cell r="D2407" t="str">
            <v>UND</v>
          </cell>
          <cell r="G2407">
            <v>521674</v>
          </cell>
        </row>
        <row r="2408">
          <cell r="A2408">
            <v>102075</v>
          </cell>
          <cell r="C2408" t="str">
            <v>TUBO GALV. 8"</v>
          </cell>
          <cell r="D2408" t="str">
            <v>UND</v>
          </cell>
          <cell r="G2408">
            <v>656827</v>
          </cell>
        </row>
        <row r="2409">
          <cell r="A2409">
            <v>103065</v>
          </cell>
          <cell r="C2409" t="str">
            <v>TUBO LA CR C20 1,1/2X1.1/2</v>
          </cell>
          <cell r="D2409" t="str">
            <v>UND</v>
          </cell>
          <cell r="G2409">
            <v>20281</v>
          </cell>
        </row>
        <row r="2410">
          <cell r="A2410">
            <v>106127</v>
          </cell>
          <cell r="C2410" t="str">
            <v>TUBO LAM CR C20 ,3/4X ,3/4</v>
          </cell>
          <cell r="D2410" t="str">
            <v>UND</v>
          </cell>
          <cell r="G2410">
            <v>10248</v>
          </cell>
        </row>
        <row r="2411">
          <cell r="A2411">
            <v>106126</v>
          </cell>
          <cell r="C2411" t="str">
            <v>TUBO LAM CR C20 1 X1</v>
          </cell>
          <cell r="D2411" t="str">
            <v>UND</v>
          </cell>
          <cell r="G2411">
            <v>12770</v>
          </cell>
        </row>
        <row r="2412">
          <cell r="A2412">
            <v>103088</v>
          </cell>
          <cell r="C2412" t="str">
            <v>TUBO PE 2" ALTA DEN</v>
          </cell>
          <cell r="D2412" t="str">
            <v>ML</v>
          </cell>
          <cell r="G2412">
            <v>9505</v>
          </cell>
        </row>
        <row r="2413">
          <cell r="A2413">
            <v>103089</v>
          </cell>
          <cell r="C2413" t="str">
            <v>TUBO PE 2,1/2"ALTA DEN</v>
          </cell>
          <cell r="D2413" t="str">
            <v>ML</v>
          </cell>
          <cell r="G2413">
            <v>13318</v>
          </cell>
        </row>
        <row r="2414">
          <cell r="A2414">
            <v>103090</v>
          </cell>
          <cell r="C2414" t="str">
            <v>TUBO PE 3" ALTA DEN</v>
          </cell>
          <cell r="D2414" t="str">
            <v>ML</v>
          </cell>
          <cell r="G2414">
            <v>19134</v>
          </cell>
        </row>
        <row r="2415">
          <cell r="A2415">
            <v>103091</v>
          </cell>
          <cell r="C2415" t="str">
            <v>TUBO PE 4" ALTA DEN</v>
          </cell>
          <cell r="D2415" t="str">
            <v>ML</v>
          </cell>
          <cell r="G2415">
            <v>28661</v>
          </cell>
        </row>
        <row r="2416">
          <cell r="A2416">
            <v>103092</v>
          </cell>
          <cell r="C2416" t="str">
            <v>TUBO PE 6" ALTA DEN</v>
          </cell>
          <cell r="D2416" t="str">
            <v>ML</v>
          </cell>
          <cell r="G2416">
            <v>59999</v>
          </cell>
        </row>
        <row r="2417">
          <cell r="A2417">
            <v>102128</v>
          </cell>
          <cell r="C2417" t="str">
            <v>TUBO PRS .1/2 RDE- 9</v>
          </cell>
          <cell r="D2417" t="str">
            <v>ML</v>
          </cell>
          <cell r="E2417">
            <v>1</v>
          </cell>
          <cell r="G2417">
            <v>4578</v>
          </cell>
        </row>
        <row r="2418">
          <cell r="A2418">
            <v>102129</v>
          </cell>
          <cell r="C2418" t="str">
            <v>TUBO PRS .1/2 RDE-13.5</v>
          </cell>
          <cell r="D2418" t="str">
            <v>ML</v>
          </cell>
          <cell r="E2418">
            <v>1</v>
          </cell>
          <cell r="G2418">
            <v>3274</v>
          </cell>
        </row>
        <row r="2419">
          <cell r="A2419">
            <v>102130</v>
          </cell>
          <cell r="C2419" t="str">
            <v>TUBO PRS .3/4 RDE-11</v>
          </cell>
          <cell r="D2419" t="str">
            <v>ML</v>
          </cell>
          <cell r="E2419">
            <v>1</v>
          </cell>
          <cell r="G2419">
            <v>4056</v>
          </cell>
        </row>
        <row r="2420">
          <cell r="A2420">
            <v>102131</v>
          </cell>
          <cell r="C2420" t="str">
            <v>TUBO PRS .3/4 RDE-21</v>
          </cell>
          <cell r="D2420" t="str">
            <v>ML</v>
          </cell>
          <cell r="E2420">
            <v>1</v>
          </cell>
          <cell r="G2420">
            <v>2683</v>
          </cell>
        </row>
        <row r="2421">
          <cell r="A2421">
            <v>102132</v>
          </cell>
          <cell r="C2421" t="str">
            <v>TUBO PRS 1 RDE-13.5</v>
          </cell>
          <cell r="D2421" t="str">
            <v>ML</v>
          </cell>
          <cell r="E2421">
            <v>1</v>
          </cell>
          <cell r="G2421">
            <v>4078</v>
          </cell>
        </row>
        <row r="2422">
          <cell r="A2422">
            <v>102133</v>
          </cell>
          <cell r="C2422" t="str">
            <v>TUBO PRS 1 RDE-21</v>
          </cell>
          <cell r="D2422" t="str">
            <v>ML</v>
          </cell>
          <cell r="E2422">
            <v>1</v>
          </cell>
          <cell r="G2422">
            <v>3970</v>
          </cell>
        </row>
        <row r="2423">
          <cell r="A2423">
            <v>117203</v>
          </cell>
          <cell r="C2423" t="str">
            <v>TUBO PRS 1.1/2 RDE-21</v>
          </cell>
          <cell r="D2423" t="str">
            <v>ML</v>
          </cell>
          <cell r="G2423">
            <v>8048</v>
          </cell>
        </row>
        <row r="2424">
          <cell r="A2424">
            <v>117204</v>
          </cell>
          <cell r="C2424" t="str">
            <v>TUBO PRS 1.1/4 RDE-21</v>
          </cell>
          <cell r="D2424" t="str">
            <v>ML</v>
          </cell>
          <cell r="G2424">
            <v>10258</v>
          </cell>
        </row>
        <row r="2425">
          <cell r="A2425">
            <v>102047</v>
          </cell>
          <cell r="C2425" t="str">
            <v>TUBO PRS 10 RDE-13.5UM</v>
          </cell>
          <cell r="D2425" t="str">
            <v>ML</v>
          </cell>
          <cell r="E2425">
            <v>1</v>
          </cell>
          <cell r="G2425">
            <v>324509</v>
          </cell>
        </row>
        <row r="2426">
          <cell r="A2426">
            <v>102163</v>
          </cell>
          <cell r="C2426" t="str">
            <v>TUBO PRS 10 RDE-21 UZ</v>
          </cell>
          <cell r="D2426" t="str">
            <v>ML</v>
          </cell>
          <cell r="G2426">
            <v>136817</v>
          </cell>
        </row>
        <row r="2427">
          <cell r="A2427">
            <v>102164</v>
          </cell>
          <cell r="C2427" t="str">
            <v>TUBO PRS 10 RDE-26 UZ</v>
          </cell>
          <cell r="D2427" t="str">
            <v>ML</v>
          </cell>
          <cell r="G2427">
            <v>126538</v>
          </cell>
        </row>
        <row r="2428">
          <cell r="A2428">
            <v>102165</v>
          </cell>
          <cell r="C2428" t="str">
            <v>TUBO PRS 10 RDE-32.5UZ</v>
          </cell>
          <cell r="D2428" t="str">
            <v>ML</v>
          </cell>
          <cell r="G2428">
            <v>103728</v>
          </cell>
        </row>
        <row r="2429">
          <cell r="A2429">
            <v>102166</v>
          </cell>
          <cell r="C2429" t="str">
            <v>TUBO PRS 10 RDE-41 UZ</v>
          </cell>
          <cell r="D2429" t="str">
            <v>ML</v>
          </cell>
          <cell r="G2429">
            <v>83006</v>
          </cell>
        </row>
        <row r="2430">
          <cell r="A2430">
            <v>102048</v>
          </cell>
          <cell r="C2430" t="str">
            <v>TUBO PRS 12 RDE-13.5UM</v>
          </cell>
          <cell r="D2430" t="str">
            <v>ML</v>
          </cell>
          <cell r="E2430">
            <v>1</v>
          </cell>
          <cell r="G2430">
            <v>469336</v>
          </cell>
        </row>
        <row r="2431">
          <cell r="A2431">
            <v>102168</v>
          </cell>
          <cell r="C2431" t="str">
            <v>TUBO PRS 12 RDE-26 UZ</v>
          </cell>
          <cell r="D2431" t="str">
            <v>ML</v>
          </cell>
          <cell r="G2431">
            <v>185794</v>
          </cell>
        </row>
        <row r="2432">
          <cell r="A2432">
            <v>102169</v>
          </cell>
          <cell r="C2432" t="str">
            <v>TUBO PRS 12 RDE-32.5UZ</v>
          </cell>
          <cell r="D2432" t="str">
            <v>ML</v>
          </cell>
          <cell r="G2432">
            <v>151303</v>
          </cell>
        </row>
        <row r="2433">
          <cell r="A2433">
            <v>105171</v>
          </cell>
          <cell r="C2433" t="str">
            <v>TUBO PRS 12 RDE-41 UZ</v>
          </cell>
          <cell r="D2433" t="str">
            <v>ML</v>
          </cell>
          <cell r="G2433">
            <v>119958</v>
          </cell>
        </row>
        <row r="2434">
          <cell r="A2434">
            <v>102136</v>
          </cell>
          <cell r="C2434" t="str">
            <v>TUBO PRS 2 RDE-21</v>
          </cell>
          <cell r="D2434" t="str">
            <v>ML</v>
          </cell>
          <cell r="E2434">
            <v>1</v>
          </cell>
          <cell r="G2434">
            <v>14594</v>
          </cell>
        </row>
        <row r="2435">
          <cell r="A2435">
            <v>102077</v>
          </cell>
          <cell r="C2435" t="str">
            <v>TUBO PRS 2 RDE-21 UM</v>
          </cell>
          <cell r="D2435" t="str">
            <v>ML</v>
          </cell>
          <cell r="E2435">
            <v>1</v>
          </cell>
          <cell r="G2435">
            <v>17062</v>
          </cell>
        </row>
        <row r="2436">
          <cell r="A2436">
            <v>102137</v>
          </cell>
          <cell r="C2436" t="str">
            <v>TUBO PRS 2 RDE-26 UM</v>
          </cell>
          <cell r="D2436" t="str">
            <v>ML</v>
          </cell>
          <cell r="E2436">
            <v>1</v>
          </cell>
          <cell r="G2436">
            <v>6760</v>
          </cell>
        </row>
        <row r="2437">
          <cell r="A2437">
            <v>117178</v>
          </cell>
          <cell r="C2437" t="str">
            <v>TUBO PRS 2.1/2 RDE 26 UZ</v>
          </cell>
          <cell r="D2437" t="str">
            <v>ML</v>
          </cell>
          <cell r="G2437">
            <v>9926</v>
          </cell>
        </row>
        <row r="2438">
          <cell r="A2438">
            <v>117205</v>
          </cell>
          <cell r="C2438" t="str">
            <v>TUBO PRS 2.1/2 RDE-21</v>
          </cell>
          <cell r="D2438" t="str">
            <v>ML</v>
          </cell>
          <cell r="G2438">
            <v>17915</v>
          </cell>
        </row>
        <row r="2439">
          <cell r="A2439">
            <v>117206</v>
          </cell>
          <cell r="C2439" t="str">
            <v>TUBO PRS 2.1/2 RDE-21 UM</v>
          </cell>
          <cell r="D2439" t="str">
            <v>ML</v>
          </cell>
          <cell r="G2439">
            <v>12030</v>
          </cell>
        </row>
        <row r="2440">
          <cell r="A2440">
            <v>117207</v>
          </cell>
          <cell r="C2440" t="str">
            <v>TUBO PRS 2.1/2 RDE-26 UM</v>
          </cell>
          <cell r="D2440" t="str">
            <v>ML</v>
          </cell>
          <cell r="G2440">
            <v>9497</v>
          </cell>
        </row>
        <row r="2441">
          <cell r="A2441">
            <v>102054</v>
          </cell>
          <cell r="C2441" t="str">
            <v>TUBO PRS 3 RDE- 9 UM</v>
          </cell>
          <cell r="D2441" t="str">
            <v>ML</v>
          </cell>
          <cell r="E2441">
            <v>1</v>
          </cell>
          <cell r="G2441">
            <v>55832</v>
          </cell>
        </row>
        <row r="2442">
          <cell r="A2442">
            <v>102059</v>
          </cell>
          <cell r="C2442" t="str">
            <v>TUBO PRS 3 RDE-11 UM</v>
          </cell>
          <cell r="D2442" t="str">
            <v>ML</v>
          </cell>
          <cell r="E2442">
            <v>1</v>
          </cell>
          <cell r="G2442">
            <v>45369</v>
          </cell>
        </row>
        <row r="2443">
          <cell r="A2443">
            <v>102042</v>
          </cell>
          <cell r="C2443" t="str">
            <v>TUBO PRS 3 RDE-13.5UM</v>
          </cell>
          <cell r="D2443" t="str">
            <v>ML</v>
          </cell>
          <cell r="E2443">
            <v>1</v>
          </cell>
          <cell r="G2443">
            <v>35003</v>
          </cell>
        </row>
        <row r="2444">
          <cell r="A2444">
            <v>102139</v>
          </cell>
          <cell r="C2444" t="str">
            <v>TUBO PRS 3 RDE-21</v>
          </cell>
          <cell r="D2444" t="str">
            <v>ML</v>
          </cell>
          <cell r="E2444">
            <v>1</v>
          </cell>
          <cell r="G2444">
            <v>26728</v>
          </cell>
        </row>
        <row r="2445">
          <cell r="A2445">
            <v>102078</v>
          </cell>
          <cell r="C2445" t="str">
            <v>TUBO PRS 3 RDE-21 UM</v>
          </cell>
          <cell r="D2445" t="str">
            <v>ML</v>
          </cell>
          <cell r="E2445">
            <v>1</v>
          </cell>
          <cell r="G2445">
            <v>16659</v>
          </cell>
        </row>
        <row r="2446">
          <cell r="A2446">
            <v>102154</v>
          </cell>
          <cell r="C2446" t="str">
            <v>TUBO PRS 3 RDE-21 UZ</v>
          </cell>
          <cell r="D2446" t="str">
            <v>ML</v>
          </cell>
          <cell r="G2446">
            <v>17738</v>
          </cell>
        </row>
        <row r="2447">
          <cell r="A2447">
            <v>102079</v>
          </cell>
          <cell r="C2447" t="str">
            <v>TUBO PRS 3 RDE-26 UM</v>
          </cell>
          <cell r="D2447" t="str">
            <v>ML</v>
          </cell>
          <cell r="E2447">
            <v>1</v>
          </cell>
          <cell r="G2447">
            <v>14486</v>
          </cell>
        </row>
        <row r="2448">
          <cell r="A2448">
            <v>102140</v>
          </cell>
          <cell r="C2448" t="str">
            <v>TUBO PRS 3 RDE-32.5UM</v>
          </cell>
          <cell r="D2448" t="str">
            <v>ML</v>
          </cell>
          <cell r="E2448">
            <v>1</v>
          </cell>
          <cell r="G2448">
            <v>11536</v>
          </cell>
        </row>
        <row r="2449">
          <cell r="A2449">
            <v>102055</v>
          </cell>
          <cell r="C2449" t="str">
            <v>TUBO PRS 4 RDE- 9 UM</v>
          </cell>
          <cell r="D2449" t="str">
            <v>ML</v>
          </cell>
          <cell r="E2449">
            <v>1</v>
          </cell>
          <cell r="G2449">
            <v>90806</v>
          </cell>
        </row>
        <row r="2450">
          <cell r="A2450">
            <v>102043</v>
          </cell>
          <cell r="C2450" t="str">
            <v>TUBO PRS 4 RDE-11 EL</v>
          </cell>
          <cell r="D2450" t="str">
            <v>ML</v>
          </cell>
          <cell r="E2450">
            <v>1</v>
          </cell>
          <cell r="G2450">
            <v>75399</v>
          </cell>
        </row>
        <row r="2451">
          <cell r="A2451">
            <v>102060</v>
          </cell>
          <cell r="C2451" t="str">
            <v>TUBO PRS 4 RDE-13.5UM</v>
          </cell>
          <cell r="D2451" t="str">
            <v>ML</v>
          </cell>
          <cell r="E2451">
            <v>1</v>
          </cell>
          <cell r="G2451">
            <v>57306</v>
          </cell>
        </row>
        <row r="2452">
          <cell r="A2452">
            <v>102141</v>
          </cell>
          <cell r="C2452" t="str">
            <v>TUBO PRS 4 RDE-21</v>
          </cell>
          <cell r="D2452" t="str">
            <v>ML</v>
          </cell>
          <cell r="E2452">
            <v>1</v>
          </cell>
          <cell r="G2452">
            <v>75776</v>
          </cell>
        </row>
        <row r="2453">
          <cell r="A2453">
            <v>102155</v>
          </cell>
          <cell r="C2453" t="str">
            <v>TUBO PRS 4 RDE-21 UZ</v>
          </cell>
          <cell r="D2453" t="str">
            <v>ML</v>
          </cell>
          <cell r="G2453">
            <v>28204</v>
          </cell>
        </row>
        <row r="2454">
          <cell r="A2454">
            <v>102080</v>
          </cell>
          <cell r="C2454" t="str">
            <v>TUBO PRS 4 RDE-26 UM</v>
          </cell>
          <cell r="D2454" t="str">
            <v>ML</v>
          </cell>
          <cell r="E2454">
            <v>1</v>
          </cell>
          <cell r="G2454">
            <v>23071</v>
          </cell>
        </row>
        <row r="2455">
          <cell r="A2455">
            <v>102142</v>
          </cell>
          <cell r="C2455" t="str">
            <v>TUBO PRS 4 RDE-32.5UM</v>
          </cell>
          <cell r="D2455" t="str">
            <v>ML</v>
          </cell>
          <cell r="E2455">
            <v>1</v>
          </cell>
          <cell r="G2455">
            <v>17887</v>
          </cell>
        </row>
        <row r="2456">
          <cell r="A2456">
            <v>102143</v>
          </cell>
          <cell r="C2456" t="str">
            <v>TUBO PRS 4 RDE-41 UM</v>
          </cell>
          <cell r="D2456" t="str">
            <v>ML</v>
          </cell>
          <cell r="E2456">
            <v>1</v>
          </cell>
          <cell r="G2456">
            <v>15463</v>
          </cell>
        </row>
        <row r="2457">
          <cell r="A2457">
            <v>102051</v>
          </cell>
          <cell r="C2457" t="str">
            <v>TUBO PRS 6 RDE- 9 UM</v>
          </cell>
          <cell r="D2457" t="str">
            <v>ML</v>
          </cell>
          <cell r="E2457">
            <v>1</v>
          </cell>
          <cell r="G2457">
            <v>192757</v>
          </cell>
        </row>
        <row r="2458">
          <cell r="A2458">
            <v>102044</v>
          </cell>
          <cell r="C2458" t="str">
            <v>TUBO PRS 6 RDE-11 EL</v>
          </cell>
          <cell r="D2458" t="str">
            <v>ML</v>
          </cell>
          <cell r="E2458">
            <v>1</v>
          </cell>
          <cell r="G2458">
            <v>161578</v>
          </cell>
        </row>
        <row r="2459">
          <cell r="A2459">
            <v>102045</v>
          </cell>
          <cell r="C2459" t="str">
            <v>TUBO PRS 6 RDE-13.5EU</v>
          </cell>
          <cell r="D2459" t="str">
            <v>ML</v>
          </cell>
          <cell r="E2459">
            <v>1</v>
          </cell>
          <cell r="G2459">
            <v>123597</v>
          </cell>
        </row>
        <row r="2460">
          <cell r="A2460">
            <v>102156</v>
          </cell>
          <cell r="C2460" t="str">
            <v>TUBO PRS 6 RDE-21 UZ</v>
          </cell>
          <cell r="D2460" t="str">
            <v>ML</v>
          </cell>
          <cell r="G2460">
            <v>59244</v>
          </cell>
        </row>
        <row r="2461">
          <cell r="A2461">
            <v>102081</v>
          </cell>
          <cell r="C2461" t="str">
            <v>TUBO PRS 6 RDE-26 UM</v>
          </cell>
          <cell r="D2461" t="str">
            <v>ML</v>
          </cell>
          <cell r="E2461">
            <v>1</v>
          </cell>
          <cell r="G2461">
            <v>49435</v>
          </cell>
        </row>
        <row r="2462">
          <cell r="A2462">
            <v>102157</v>
          </cell>
          <cell r="C2462" t="str">
            <v>TUBO PRS 6 RDE-32.5UZ</v>
          </cell>
          <cell r="D2462" t="str">
            <v>ML</v>
          </cell>
          <cell r="G2462">
            <v>41313</v>
          </cell>
        </row>
        <row r="2463">
          <cell r="A2463">
            <v>102158</v>
          </cell>
          <cell r="C2463" t="str">
            <v>TUBO PRS 6 RDE-41 UZ</v>
          </cell>
          <cell r="D2463" t="str">
            <v>ML</v>
          </cell>
          <cell r="G2463">
            <v>31656</v>
          </cell>
        </row>
        <row r="2464">
          <cell r="A2464">
            <v>102052</v>
          </cell>
          <cell r="C2464" t="str">
            <v>TUBO PRS 8 RDE- 9 EL</v>
          </cell>
          <cell r="D2464" t="str">
            <v>ML</v>
          </cell>
          <cell r="E2464">
            <v>1</v>
          </cell>
          <cell r="G2464">
            <v>326300</v>
          </cell>
        </row>
        <row r="2465">
          <cell r="A2465">
            <v>102053</v>
          </cell>
          <cell r="C2465" t="str">
            <v>TUBO PRS 8 RDE-11 EL</v>
          </cell>
          <cell r="D2465" t="str">
            <v>ML</v>
          </cell>
          <cell r="E2465">
            <v>1</v>
          </cell>
          <cell r="G2465">
            <v>273498</v>
          </cell>
        </row>
        <row r="2466">
          <cell r="A2466">
            <v>102046</v>
          </cell>
          <cell r="C2466" t="str">
            <v>TUBO PRS 8 RDE-13.5UM</v>
          </cell>
          <cell r="D2466" t="str">
            <v>ML</v>
          </cell>
          <cell r="E2466">
            <v>1</v>
          </cell>
          <cell r="G2466">
            <v>213112</v>
          </cell>
        </row>
        <row r="2467">
          <cell r="A2467">
            <v>102159</v>
          </cell>
          <cell r="C2467" t="str">
            <v>TUBO PRS 8 RDE-21 UZ</v>
          </cell>
          <cell r="D2467" t="str">
            <v>ML</v>
          </cell>
          <cell r="G2467">
            <v>102800</v>
          </cell>
        </row>
        <row r="2468">
          <cell r="A2468">
            <v>102160</v>
          </cell>
          <cell r="C2468" t="str">
            <v>TUBO PRS 8 RDE-26 UZ</v>
          </cell>
          <cell r="D2468" t="str">
            <v>ML</v>
          </cell>
          <cell r="G2468">
            <v>83163</v>
          </cell>
        </row>
        <row r="2469">
          <cell r="A2469">
            <v>102161</v>
          </cell>
          <cell r="C2469" t="str">
            <v>TUBO PRS 8 RDE-32.5UZ</v>
          </cell>
          <cell r="D2469" t="str">
            <v>ML</v>
          </cell>
          <cell r="G2469">
            <v>67983</v>
          </cell>
        </row>
        <row r="2470">
          <cell r="A2470">
            <v>102162</v>
          </cell>
          <cell r="C2470" t="str">
            <v>TUBO PRS 8 RDE-41 UZ</v>
          </cell>
          <cell r="D2470" t="str">
            <v>ML</v>
          </cell>
          <cell r="G2470">
            <v>54555</v>
          </cell>
        </row>
        <row r="2471">
          <cell r="A2471">
            <v>102144</v>
          </cell>
          <cell r="C2471" t="str">
            <v>TUBO PVC ,1/2" X 3 MTS</v>
          </cell>
          <cell r="D2471" t="str">
            <v>UND</v>
          </cell>
          <cell r="G2471">
            <v>9791</v>
          </cell>
        </row>
        <row r="2472">
          <cell r="A2472">
            <v>102145</v>
          </cell>
          <cell r="C2472" t="str">
            <v>TUBO PVC ,3/4" X 3 MTS</v>
          </cell>
          <cell r="D2472" t="str">
            <v>UND</v>
          </cell>
          <cell r="G2472">
            <v>12824</v>
          </cell>
        </row>
        <row r="2473">
          <cell r="A2473">
            <v>102146</v>
          </cell>
          <cell r="C2473" t="str">
            <v>TUBO PVC 1" x 3 MTS</v>
          </cell>
          <cell r="D2473" t="str">
            <v>UND</v>
          </cell>
          <cell r="G2473">
            <v>17772</v>
          </cell>
        </row>
        <row r="2474">
          <cell r="A2474">
            <v>102147</v>
          </cell>
          <cell r="C2474" t="str">
            <v>TUBO PVC 1,1/2" x 3 MTS</v>
          </cell>
          <cell r="D2474" t="str">
            <v>UND</v>
          </cell>
          <cell r="G2474">
            <v>35007</v>
          </cell>
        </row>
        <row r="2475">
          <cell r="A2475">
            <v>103078</v>
          </cell>
          <cell r="C2475" t="str">
            <v>TUBO PVC 10" ALIG RIB LO</v>
          </cell>
          <cell r="D2475" t="str">
            <v>ML</v>
          </cell>
          <cell r="G2475">
            <v>52373</v>
          </cell>
        </row>
        <row r="2476">
          <cell r="A2476">
            <v>103079</v>
          </cell>
          <cell r="C2476" t="str">
            <v>TUBO PVC 12" ALIG RIB LO</v>
          </cell>
          <cell r="D2476" t="str">
            <v>ML</v>
          </cell>
          <cell r="G2476">
            <v>77705</v>
          </cell>
        </row>
        <row r="2477">
          <cell r="A2477">
            <v>103080</v>
          </cell>
          <cell r="C2477" t="str">
            <v>TUBO PVC 14" ALIG RIB LO</v>
          </cell>
          <cell r="D2477" t="str">
            <v>ML</v>
          </cell>
          <cell r="G2477">
            <v>91821</v>
          </cell>
        </row>
        <row r="2478">
          <cell r="A2478">
            <v>102149</v>
          </cell>
          <cell r="C2478" t="str">
            <v>TUBO PVC 2" x 3 MTS</v>
          </cell>
          <cell r="D2478" t="str">
            <v>UND</v>
          </cell>
          <cell r="G2478">
            <v>53839</v>
          </cell>
        </row>
        <row r="2479">
          <cell r="A2479">
            <v>102030</v>
          </cell>
          <cell r="C2479" t="str">
            <v>TUBO PVC 200 PVC CORR CF</v>
          </cell>
          <cell r="D2479" t="str">
            <v>ML</v>
          </cell>
          <cell r="G2479">
            <v>93311</v>
          </cell>
        </row>
        <row r="2480">
          <cell r="A2480">
            <v>102150</v>
          </cell>
          <cell r="C2480" t="str">
            <v>TUBO PVC 3" X 6 MTS</v>
          </cell>
          <cell r="D2480" t="str">
            <v>UND</v>
          </cell>
          <cell r="G2480">
            <v>138684</v>
          </cell>
        </row>
        <row r="2481">
          <cell r="A2481">
            <v>102151</v>
          </cell>
          <cell r="C2481" t="str">
            <v>TUBO PVC 4" X 6 MTS</v>
          </cell>
          <cell r="D2481" t="str">
            <v>UND</v>
          </cell>
          <cell r="G2481">
            <v>233998</v>
          </cell>
        </row>
        <row r="2482">
          <cell r="A2482">
            <v>103076</v>
          </cell>
          <cell r="C2482" t="str">
            <v>TUBO PVC 6" ALIG RIB LO</v>
          </cell>
          <cell r="D2482" t="str">
            <v>ML</v>
          </cell>
          <cell r="G2482">
            <v>27937</v>
          </cell>
        </row>
        <row r="2483">
          <cell r="A2483">
            <v>103077</v>
          </cell>
          <cell r="C2483" t="str">
            <v>TUBO PVC 8" ALIG RIB LO</v>
          </cell>
          <cell r="D2483" t="str">
            <v>ML</v>
          </cell>
          <cell r="G2483">
            <v>37642</v>
          </cell>
        </row>
        <row r="2484">
          <cell r="A2484">
            <v>102170</v>
          </cell>
          <cell r="C2484" t="str">
            <v>TUBO SAN 1.1/2 PVC</v>
          </cell>
          <cell r="D2484" t="str">
            <v>ML</v>
          </cell>
          <cell r="G2484">
            <v>5238</v>
          </cell>
        </row>
        <row r="2485">
          <cell r="A2485">
            <v>102176</v>
          </cell>
          <cell r="C2485" t="str">
            <v>TUBO SAN 10" PVC"</v>
          </cell>
          <cell r="D2485" t="str">
            <v>ML</v>
          </cell>
          <cell r="G2485">
            <v>117501</v>
          </cell>
        </row>
        <row r="2486">
          <cell r="A2486">
            <v>102056</v>
          </cell>
          <cell r="C2486" t="str">
            <v>TUBO SAN 10" PVC-250M</v>
          </cell>
          <cell r="D2486" t="str">
            <v>ML</v>
          </cell>
          <cell r="E2486">
            <v>1</v>
          </cell>
          <cell r="G2486">
            <v>50434</v>
          </cell>
        </row>
        <row r="2487">
          <cell r="A2487">
            <v>102031</v>
          </cell>
          <cell r="C2487" t="str">
            <v>TUBO SAN 12" PVC-315M</v>
          </cell>
          <cell r="D2487" t="str">
            <v>ML</v>
          </cell>
          <cell r="E2487">
            <v>1</v>
          </cell>
          <cell r="G2487">
            <v>79357</v>
          </cell>
        </row>
        <row r="2488">
          <cell r="A2488">
            <v>102034</v>
          </cell>
          <cell r="C2488" t="str">
            <v>TUBO SAN 16" PVC-400M</v>
          </cell>
          <cell r="D2488" t="str">
            <v>ML</v>
          </cell>
          <cell r="E2488">
            <v>1</v>
          </cell>
          <cell r="G2488">
            <v>131451</v>
          </cell>
        </row>
        <row r="2489">
          <cell r="A2489">
            <v>102035</v>
          </cell>
          <cell r="C2489" t="str">
            <v>TUBO SAN 18" PVC-450M</v>
          </cell>
          <cell r="D2489" t="str">
            <v>ML</v>
          </cell>
          <cell r="E2489">
            <v>1</v>
          </cell>
          <cell r="G2489">
            <v>162738</v>
          </cell>
        </row>
        <row r="2490">
          <cell r="A2490">
            <v>102177</v>
          </cell>
          <cell r="C2490" t="str">
            <v>TUBO SAN 18" PVC-450M</v>
          </cell>
          <cell r="D2490" t="str">
            <v>ML</v>
          </cell>
          <cell r="G2490">
            <v>160235</v>
          </cell>
        </row>
        <row r="2491">
          <cell r="A2491">
            <v>102171</v>
          </cell>
          <cell r="C2491" t="str">
            <v>TUBO SAN 2" PVC"</v>
          </cell>
          <cell r="D2491" t="str">
            <v>ML</v>
          </cell>
          <cell r="G2491">
            <v>7228</v>
          </cell>
        </row>
        <row r="2492">
          <cell r="A2492">
            <v>102036</v>
          </cell>
          <cell r="C2492" t="str">
            <v>TUBO SAN 20" PVC-500M</v>
          </cell>
          <cell r="D2492" t="str">
            <v>ML</v>
          </cell>
          <cell r="E2492">
            <v>1</v>
          </cell>
          <cell r="G2492">
            <v>202599</v>
          </cell>
        </row>
        <row r="2493">
          <cell r="A2493">
            <v>102183</v>
          </cell>
          <cell r="C2493" t="str">
            <v>TUBO SAN 24" PVC NOVA</v>
          </cell>
          <cell r="D2493" t="str">
            <v>ML</v>
          </cell>
          <cell r="G2493">
            <v>277496</v>
          </cell>
        </row>
        <row r="2494">
          <cell r="A2494">
            <v>102184</v>
          </cell>
          <cell r="C2494" t="str">
            <v>TUBO SAN 27" PVC NOVA</v>
          </cell>
          <cell r="D2494" t="str">
            <v>ML</v>
          </cell>
          <cell r="G2494">
            <v>325570</v>
          </cell>
        </row>
        <row r="2495">
          <cell r="A2495">
            <v>102172</v>
          </cell>
          <cell r="C2495" t="str">
            <v>TUBO SAN 3" PVC"</v>
          </cell>
          <cell r="D2495" t="str">
            <v>ML</v>
          </cell>
          <cell r="G2495">
            <v>9384</v>
          </cell>
        </row>
        <row r="2496">
          <cell r="A2496">
            <v>102185</v>
          </cell>
          <cell r="C2496" t="str">
            <v>TUBO SAN 30" PVC NOVA</v>
          </cell>
          <cell r="D2496" t="str">
            <v>ML</v>
          </cell>
          <cell r="G2496">
            <v>406587</v>
          </cell>
        </row>
        <row r="2497">
          <cell r="A2497">
            <v>102186</v>
          </cell>
          <cell r="C2497" t="str">
            <v>TUBO SAN 33" PVC NOVA</v>
          </cell>
          <cell r="D2497" t="str">
            <v>ML</v>
          </cell>
          <cell r="G2497">
            <v>460670</v>
          </cell>
        </row>
        <row r="2498">
          <cell r="A2498">
            <v>102173</v>
          </cell>
          <cell r="C2498" t="str">
            <v>TUBO SAN 4" PVC"</v>
          </cell>
          <cell r="D2498" t="str">
            <v>ML</v>
          </cell>
          <cell r="G2498">
            <v>19279</v>
          </cell>
        </row>
        <row r="2499">
          <cell r="A2499">
            <v>102032</v>
          </cell>
          <cell r="C2499" t="str">
            <v>TUBO SAN 4" PVC-110M</v>
          </cell>
          <cell r="D2499" t="str">
            <v>ML</v>
          </cell>
          <cell r="E2499">
            <v>1</v>
          </cell>
          <cell r="G2499">
            <v>19279</v>
          </cell>
        </row>
        <row r="2500">
          <cell r="A2500">
            <v>102174</v>
          </cell>
          <cell r="C2500" t="str">
            <v>TUBO SAN 6" PVC"</v>
          </cell>
          <cell r="D2500" t="str">
            <v>ML</v>
          </cell>
          <cell r="G2500">
            <v>37064</v>
          </cell>
        </row>
        <row r="2501">
          <cell r="A2501">
            <v>102029</v>
          </cell>
          <cell r="C2501" t="str">
            <v>TUBO SAN 6" PVC-160M</v>
          </cell>
          <cell r="D2501" t="str">
            <v>ML</v>
          </cell>
          <cell r="E2501">
            <v>1</v>
          </cell>
          <cell r="G2501">
            <v>37064</v>
          </cell>
        </row>
        <row r="2502">
          <cell r="A2502">
            <v>102175</v>
          </cell>
          <cell r="C2502" t="str">
            <v>TUBO SAN 8" PVC"</v>
          </cell>
          <cell r="D2502" t="str">
            <v>ML</v>
          </cell>
          <cell r="G2502">
            <v>49932</v>
          </cell>
        </row>
        <row r="2503">
          <cell r="A2503">
            <v>102033</v>
          </cell>
          <cell r="C2503" t="str">
            <v>TUBO SAN 8" PVC-200M</v>
          </cell>
          <cell r="D2503" t="str">
            <v>ML</v>
          </cell>
          <cell r="E2503">
            <v>1</v>
          </cell>
          <cell r="G2503">
            <v>43358</v>
          </cell>
        </row>
        <row r="2504">
          <cell r="A2504">
            <v>102179</v>
          </cell>
          <cell r="C2504" t="str">
            <v>TUBO VENT-LLV. PVC 1.1/2</v>
          </cell>
          <cell r="D2504" t="str">
            <v>ML</v>
          </cell>
          <cell r="G2504">
            <v>4445</v>
          </cell>
        </row>
        <row r="2505">
          <cell r="A2505">
            <v>102180</v>
          </cell>
          <cell r="C2505" t="str">
            <v>TUBO VENT-LLV. PVC 2</v>
          </cell>
          <cell r="D2505" t="str">
            <v>ML</v>
          </cell>
          <cell r="G2505">
            <v>6000</v>
          </cell>
        </row>
        <row r="2506">
          <cell r="A2506">
            <v>102181</v>
          </cell>
          <cell r="C2506" t="str">
            <v>TUBO VENT-LLV. PVC 3</v>
          </cell>
          <cell r="D2506" t="str">
            <v>ML</v>
          </cell>
          <cell r="G2506">
            <v>7565</v>
          </cell>
        </row>
        <row r="2507">
          <cell r="A2507">
            <v>102182</v>
          </cell>
          <cell r="C2507" t="str">
            <v>TUBO VENT-LLV. PVC 4</v>
          </cell>
          <cell r="D2507" t="str">
            <v>ML</v>
          </cell>
          <cell r="G2507">
            <v>11660</v>
          </cell>
        </row>
        <row r="2508">
          <cell r="A2508">
            <v>102187</v>
          </cell>
          <cell r="C2508" t="str">
            <v>TUBUL.ALUM.1" X2"</v>
          </cell>
          <cell r="D2508" t="str">
            <v>UND</v>
          </cell>
          <cell r="G2508">
            <v>68462</v>
          </cell>
        </row>
        <row r="2509">
          <cell r="A2509">
            <v>102188</v>
          </cell>
          <cell r="C2509" t="str">
            <v>TUBUL.ALUM.1.1/2"X1.1/2"</v>
          </cell>
          <cell r="D2509" t="str">
            <v>UND</v>
          </cell>
          <cell r="G2509">
            <v>57515</v>
          </cell>
        </row>
        <row r="2510">
          <cell r="A2510">
            <v>107191</v>
          </cell>
          <cell r="C2510" t="str">
            <v>TUERCA AC ,3/4"</v>
          </cell>
          <cell r="D2510" t="str">
            <v>UND</v>
          </cell>
          <cell r="G2510">
            <v>451</v>
          </cell>
        </row>
        <row r="2511">
          <cell r="A2511">
            <v>102189</v>
          </cell>
          <cell r="C2511" t="str">
            <v>TUERCA DE OJO 3/4" O 5/8</v>
          </cell>
          <cell r="D2511" t="str">
            <v>UND</v>
          </cell>
          <cell r="G2511">
            <v>10168</v>
          </cell>
        </row>
        <row r="2512">
          <cell r="A2512">
            <v>103066</v>
          </cell>
          <cell r="C2512" t="str">
            <v>TUERCA GALV. 1/2"</v>
          </cell>
          <cell r="D2512" t="str">
            <v>UND</v>
          </cell>
          <cell r="G2512">
            <v>332</v>
          </cell>
        </row>
        <row r="2513">
          <cell r="A2513">
            <v>103165</v>
          </cell>
          <cell r="C2513" t="str">
            <v>TUERCA HEXAGONAL 5/8"</v>
          </cell>
          <cell r="D2513" t="str">
            <v>UND</v>
          </cell>
          <cell r="G2513">
            <v>381</v>
          </cell>
        </row>
        <row r="2514">
          <cell r="A2514">
            <v>102190</v>
          </cell>
          <cell r="C2514" t="str">
            <v>TUERCA HEXAGONAL 5/8"-3/</v>
          </cell>
          <cell r="D2514" t="str">
            <v>UND</v>
          </cell>
          <cell r="G2514">
            <v>442</v>
          </cell>
        </row>
        <row r="2515">
          <cell r="A2515">
            <v>109986</v>
          </cell>
          <cell r="C2515" t="str">
            <v>TUNEL FIBRA VIDRIO L=1.20M</v>
          </cell>
          <cell r="D2515" t="str">
            <v>UND</v>
          </cell>
          <cell r="G2515">
            <v>311191</v>
          </cell>
        </row>
        <row r="2516">
          <cell r="A2516">
            <v>102191</v>
          </cell>
          <cell r="C2516" t="str">
            <v>UNIFORMIDAD PARTIC MATERIA</v>
          </cell>
          <cell r="D2516" t="str">
            <v>UND</v>
          </cell>
          <cell r="G2516">
            <v>43953</v>
          </cell>
        </row>
        <row r="2517">
          <cell r="A2517">
            <v>102192</v>
          </cell>
          <cell r="C2517" t="str">
            <v>UNIFORMIDAD TAMA</v>
          </cell>
          <cell r="D2517" t="str">
            <v>UND</v>
          </cell>
          <cell r="G2517">
            <v>42140</v>
          </cell>
        </row>
        <row r="2518">
          <cell r="A2518">
            <v>102193</v>
          </cell>
          <cell r="C2518" t="str">
            <v>UNION 1CM*4CM*1/8" ALUMI</v>
          </cell>
          <cell r="D2518" t="str">
            <v>UND</v>
          </cell>
          <cell r="G2518">
            <v>1771</v>
          </cell>
        </row>
        <row r="2519">
          <cell r="A2519">
            <v>109987</v>
          </cell>
          <cell r="C2519" t="str">
            <v>UNION 2"</v>
          </cell>
          <cell r="D2519" t="str">
            <v>UND</v>
          </cell>
          <cell r="G2519">
            <v>3419</v>
          </cell>
        </row>
        <row r="2520">
          <cell r="A2520">
            <v>109988</v>
          </cell>
          <cell r="C2520" t="str">
            <v>UNION 3" EMT"</v>
          </cell>
          <cell r="D2520" t="str">
            <v>UND</v>
          </cell>
          <cell r="G2520">
            <v>10440</v>
          </cell>
        </row>
        <row r="2521">
          <cell r="A2521">
            <v>109136</v>
          </cell>
          <cell r="C2521" t="str">
            <v>UNION 3/4" EMT"</v>
          </cell>
          <cell r="D2521" t="str">
            <v>UND</v>
          </cell>
          <cell r="G2521">
            <v>675</v>
          </cell>
        </row>
        <row r="2522">
          <cell r="A2522">
            <v>102194</v>
          </cell>
          <cell r="C2522" t="str">
            <v>UNION 4CM*4CM*1/8"</v>
          </cell>
          <cell r="D2522" t="str">
            <v>UND</v>
          </cell>
          <cell r="G2522">
            <v>1771</v>
          </cell>
        </row>
        <row r="2523">
          <cell r="A2523">
            <v>102195</v>
          </cell>
          <cell r="C2523" t="str">
            <v>UNION 8CMX1/8"</v>
          </cell>
          <cell r="D2523" t="str">
            <v>UND</v>
          </cell>
          <cell r="G2523">
            <v>3541</v>
          </cell>
        </row>
        <row r="2524">
          <cell r="A2524">
            <v>117209</v>
          </cell>
          <cell r="C2524" t="str">
            <v>UNION AC 4 DRESER</v>
          </cell>
          <cell r="D2524" t="str">
            <v>UND</v>
          </cell>
          <cell r="G2524">
            <v>177057</v>
          </cell>
        </row>
        <row r="2525">
          <cell r="A2525">
            <v>106104</v>
          </cell>
          <cell r="C2525" t="str">
            <v>UNION AC 4 DRESER ACERO CARBON</v>
          </cell>
          <cell r="D2525" t="str">
            <v>UND</v>
          </cell>
          <cell r="G2525">
            <v>125377</v>
          </cell>
        </row>
        <row r="2526">
          <cell r="A2526">
            <v>117210</v>
          </cell>
          <cell r="C2526" t="str">
            <v>UNION BAJ.CANAL AMAZ.PVC</v>
          </cell>
          <cell r="D2526" t="str">
            <v>UND</v>
          </cell>
          <cell r="G2526">
            <v>20710</v>
          </cell>
        </row>
        <row r="2527">
          <cell r="A2527">
            <v>102196</v>
          </cell>
          <cell r="C2527" t="str">
            <v>UNION BAJ.CANAL AMAZ.PVC</v>
          </cell>
          <cell r="D2527" t="str">
            <v>UND</v>
          </cell>
          <cell r="G2527">
            <v>17673</v>
          </cell>
        </row>
        <row r="2528">
          <cell r="A2528">
            <v>117211</v>
          </cell>
          <cell r="C2528" t="str">
            <v>UNION BAJ.CANAL RAINGO PVC</v>
          </cell>
          <cell r="D2528" t="str">
            <v>UND</v>
          </cell>
          <cell r="G2528">
            <v>7396</v>
          </cell>
        </row>
        <row r="2529">
          <cell r="A2529">
            <v>102197</v>
          </cell>
          <cell r="C2529" t="str">
            <v>UNION BAJ.CANAL RAINGO PVC</v>
          </cell>
          <cell r="D2529" t="str">
            <v>UND</v>
          </cell>
          <cell r="G2529">
            <v>7913</v>
          </cell>
        </row>
        <row r="2530">
          <cell r="A2530">
            <v>107193</v>
          </cell>
          <cell r="C2530" t="str">
            <v>UNION BAJANTE CUADRADO-TUB</v>
          </cell>
          <cell r="D2530" t="str">
            <v>UND</v>
          </cell>
          <cell r="G2530">
            <v>3852</v>
          </cell>
        </row>
        <row r="2531">
          <cell r="A2531">
            <v>109137</v>
          </cell>
          <cell r="C2531" t="str">
            <v>UNION CABALLETE-LIMATESA</v>
          </cell>
          <cell r="D2531" t="str">
            <v>UND</v>
          </cell>
          <cell r="G2531">
            <v>26360</v>
          </cell>
        </row>
        <row r="2532">
          <cell r="A2532">
            <v>117214</v>
          </cell>
          <cell r="C2532" t="str">
            <v>UNION CANAL ESQUINA PVC A</v>
          </cell>
          <cell r="D2532" t="str">
            <v>UND</v>
          </cell>
          <cell r="G2532">
            <v>26076</v>
          </cell>
        </row>
        <row r="2533">
          <cell r="A2533">
            <v>102200</v>
          </cell>
          <cell r="C2533" t="str">
            <v>UNION CANAL ESQUINA PVC R</v>
          </cell>
          <cell r="D2533" t="str">
            <v>UND</v>
          </cell>
          <cell r="G2533">
            <v>9014</v>
          </cell>
        </row>
        <row r="2534">
          <cell r="A2534">
            <v>117212</v>
          </cell>
          <cell r="C2534" t="str">
            <v>UNION CANAL PVC AMAZONAS</v>
          </cell>
          <cell r="D2534" t="str">
            <v>UND</v>
          </cell>
          <cell r="G2534">
            <v>15345</v>
          </cell>
        </row>
        <row r="2535">
          <cell r="A2535">
            <v>117213</v>
          </cell>
          <cell r="C2535" t="str">
            <v>UNION CANAL PVC RAINGO</v>
          </cell>
          <cell r="D2535" t="str">
            <v>UND</v>
          </cell>
          <cell r="G2535">
            <v>16633</v>
          </cell>
        </row>
        <row r="2536">
          <cell r="A2536">
            <v>102201</v>
          </cell>
          <cell r="C2536" t="str">
            <v>UNION CU .1/2 LISA</v>
          </cell>
          <cell r="D2536" t="str">
            <v>UND</v>
          </cell>
          <cell r="G2536">
            <v>696</v>
          </cell>
        </row>
        <row r="2537">
          <cell r="A2537">
            <v>113041</v>
          </cell>
          <cell r="C2537" t="str">
            <v>UNION CU .3/4 LISA</v>
          </cell>
          <cell r="D2537" t="str">
            <v>UND</v>
          </cell>
          <cell r="G2537">
            <v>1771</v>
          </cell>
        </row>
        <row r="2538">
          <cell r="A2538">
            <v>111537</v>
          </cell>
          <cell r="C2538" t="str">
            <v>UNION CU .3/4 LISA COBRE</v>
          </cell>
          <cell r="D2538" t="str">
            <v>UND</v>
          </cell>
          <cell r="G2538">
            <v>1895</v>
          </cell>
        </row>
        <row r="2539">
          <cell r="A2539">
            <v>113042</v>
          </cell>
          <cell r="C2539" t="str">
            <v>UNION CU 1 LISA</v>
          </cell>
          <cell r="D2539" t="str">
            <v>UND</v>
          </cell>
          <cell r="G2539">
            <v>2629</v>
          </cell>
        </row>
        <row r="2540">
          <cell r="A2540">
            <v>111538</v>
          </cell>
          <cell r="C2540" t="str">
            <v>UNION CU 1 LISA COBRE</v>
          </cell>
          <cell r="D2540" t="str">
            <v>UND</v>
          </cell>
          <cell r="G2540">
            <v>2814</v>
          </cell>
        </row>
        <row r="2541">
          <cell r="A2541">
            <v>102202</v>
          </cell>
          <cell r="C2541" t="str">
            <v>UNION DRESSER 2"</v>
          </cell>
          <cell r="D2541" t="str">
            <v>UND</v>
          </cell>
          <cell r="G2541">
            <v>46056</v>
          </cell>
        </row>
        <row r="2542">
          <cell r="A2542">
            <v>109989</v>
          </cell>
          <cell r="C2542" t="str">
            <v>UNION EMT 1"</v>
          </cell>
          <cell r="D2542" t="str">
            <v>UND</v>
          </cell>
          <cell r="G2542">
            <v>991</v>
          </cell>
        </row>
        <row r="2543">
          <cell r="A2543">
            <v>102204</v>
          </cell>
          <cell r="C2543" t="str">
            <v>UNION GALV .3/4</v>
          </cell>
          <cell r="D2543" t="str">
            <v>UND</v>
          </cell>
          <cell r="E2543">
            <v>1</v>
          </cell>
          <cell r="G2543">
            <v>2683</v>
          </cell>
        </row>
        <row r="2544">
          <cell r="A2544">
            <v>102205</v>
          </cell>
          <cell r="C2544" t="str">
            <v>UNION GALV .3/8</v>
          </cell>
          <cell r="D2544" t="str">
            <v>UND</v>
          </cell>
          <cell r="G2544">
            <v>2039</v>
          </cell>
        </row>
        <row r="2545">
          <cell r="A2545">
            <v>102206</v>
          </cell>
          <cell r="C2545" t="str">
            <v>UNION GALV 1</v>
          </cell>
          <cell r="D2545" t="str">
            <v>UND</v>
          </cell>
          <cell r="G2545">
            <v>3112</v>
          </cell>
        </row>
        <row r="2546">
          <cell r="A2546">
            <v>102207</v>
          </cell>
          <cell r="C2546" t="str">
            <v>UNION GALV 1.1/2</v>
          </cell>
          <cell r="D2546" t="str">
            <v>UND</v>
          </cell>
          <cell r="G2546">
            <v>3863</v>
          </cell>
        </row>
        <row r="2547">
          <cell r="A2547">
            <v>102208</v>
          </cell>
          <cell r="C2547" t="str">
            <v xml:space="preserve">UNION GALV 1.1/4 </v>
          </cell>
          <cell r="D2547" t="str">
            <v>UND</v>
          </cell>
          <cell r="G2547">
            <v>3318</v>
          </cell>
        </row>
        <row r="2548">
          <cell r="A2548">
            <v>102209</v>
          </cell>
          <cell r="C2548" t="str">
            <v>UNION GALV 2</v>
          </cell>
          <cell r="D2548" t="str">
            <v>UND</v>
          </cell>
          <cell r="G2548">
            <v>6546</v>
          </cell>
        </row>
        <row r="2549">
          <cell r="A2549">
            <v>102212</v>
          </cell>
          <cell r="C2549" t="str">
            <v>UNION GALV 2.1/2"</v>
          </cell>
          <cell r="D2549" t="str">
            <v>UND</v>
          </cell>
          <cell r="G2549">
            <v>10396</v>
          </cell>
        </row>
        <row r="2550">
          <cell r="A2550">
            <v>102210</v>
          </cell>
          <cell r="C2550" t="str">
            <v>UNION GALV 3</v>
          </cell>
          <cell r="D2550" t="str">
            <v>UND</v>
          </cell>
          <cell r="G2550">
            <v>17791</v>
          </cell>
        </row>
        <row r="2551">
          <cell r="A2551">
            <v>102211</v>
          </cell>
          <cell r="C2551" t="str">
            <v>UNION GALV 4</v>
          </cell>
          <cell r="D2551" t="str">
            <v>UND</v>
          </cell>
          <cell r="G2551">
            <v>24547</v>
          </cell>
        </row>
        <row r="2552">
          <cell r="A2552">
            <v>102213</v>
          </cell>
          <cell r="C2552" t="str">
            <v>UNION GALV 6</v>
          </cell>
          <cell r="D2552" t="str">
            <v>UND</v>
          </cell>
          <cell r="G2552">
            <v>39459</v>
          </cell>
        </row>
        <row r="2553">
          <cell r="A2553">
            <v>102214</v>
          </cell>
          <cell r="C2553" t="str">
            <v>UNION NOVAFORT 110 MM</v>
          </cell>
          <cell r="D2553" t="str">
            <v>UND</v>
          </cell>
          <cell r="G2553">
            <v>10584</v>
          </cell>
        </row>
        <row r="2554">
          <cell r="A2554">
            <v>102215</v>
          </cell>
          <cell r="C2554" t="str">
            <v>UNION NOVAFORT 160 MM</v>
          </cell>
          <cell r="D2554" t="str">
            <v>UND</v>
          </cell>
          <cell r="G2554">
            <v>25647</v>
          </cell>
        </row>
        <row r="2555">
          <cell r="A2555">
            <v>102216</v>
          </cell>
          <cell r="C2555" t="str">
            <v>UNION NOVAFORT 200 MM</v>
          </cell>
          <cell r="D2555" t="str">
            <v>UND</v>
          </cell>
          <cell r="G2555">
            <v>34605</v>
          </cell>
        </row>
        <row r="2556">
          <cell r="A2556">
            <v>102217</v>
          </cell>
          <cell r="C2556" t="str">
            <v>UNION NOVAFORT 250 MM</v>
          </cell>
          <cell r="D2556" t="str">
            <v>UND</v>
          </cell>
          <cell r="G2556">
            <v>94751</v>
          </cell>
        </row>
        <row r="2557">
          <cell r="A2557">
            <v>102218</v>
          </cell>
          <cell r="C2557" t="str">
            <v>UNION NOVAFORT 315 MM</v>
          </cell>
          <cell r="D2557" t="str">
            <v>UND</v>
          </cell>
          <cell r="G2557">
            <v>153701</v>
          </cell>
        </row>
        <row r="2558">
          <cell r="A2558">
            <v>102219</v>
          </cell>
          <cell r="C2558" t="str">
            <v>UNION NOVAFORT 400 MM</v>
          </cell>
          <cell r="D2558" t="str">
            <v>UND</v>
          </cell>
          <cell r="G2558">
            <v>283033</v>
          </cell>
        </row>
        <row r="2559">
          <cell r="A2559">
            <v>102222</v>
          </cell>
          <cell r="C2559" t="str">
            <v>UNION NOVAFORT 450 MM</v>
          </cell>
          <cell r="D2559" t="str">
            <v>UND</v>
          </cell>
          <cell r="G2559">
            <v>313582</v>
          </cell>
        </row>
        <row r="2560">
          <cell r="A2560">
            <v>102223</v>
          </cell>
          <cell r="C2560" t="str">
            <v>UNION NOVAFORT 500 MM</v>
          </cell>
          <cell r="D2560" t="str">
            <v>UND</v>
          </cell>
          <cell r="G2560">
            <v>334482</v>
          </cell>
        </row>
        <row r="2561">
          <cell r="A2561">
            <v>102224</v>
          </cell>
          <cell r="C2561" t="str">
            <v>UNION NOVALOC ASTM 24"</v>
          </cell>
          <cell r="D2561" t="str">
            <v>UND</v>
          </cell>
          <cell r="G2561">
            <v>177435</v>
          </cell>
        </row>
        <row r="2562">
          <cell r="A2562">
            <v>102225</v>
          </cell>
          <cell r="C2562" t="str">
            <v>UNION NOVALOC ASTM 27"</v>
          </cell>
          <cell r="D2562" t="str">
            <v>UND</v>
          </cell>
          <cell r="G2562">
            <v>220052</v>
          </cell>
        </row>
        <row r="2563">
          <cell r="A2563">
            <v>102226</v>
          </cell>
          <cell r="C2563" t="str">
            <v>UNION NOVALOC ASTM 30"</v>
          </cell>
          <cell r="D2563" t="str">
            <v>UND</v>
          </cell>
          <cell r="G2563">
            <v>178604</v>
          </cell>
        </row>
        <row r="2564">
          <cell r="A2564">
            <v>102227</v>
          </cell>
          <cell r="C2564" t="str">
            <v>UNION NOVALOC ASTM 33"</v>
          </cell>
          <cell r="D2564" t="str">
            <v>UND</v>
          </cell>
          <cell r="G2564">
            <v>325604</v>
          </cell>
        </row>
        <row r="2565">
          <cell r="A2565">
            <v>102228</v>
          </cell>
          <cell r="C2565" t="str">
            <v>UNION PRS PVC .1/2</v>
          </cell>
          <cell r="D2565" t="str">
            <v>UND</v>
          </cell>
          <cell r="G2565">
            <v>479</v>
          </cell>
        </row>
        <row r="2566">
          <cell r="A2566">
            <v>102229</v>
          </cell>
          <cell r="C2566" t="str">
            <v>UNION PRS PVC .3/4</v>
          </cell>
          <cell r="D2566" t="str">
            <v>UND</v>
          </cell>
          <cell r="G2566">
            <v>754</v>
          </cell>
        </row>
        <row r="2567">
          <cell r="A2567">
            <v>102230</v>
          </cell>
          <cell r="C2567" t="str">
            <v>UNION PRS PVC 1</v>
          </cell>
          <cell r="D2567" t="str">
            <v>UND</v>
          </cell>
          <cell r="G2567">
            <v>1232</v>
          </cell>
        </row>
        <row r="2568">
          <cell r="A2568">
            <v>102231</v>
          </cell>
          <cell r="C2568" t="str">
            <v>UNION PRS PVC 1.1/2</v>
          </cell>
          <cell r="D2568" t="str">
            <v>UND</v>
          </cell>
          <cell r="G2568">
            <v>3084</v>
          </cell>
        </row>
        <row r="2569">
          <cell r="A2569">
            <v>102232</v>
          </cell>
          <cell r="C2569" t="str">
            <v>UNION PRS PVC 1.1/4</v>
          </cell>
          <cell r="D2569" t="str">
            <v>UND</v>
          </cell>
          <cell r="G2569">
            <v>2258</v>
          </cell>
        </row>
        <row r="2570">
          <cell r="A2570">
            <v>102233</v>
          </cell>
          <cell r="C2570" t="str">
            <v>UNION PRS PVC 3</v>
          </cell>
          <cell r="D2570" t="str">
            <v>UND</v>
          </cell>
          <cell r="G2570">
            <v>24759</v>
          </cell>
        </row>
        <row r="2571">
          <cell r="A2571">
            <v>102234</v>
          </cell>
          <cell r="C2571" t="str">
            <v>UNION PRS PVC 4</v>
          </cell>
          <cell r="D2571" t="str">
            <v>UND</v>
          </cell>
          <cell r="G2571">
            <v>53782</v>
          </cell>
        </row>
        <row r="2572">
          <cell r="A2572">
            <v>102235</v>
          </cell>
          <cell r="C2572" t="str">
            <v>UNION PVC U-Z 2</v>
          </cell>
          <cell r="D2572" t="str">
            <v>UND</v>
          </cell>
          <cell r="G2572">
            <v>19925</v>
          </cell>
        </row>
        <row r="2573">
          <cell r="A2573">
            <v>102236</v>
          </cell>
          <cell r="C2573" t="str">
            <v>UNION PVC U-Z 2.1/2</v>
          </cell>
          <cell r="D2573" t="str">
            <v>UND</v>
          </cell>
          <cell r="G2573">
            <v>21783</v>
          </cell>
        </row>
        <row r="2574">
          <cell r="A2574">
            <v>107195</v>
          </cell>
          <cell r="C2574" t="str">
            <v>UNION REP 2</v>
          </cell>
          <cell r="D2574" t="str">
            <v>UND</v>
          </cell>
          <cell r="E2574">
            <v>1</v>
          </cell>
          <cell r="G2574">
            <v>4722</v>
          </cell>
        </row>
        <row r="2575">
          <cell r="A2575">
            <v>102240</v>
          </cell>
          <cell r="C2575" t="str">
            <v>UNION REP 2 UZ</v>
          </cell>
          <cell r="D2575" t="str">
            <v>UND</v>
          </cell>
          <cell r="G2575">
            <v>18514</v>
          </cell>
        </row>
        <row r="2576">
          <cell r="A2576">
            <v>102241</v>
          </cell>
          <cell r="C2576" t="str">
            <v>UNION REP 2.1/2 UZ</v>
          </cell>
          <cell r="D2576" t="str">
            <v>UND</v>
          </cell>
          <cell r="G2576">
            <v>21554</v>
          </cell>
        </row>
        <row r="2577">
          <cell r="A2577">
            <v>107196</v>
          </cell>
          <cell r="C2577" t="str">
            <v>UNION REP 3</v>
          </cell>
          <cell r="D2577" t="str">
            <v>UND</v>
          </cell>
          <cell r="E2577">
            <v>1</v>
          </cell>
          <cell r="G2577">
            <v>42223</v>
          </cell>
        </row>
        <row r="2578">
          <cell r="A2578">
            <v>107197</v>
          </cell>
          <cell r="C2578" t="str">
            <v>UNION REP 3</v>
          </cell>
          <cell r="D2578" t="str">
            <v>UND</v>
          </cell>
          <cell r="G2578">
            <v>17021</v>
          </cell>
        </row>
        <row r="2579">
          <cell r="A2579">
            <v>102245</v>
          </cell>
          <cell r="C2579" t="str">
            <v>UNION REP 3 RDE-13.5UM</v>
          </cell>
          <cell r="D2579" t="str">
            <v>UND</v>
          </cell>
          <cell r="E2579">
            <v>1</v>
          </cell>
          <cell r="G2579">
            <v>47322</v>
          </cell>
        </row>
        <row r="2580">
          <cell r="A2580">
            <v>102242</v>
          </cell>
          <cell r="C2580" t="str">
            <v>UNION REP 3 UZ</v>
          </cell>
          <cell r="D2580" t="str">
            <v>UND</v>
          </cell>
          <cell r="G2580">
            <v>31534</v>
          </cell>
        </row>
        <row r="2581">
          <cell r="A2581">
            <v>107198</v>
          </cell>
          <cell r="C2581" t="str">
            <v>UNION REP 4</v>
          </cell>
          <cell r="D2581" t="str">
            <v>UND</v>
          </cell>
          <cell r="G2581">
            <v>51236</v>
          </cell>
        </row>
        <row r="2582">
          <cell r="A2582">
            <v>102244</v>
          </cell>
          <cell r="C2582" t="str">
            <v>UNION REP 4 GR UZ</v>
          </cell>
          <cell r="D2582" t="str">
            <v>UND</v>
          </cell>
          <cell r="G2582">
            <v>6099</v>
          </cell>
        </row>
        <row r="2583">
          <cell r="A2583">
            <v>102246</v>
          </cell>
          <cell r="C2583" t="str">
            <v>UNION REP 4 RDE-13.5UM</v>
          </cell>
          <cell r="D2583" t="str">
            <v>UND</v>
          </cell>
          <cell r="E2583">
            <v>1</v>
          </cell>
          <cell r="G2583">
            <v>82393</v>
          </cell>
        </row>
        <row r="2584">
          <cell r="A2584">
            <v>102243</v>
          </cell>
          <cell r="C2584" t="str">
            <v>UNION REP 4 UZ</v>
          </cell>
          <cell r="D2584" t="str">
            <v>UND</v>
          </cell>
          <cell r="G2584">
            <v>57374</v>
          </cell>
        </row>
        <row r="2585">
          <cell r="A2585">
            <v>102237</v>
          </cell>
          <cell r="C2585" t="str">
            <v>UNION REP 6 RDE-13.5UM</v>
          </cell>
          <cell r="D2585" t="str">
            <v>UND</v>
          </cell>
          <cell r="G2585">
            <v>198374</v>
          </cell>
        </row>
        <row r="2586">
          <cell r="A2586">
            <v>102238</v>
          </cell>
          <cell r="C2586" t="str">
            <v>UNION REP 6 RDE-21 UM</v>
          </cell>
          <cell r="D2586" t="str">
            <v>UND</v>
          </cell>
          <cell r="G2586">
            <v>109963</v>
          </cell>
        </row>
        <row r="2587">
          <cell r="A2587">
            <v>102247</v>
          </cell>
          <cell r="C2587" t="str">
            <v>UNION REP 8 RDE-13.5UM</v>
          </cell>
          <cell r="D2587" t="str">
            <v>UND</v>
          </cell>
          <cell r="E2587">
            <v>1</v>
          </cell>
          <cell r="G2587">
            <v>362136</v>
          </cell>
        </row>
        <row r="2588">
          <cell r="A2588">
            <v>102239</v>
          </cell>
          <cell r="C2588" t="str">
            <v>UNION REP 8 RDE-21 UM</v>
          </cell>
          <cell r="D2588" t="str">
            <v>UND</v>
          </cell>
          <cell r="G2588">
            <v>202029</v>
          </cell>
        </row>
        <row r="2589">
          <cell r="A2589">
            <v>102250</v>
          </cell>
          <cell r="C2589" t="str">
            <v>UNION SAN PVC 4</v>
          </cell>
          <cell r="D2589" t="str">
            <v>UND</v>
          </cell>
          <cell r="G2589">
            <v>4936</v>
          </cell>
        </row>
        <row r="2590">
          <cell r="A2590">
            <v>102251</v>
          </cell>
          <cell r="C2590" t="str">
            <v>UNION SAN PVC 6</v>
          </cell>
          <cell r="D2590" t="str">
            <v>UND</v>
          </cell>
          <cell r="G2590">
            <v>18135</v>
          </cell>
        </row>
        <row r="2591">
          <cell r="A2591">
            <v>102248</v>
          </cell>
          <cell r="C2591" t="str">
            <v>UNIQN SAN PVC 2</v>
          </cell>
          <cell r="D2591" t="str">
            <v>UND</v>
          </cell>
          <cell r="G2591">
            <v>1835</v>
          </cell>
        </row>
        <row r="2592">
          <cell r="A2592">
            <v>102249</v>
          </cell>
          <cell r="C2592" t="str">
            <v>UNIQN SAN PVC 3"</v>
          </cell>
          <cell r="D2592" t="str">
            <v>UND</v>
          </cell>
          <cell r="G2592">
            <v>2066</v>
          </cell>
        </row>
        <row r="2593">
          <cell r="A2593">
            <v>107201</v>
          </cell>
          <cell r="C2593" t="str">
            <v>UNIVERSAL AC 2"</v>
          </cell>
          <cell r="D2593" t="str">
            <v>UND</v>
          </cell>
          <cell r="G2593">
            <v>19667</v>
          </cell>
        </row>
        <row r="2594">
          <cell r="A2594">
            <v>102252</v>
          </cell>
          <cell r="C2594" t="str">
            <v>UNIVERSAL GALV .1/2</v>
          </cell>
          <cell r="D2594" t="str">
            <v>UND</v>
          </cell>
          <cell r="G2594">
            <v>4989</v>
          </cell>
        </row>
        <row r="2595">
          <cell r="A2595">
            <v>113043</v>
          </cell>
          <cell r="C2595" t="str">
            <v>UNIVERSAL GALV .3/4</v>
          </cell>
          <cell r="D2595" t="str">
            <v>UND</v>
          </cell>
          <cell r="G2595">
            <v>6353</v>
          </cell>
        </row>
        <row r="2596">
          <cell r="A2596">
            <v>117215</v>
          </cell>
          <cell r="C2596" t="str">
            <v>UNIVERSAL GALV 1</v>
          </cell>
          <cell r="D2596" t="str">
            <v>UND</v>
          </cell>
          <cell r="G2596">
            <v>7773</v>
          </cell>
        </row>
        <row r="2597">
          <cell r="A2597">
            <v>113044</v>
          </cell>
          <cell r="C2597" t="str">
            <v>UNIVERSAL GALV 1.1/2</v>
          </cell>
          <cell r="D2597" t="str">
            <v>UND</v>
          </cell>
          <cell r="G2597">
            <v>13735</v>
          </cell>
        </row>
        <row r="2598">
          <cell r="A2598">
            <v>113045</v>
          </cell>
          <cell r="C2598" t="str">
            <v>UNIVERSAL GALV 2</v>
          </cell>
          <cell r="D2598" t="str">
            <v>UND</v>
          </cell>
          <cell r="G2598">
            <v>24895</v>
          </cell>
        </row>
        <row r="2599">
          <cell r="A2599">
            <v>111542</v>
          </cell>
          <cell r="C2599" t="str">
            <v>UNIVERSAL GALV 2.1/2 AGUA-GAS</v>
          </cell>
          <cell r="D2599" t="str">
            <v>UND</v>
          </cell>
          <cell r="G2599">
            <v>46617</v>
          </cell>
        </row>
        <row r="2600">
          <cell r="A2600">
            <v>113047</v>
          </cell>
          <cell r="C2600" t="str">
            <v>UNIVERSAL GALV 3</v>
          </cell>
          <cell r="D2600" t="str">
            <v>UND</v>
          </cell>
          <cell r="G2600">
            <v>56860</v>
          </cell>
        </row>
        <row r="2601">
          <cell r="A2601">
            <v>113048</v>
          </cell>
          <cell r="C2601" t="str">
            <v>UNIVERSAL GALV 4</v>
          </cell>
          <cell r="D2601" t="str">
            <v>UND</v>
          </cell>
          <cell r="G2601">
            <v>138212</v>
          </cell>
        </row>
        <row r="2602">
          <cell r="A2602">
            <v>102254</v>
          </cell>
          <cell r="C2602" t="str">
            <v>UNIVERSAL PRS PVC .1/2</v>
          </cell>
          <cell r="D2602" t="str">
            <v>UND</v>
          </cell>
          <cell r="G2602">
            <v>2514</v>
          </cell>
        </row>
        <row r="2603">
          <cell r="A2603">
            <v>107202</v>
          </cell>
          <cell r="C2603" t="str">
            <v>UNIVERSAL PVC 2" PRESION</v>
          </cell>
          <cell r="D2603" t="str">
            <v>UND</v>
          </cell>
          <cell r="E2603">
            <v>1</v>
          </cell>
          <cell r="G2603">
            <v>44026</v>
          </cell>
        </row>
        <row r="2604">
          <cell r="A2604">
            <v>105173</v>
          </cell>
          <cell r="C2604" t="str">
            <v>UREA</v>
          </cell>
          <cell r="D2604" t="str">
            <v>KLS</v>
          </cell>
          <cell r="G2604">
            <v>805</v>
          </cell>
        </row>
        <row r="2605">
          <cell r="A2605">
            <v>102260</v>
          </cell>
          <cell r="C2605" t="str">
            <v>VA/D/C/S/B ASTM A-126 10EB</v>
          </cell>
          <cell r="D2605" t="str">
            <v>UND</v>
          </cell>
          <cell r="G2605">
            <v>5515796</v>
          </cell>
        </row>
        <row r="2606">
          <cell r="A2606">
            <v>107204</v>
          </cell>
          <cell r="C2606" t="str">
            <v>VACTOR EQUIPO SONDEO MITSUBICHI</v>
          </cell>
          <cell r="D2606" t="str">
            <v>HRS</v>
          </cell>
          <cell r="G2606">
            <v>19979</v>
          </cell>
        </row>
        <row r="2607">
          <cell r="A2607">
            <v>102261</v>
          </cell>
          <cell r="C2607" t="str">
            <v>VAL BOLA ,1/2"</v>
          </cell>
          <cell r="D2607" t="str">
            <v>UND</v>
          </cell>
          <cell r="G2607">
            <v>8477</v>
          </cell>
        </row>
        <row r="2608">
          <cell r="A2608">
            <v>102262</v>
          </cell>
          <cell r="C2608" t="str">
            <v>VAL BOLA 1"</v>
          </cell>
          <cell r="D2608" t="str">
            <v>UND</v>
          </cell>
          <cell r="G2608">
            <v>20281</v>
          </cell>
        </row>
        <row r="2609">
          <cell r="A2609">
            <v>102264</v>
          </cell>
          <cell r="C2609" t="str">
            <v>VAL CHAPAL Q=4.1LT/S D10"</v>
          </cell>
          <cell r="D2609" t="str">
            <v>UND</v>
          </cell>
          <cell r="G2609">
            <v>1487492</v>
          </cell>
        </row>
        <row r="2610">
          <cell r="A2610">
            <v>102267</v>
          </cell>
          <cell r="C2610" t="str">
            <v>VAL CHAPALETA Q 4.1LT D6"</v>
          </cell>
          <cell r="D2610" t="str">
            <v>UND</v>
          </cell>
          <cell r="G2610">
            <v>456828</v>
          </cell>
        </row>
        <row r="2611">
          <cell r="A2611">
            <v>102268</v>
          </cell>
          <cell r="C2611" t="str">
            <v>VAL CHAPALETA Q 4.1LT D8"</v>
          </cell>
          <cell r="D2611" t="str">
            <v>UND</v>
          </cell>
          <cell r="G2611">
            <v>801628</v>
          </cell>
        </row>
        <row r="2612">
          <cell r="A2612">
            <v>102269</v>
          </cell>
          <cell r="C2612" t="str">
            <v>VAL CHAPALETA Q4.1LT D12"</v>
          </cell>
          <cell r="D2612" t="str">
            <v>UND</v>
          </cell>
          <cell r="G2612">
            <v>2154498</v>
          </cell>
        </row>
        <row r="2613">
          <cell r="A2613">
            <v>102271</v>
          </cell>
          <cell r="C2613" t="str">
            <v>VAL CHEQ/CORT/BR D=1.1/2"</v>
          </cell>
          <cell r="D2613" t="str">
            <v>UND</v>
          </cell>
          <cell r="G2613">
            <v>66221</v>
          </cell>
        </row>
        <row r="2614">
          <cell r="A2614">
            <v>102272</v>
          </cell>
          <cell r="C2614" t="str">
            <v>VAL CHEQ/CORT/BRONC D=2"</v>
          </cell>
          <cell r="D2614" t="str">
            <v>UND</v>
          </cell>
          <cell r="G2614">
            <v>77176</v>
          </cell>
        </row>
        <row r="2615">
          <cell r="A2615">
            <v>102273</v>
          </cell>
          <cell r="C2615" t="str">
            <v>VAL CHEQ/CORT/BRONC D=3"</v>
          </cell>
          <cell r="D2615" t="str">
            <v>UND</v>
          </cell>
          <cell r="G2615">
            <v>91748</v>
          </cell>
        </row>
        <row r="2616">
          <cell r="A2616">
            <v>102274</v>
          </cell>
          <cell r="C2616" t="str">
            <v xml:space="preserve">VAL CHEQ/CORT/HIERR D=3" </v>
          </cell>
          <cell r="D2616" t="str">
            <v>UND</v>
          </cell>
          <cell r="G2616">
            <v>542082</v>
          </cell>
        </row>
        <row r="2617">
          <cell r="A2617">
            <v>102275</v>
          </cell>
          <cell r="C2617" t="str">
            <v xml:space="preserve">VAL CHEQ/CORT/HIERR D=4" </v>
          </cell>
          <cell r="D2617" t="str">
            <v>UND</v>
          </cell>
          <cell r="G2617">
            <v>823112</v>
          </cell>
        </row>
        <row r="2618">
          <cell r="A2618">
            <v>102276</v>
          </cell>
          <cell r="C2618" t="str">
            <v xml:space="preserve">VAL CHEQ/CORT/HIERR D=6" </v>
          </cell>
          <cell r="D2618" t="str">
            <v>UND</v>
          </cell>
          <cell r="G2618">
            <v>1694172</v>
          </cell>
        </row>
        <row r="2619">
          <cell r="A2619">
            <v>117216</v>
          </cell>
          <cell r="C2619" t="str">
            <v>VAL CHEQ/CQRT/HIERR D=3"</v>
          </cell>
          <cell r="D2619" t="str">
            <v>UND</v>
          </cell>
          <cell r="G2619">
            <v>506619</v>
          </cell>
        </row>
        <row r="2620">
          <cell r="A2620">
            <v>117217</v>
          </cell>
          <cell r="C2620" t="str">
            <v>VAL CHEQ/CQRT/HIERR D=4"</v>
          </cell>
          <cell r="D2620" t="str">
            <v>UND</v>
          </cell>
          <cell r="G2620">
            <v>769264</v>
          </cell>
        </row>
        <row r="2621">
          <cell r="A2621">
            <v>117218</v>
          </cell>
          <cell r="C2621" t="str">
            <v>VAL CHEQ/CQRT/HIERR D=6"</v>
          </cell>
          <cell r="D2621" t="str">
            <v>UND</v>
          </cell>
          <cell r="G2621">
            <v>1583339</v>
          </cell>
        </row>
        <row r="2622">
          <cell r="A2622">
            <v>102277</v>
          </cell>
          <cell r="C2622" t="str">
            <v xml:space="preserve">VAL CHEQ/GLOB/BRON 1.1/2" </v>
          </cell>
          <cell r="D2622" t="str">
            <v>UND</v>
          </cell>
          <cell r="G2622">
            <v>123889</v>
          </cell>
        </row>
        <row r="2623">
          <cell r="A2623">
            <v>102278</v>
          </cell>
          <cell r="C2623" t="str">
            <v xml:space="preserve">VAL CHEQ/GLOB/BRON 1.1/4" </v>
          </cell>
          <cell r="D2623" t="str">
            <v>UND</v>
          </cell>
          <cell r="G2623">
            <v>80259</v>
          </cell>
        </row>
        <row r="2624">
          <cell r="A2624">
            <v>117219</v>
          </cell>
          <cell r="C2624" t="str">
            <v>VAL CHEQ/GLOB/BRONC D=1"</v>
          </cell>
          <cell r="D2624" t="str">
            <v>UND</v>
          </cell>
          <cell r="G2624">
            <v>61058</v>
          </cell>
        </row>
        <row r="2625">
          <cell r="A2625">
            <v>102279</v>
          </cell>
          <cell r="C2625" t="str">
            <v xml:space="preserve">VAL CHEQ/GLOB/BRONC D=1" </v>
          </cell>
          <cell r="D2625" t="str">
            <v>UND</v>
          </cell>
          <cell r="G2625">
            <v>65332</v>
          </cell>
        </row>
        <row r="2626">
          <cell r="A2626">
            <v>117220</v>
          </cell>
          <cell r="C2626" t="str">
            <v>VAL CHEQ/GLOB/BRONC D=2"</v>
          </cell>
          <cell r="D2626" t="str">
            <v>UND</v>
          </cell>
          <cell r="G2626">
            <v>182315</v>
          </cell>
        </row>
        <row r="2627">
          <cell r="A2627">
            <v>102280</v>
          </cell>
          <cell r="C2627" t="str">
            <v xml:space="preserve">VAL CHEQ/GLOB/BRONC D=2" </v>
          </cell>
          <cell r="D2627" t="str">
            <v>UND</v>
          </cell>
          <cell r="G2627">
            <v>195077</v>
          </cell>
        </row>
        <row r="2628">
          <cell r="A2628">
            <v>102281</v>
          </cell>
          <cell r="C2628" t="str">
            <v>VAL CHEQ/GLOB/HIERR D=10"</v>
          </cell>
          <cell r="D2628" t="str">
            <v>UND</v>
          </cell>
          <cell r="G2628">
            <v>2156203</v>
          </cell>
        </row>
        <row r="2629">
          <cell r="A2629">
            <v>102282</v>
          </cell>
          <cell r="C2629" t="str">
            <v>VAL CHEQ/GLOB/HIERR D=3"</v>
          </cell>
          <cell r="D2629" t="str">
            <v>UND</v>
          </cell>
          <cell r="G2629">
            <v>3526348</v>
          </cell>
        </row>
        <row r="2630">
          <cell r="A2630">
            <v>117221</v>
          </cell>
          <cell r="C2630" t="str">
            <v>VAL CHEQ/GLOB/HIERR D=4"</v>
          </cell>
          <cell r="D2630" t="str">
            <v>UND</v>
          </cell>
          <cell r="G2630">
            <v>408903</v>
          </cell>
        </row>
        <row r="2631">
          <cell r="A2631">
            <v>102283</v>
          </cell>
          <cell r="C2631" t="str">
            <v xml:space="preserve">VAL CHEQ/GLOB/HIERR D=4" </v>
          </cell>
          <cell r="D2631" t="str">
            <v>UND</v>
          </cell>
          <cell r="G2631">
            <v>437527</v>
          </cell>
        </row>
        <row r="2632">
          <cell r="A2632">
            <v>102284</v>
          </cell>
          <cell r="C2632" t="str">
            <v>VAL CHEQ/GLOB/HIERR D=6"</v>
          </cell>
          <cell r="D2632" t="str">
            <v>UND</v>
          </cell>
          <cell r="G2632">
            <v>1132778</v>
          </cell>
        </row>
        <row r="2633">
          <cell r="A2633">
            <v>102285</v>
          </cell>
          <cell r="C2633" t="str">
            <v>VAL CHEQ/GLOB/HIERR D=8'</v>
          </cell>
          <cell r="D2633" t="str">
            <v>UND</v>
          </cell>
          <cell r="G2633">
            <v>1528453</v>
          </cell>
        </row>
        <row r="2634">
          <cell r="A2634">
            <v>117222</v>
          </cell>
          <cell r="C2634" t="str">
            <v>VAL CHEQ/GLQB/BRQN 1.1/2"</v>
          </cell>
          <cell r="D2634" t="str">
            <v>UND</v>
          </cell>
          <cell r="G2634">
            <v>115784</v>
          </cell>
        </row>
        <row r="2635">
          <cell r="A2635">
            <v>117223</v>
          </cell>
          <cell r="C2635" t="str">
            <v>VAL CHEQ/GLQB/BRQN 1.1/4"</v>
          </cell>
          <cell r="D2635" t="str">
            <v>UND</v>
          </cell>
          <cell r="G2635">
            <v>75008</v>
          </cell>
        </row>
        <row r="2636">
          <cell r="A2636">
            <v>102298</v>
          </cell>
          <cell r="C2636" t="str">
            <v>VAL CHEQUE CQRT/HF 2"</v>
          </cell>
          <cell r="D2636" t="str">
            <v>UND</v>
          </cell>
          <cell r="G2636">
            <v>173271</v>
          </cell>
        </row>
        <row r="2637">
          <cell r="A2637">
            <v>102301</v>
          </cell>
          <cell r="C2637" t="str">
            <v>VAL COMP/ELAS/JR 12"EL P</v>
          </cell>
          <cell r="D2637" t="str">
            <v>UND</v>
          </cell>
          <cell r="G2637">
            <v>3594877</v>
          </cell>
        </row>
        <row r="2638">
          <cell r="A2638">
            <v>102302</v>
          </cell>
          <cell r="C2638" t="str">
            <v>VAL COMP/ELAST 12" EB PV</v>
          </cell>
          <cell r="D2638" t="str">
            <v>UND</v>
          </cell>
          <cell r="G2638">
            <v>3692226</v>
          </cell>
        </row>
        <row r="2639">
          <cell r="A2639">
            <v>102303</v>
          </cell>
          <cell r="C2639" t="str">
            <v>VAL COMP/ELAST 2" EB PV</v>
          </cell>
          <cell r="D2639" t="str">
            <v>UND</v>
          </cell>
          <cell r="G2639">
            <v>326750</v>
          </cell>
        </row>
        <row r="2640">
          <cell r="A2640">
            <v>102304</v>
          </cell>
          <cell r="C2640" t="str">
            <v>VAL COMP/ELAST 3" EB PV</v>
          </cell>
          <cell r="D2640" t="str">
            <v>UND</v>
          </cell>
          <cell r="G2640">
            <v>438157</v>
          </cell>
        </row>
        <row r="2641">
          <cell r="A2641">
            <v>102305</v>
          </cell>
          <cell r="C2641" t="str">
            <v>VAL COMP/ELAST 4" EB PV</v>
          </cell>
          <cell r="D2641" t="str">
            <v>UND</v>
          </cell>
          <cell r="G2641">
            <v>537738</v>
          </cell>
        </row>
        <row r="2642">
          <cell r="A2642">
            <v>102306</v>
          </cell>
          <cell r="C2642" t="str">
            <v>VAL COMP/ELAST 4" EL PV</v>
          </cell>
          <cell r="D2642" t="str">
            <v>UND</v>
          </cell>
          <cell r="G2642">
            <v>536536</v>
          </cell>
        </row>
        <row r="2643">
          <cell r="A2643">
            <v>102307</v>
          </cell>
          <cell r="C2643" t="str">
            <v>VAL COMP/ELAST 6" EB PV</v>
          </cell>
          <cell r="D2643" t="str">
            <v>UND</v>
          </cell>
          <cell r="G2643">
            <v>1058049</v>
          </cell>
        </row>
        <row r="2644">
          <cell r="A2644">
            <v>102308</v>
          </cell>
          <cell r="C2644" t="str">
            <v>VAL COMP/ELAST 8" EB PV</v>
          </cell>
          <cell r="D2644" t="str">
            <v>UND</v>
          </cell>
          <cell r="G2644">
            <v>1545009</v>
          </cell>
        </row>
        <row r="2645">
          <cell r="A2645">
            <v>102309</v>
          </cell>
          <cell r="C2645" t="str">
            <v>VAL COMP/ELAST/JR 3"EL P</v>
          </cell>
          <cell r="D2645" t="str">
            <v>UND</v>
          </cell>
          <cell r="G2645">
            <v>450690</v>
          </cell>
        </row>
        <row r="2646">
          <cell r="A2646">
            <v>102310</v>
          </cell>
          <cell r="C2646" t="str">
            <v>VAL COMP/ELAST/JR 6"EL P</v>
          </cell>
          <cell r="D2646" t="str">
            <v>UND</v>
          </cell>
          <cell r="G2646">
            <v>1037961</v>
          </cell>
        </row>
        <row r="2647">
          <cell r="A2647">
            <v>102311</v>
          </cell>
          <cell r="C2647" t="str">
            <v>VAL COMP/ELAST/JR PVC 2"</v>
          </cell>
          <cell r="D2647" t="str">
            <v>UND</v>
          </cell>
          <cell r="G2647">
            <v>284364</v>
          </cell>
        </row>
        <row r="2648">
          <cell r="A2648">
            <v>102312</v>
          </cell>
          <cell r="C2648" t="str">
            <v>VAL D/C/S/B ASTM A-126 8EB</v>
          </cell>
          <cell r="D2648" t="str">
            <v>UND</v>
          </cell>
          <cell r="G2648">
            <v>3350904</v>
          </cell>
        </row>
        <row r="2649">
          <cell r="A2649">
            <v>102313</v>
          </cell>
          <cell r="C2649" t="str">
            <v>VAL D/CO/S/BR ASTMA126 6EB</v>
          </cell>
          <cell r="D2649" t="str">
            <v>UND</v>
          </cell>
          <cell r="G2649">
            <v>1247518</v>
          </cell>
        </row>
        <row r="2650">
          <cell r="A2650">
            <v>102314</v>
          </cell>
          <cell r="C2650" t="str">
            <v>VAL DOB/COM ASTM A-126 3EB</v>
          </cell>
          <cell r="D2650" t="str">
            <v>UND</v>
          </cell>
          <cell r="G2650">
            <v>872579</v>
          </cell>
        </row>
        <row r="2651">
          <cell r="A2651">
            <v>102315</v>
          </cell>
          <cell r="C2651" t="str">
            <v>VAL DOB/COM ASTM A-126 4EB</v>
          </cell>
          <cell r="D2651" t="str">
            <v>UND</v>
          </cell>
          <cell r="G2651">
            <v>1387911</v>
          </cell>
        </row>
        <row r="2652">
          <cell r="A2652">
            <v>102316</v>
          </cell>
          <cell r="C2652" t="str">
            <v>VAL DOBL/CMP/SELL/BR D=2"</v>
          </cell>
          <cell r="D2652" t="str">
            <v>UND</v>
          </cell>
          <cell r="G2652">
            <v>458073</v>
          </cell>
        </row>
        <row r="2653">
          <cell r="A2653">
            <v>102319</v>
          </cell>
          <cell r="C2653" t="str">
            <v>VAL FLOT/CMP/BOLA CU D=2"</v>
          </cell>
          <cell r="D2653" t="str">
            <v>UND</v>
          </cell>
          <cell r="G2653">
            <v>104547</v>
          </cell>
        </row>
        <row r="2654">
          <cell r="A2654">
            <v>102320</v>
          </cell>
          <cell r="C2654" t="str">
            <v>VAL FLOT/CMP/BOLA CU D=3"</v>
          </cell>
          <cell r="D2654" t="str">
            <v>UND</v>
          </cell>
          <cell r="G2654">
            <v>355959</v>
          </cell>
        </row>
        <row r="2655">
          <cell r="A2655">
            <v>102321</v>
          </cell>
          <cell r="C2655" t="str">
            <v>VAL FLOT/HIERR HIDRO D=3"</v>
          </cell>
          <cell r="D2655" t="str">
            <v>UND</v>
          </cell>
          <cell r="G2655">
            <v>922176</v>
          </cell>
        </row>
        <row r="2656">
          <cell r="A2656">
            <v>102322</v>
          </cell>
          <cell r="C2656" t="str">
            <v>VAL FLOT/HIERR HIDRO D=4"</v>
          </cell>
          <cell r="D2656" t="str">
            <v>UND</v>
          </cell>
          <cell r="G2656">
            <v>1432923</v>
          </cell>
        </row>
        <row r="2657">
          <cell r="A2657">
            <v>102323</v>
          </cell>
          <cell r="C2657" t="str">
            <v>VAL FLOT/HIERR HIDRO D=6"</v>
          </cell>
          <cell r="D2657" t="str">
            <v>UND</v>
          </cell>
          <cell r="G2657">
            <v>3321628</v>
          </cell>
        </row>
        <row r="2658">
          <cell r="A2658">
            <v>102324</v>
          </cell>
          <cell r="C2658" t="str">
            <v>VAL FLOTADOR 2"</v>
          </cell>
          <cell r="D2658" t="str">
            <v>UND</v>
          </cell>
          <cell r="G2658">
            <v>179743</v>
          </cell>
        </row>
        <row r="2659">
          <cell r="A2659">
            <v>102327</v>
          </cell>
          <cell r="C2659" t="str">
            <v>VAL PASO RXR 4" BRONCE"</v>
          </cell>
          <cell r="D2659" t="str">
            <v>UND</v>
          </cell>
          <cell r="G2659">
            <v>524675</v>
          </cell>
        </row>
        <row r="2660">
          <cell r="A2660">
            <v>102328</v>
          </cell>
          <cell r="C2660" t="str">
            <v>VAL PIE/CANAS/BRO D=3"</v>
          </cell>
          <cell r="D2660" t="str">
            <v>UND</v>
          </cell>
          <cell r="G2660">
            <v>176757</v>
          </cell>
        </row>
        <row r="2661">
          <cell r="A2661">
            <v>102331</v>
          </cell>
          <cell r="C2661" t="str">
            <v>VAL PIE/CANAST/BRONC D=4"</v>
          </cell>
          <cell r="D2661" t="str">
            <v>UND</v>
          </cell>
          <cell r="G2661">
            <v>380026</v>
          </cell>
        </row>
        <row r="2662">
          <cell r="A2662">
            <v>102332</v>
          </cell>
          <cell r="C2662" t="str">
            <v>VAL PIE/CANAST/BRONC D=6"</v>
          </cell>
          <cell r="D2662" t="str">
            <v>UND</v>
          </cell>
          <cell r="G2662">
            <v>1051825</v>
          </cell>
        </row>
        <row r="2663">
          <cell r="A2663">
            <v>102334</v>
          </cell>
          <cell r="C2663" t="str">
            <v>VAL PIE/HIERR/BRIDA D=3"</v>
          </cell>
          <cell r="D2663" t="str">
            <v>UND</v>
          </cell>
          <cell r="G2663">
            <v>294919</v>
          </cell>
        </row>
        <row r="2664">
          <cell r="A2664">
            <v>102335</v>
          </cell>
          <cell r="C2664" t="str">
            <v>VAL PIE/HIERR/BRIDA D=6"</v>
          </cell>
          <cell r="D2664" t="str">
            <v>UND</v>
          </cell>
          <cell r="G2664">
            <v>511597</v>
          </cell>
        </row>
        <row r="2665">
          <cell r="A2665">
            <v>102336</v>
          </cell>
          <cell r="C2665" t="str">
            <v>VAL PIE/HIERR/BRIDA D=8"</v>
          </cell>
          <cell r="D2665" t="str">
            <v>UND</v>
          </cell>
          <cell r="G2665">
            <v>603710</v>
          </cell>
        </row>
        <row r="2666">
          <cell r="A2666">
            <v>102337</v>
          </cell>
          <cell r="C2666" t="str">
            <v>VAL PIE/TOTAL/BRONCE D=2"</v>
          </cell>
          <cell r="D2666" t="str">
            <v>UND</v>
          </cell>
          <cell r="G2666">
            <v>137890</v>
          </cell>
        </row>
        <row r="2667">
          <cell r="A2667">
            <v>102338</v>
          </cell>
          <cell r="C2667" t="str">
            <v>VAL REGIS/GLOB/BR D=1.1/2</v>
          </cell>
          <cell r="D2667" t="str">
            <v>UND</v>
          </cell>
          <cell r="G2667">
            <v>56014</v>
          </cell>
        </row>
        <row r="2668">
          <cell r="A2668">
            <v>102339</v>
          </cell>
          <cell r="C2668" t="str">
            <v>VAL REGIST/GLOB/BRON D=2"</v>
          </cell>
          <cell r="D2668" t="str">
            <v>UND</v>
          </cell>
          <cell r="G2668">
            <v>127463</v>
          </cell>
        </row>
        <row r="2669">
          <cell r="A2669">
            <v>102340</v>
          </cell>
          <cell r="C2669" t="str">
            <v>VAL RETENC ASTM A-126 2EB</v>
          </cell>
          <cell r="D2669" t="str">
            <v>UND</v>
          </cell>
          <cell r="G2669">
            <v>389611</v>
          </cell>
        </row>
        <row r="2670">
          <cell r="A2670">
            <v>102341</v>
          </cell>
          <cell r="C2670" t="str">
            <v>VAL RETENC ASTM A-126 3EB</v>
          </cell>
          <cell r="D2670" t="str">
            <v>UND</v>
          </cell>
          <cell r="G2670">
            <v>460563</v>
          </cell>
        </row>
        <row r="2671">
          <cell r="A2671">
            <v>102342</v>
          </cell>
          <cell r="C2671" t="str">
            <v>VAL RETENC ASTM A-126 4EB</v>
          </cell>
          <cell r="D2671" t="str">
            <v>UND</v>
          </cell>
          <cell r="G2671">
            <v>641053</v>
          </cell>
        </row>
        <row r="2672">
          <cell r="A2672">
            <v>102343</v>
          </cell>
          <cell r="C2672" t="str">
            <v>VAL RETENC ASTM A-126 6EB</v>
          </cell>
          <cell r="D2672" t="str">
            <v>UND</v>
          </cell>
          <cell r="G2672">
            <v>1669178</v>
          </cell>
        </row>
        <row r="2673">
          <cell r="A2673">
            <v>102344</v>
          </cell>
          <cell r="C2673" t="str">
            <v>VAL RETENC ASTM A-126 8 EB</v>
          </cell>
          <cell r="D2673" t="str">
            <v>UND</v>
          </cell>
          <cell r="G2673">
            <v>2499434</v>
          </cell>
        </row>
        <row r="2674">
          <cell r="A2674">
            <v>100595</v>
          </cell>
          <cell r="C2674" t="str">
            <v>VAL.CHEQ.HORIZ.3"</v>
          </cell>
          <cell r="D2674" t="str">
            <v>UND</v>
          </cell>
          <cell r="G2674">
            <v>538575</v>
          </cell>
        </row>
        <row r="2675">
          <cell r="A2675">
            <v>100596</v>
          </cell>
          <cell r="C2675" t="str">
            <v>VAL.CHEQ.VERTI.3" BRONCE</v>
          </cell>
          <cell r="D2675" t="str">
            <v>UND</v>
          </cell>
          <cell r="G2675">
            <v>402295</v>
          </cell>
        </row>
        <row r="2676">
          <cell r="A2676">
            <v>111221</v>
          </cell>
          <cell r="C2676" t="str">
            <v>VAL0R/MET/ESC/ADI 12-15KW</v>
          </cell>
          <cell r="D2676" t="str">
            <v>ML</v>
          </cell>
          <cell r="G2676">
            <v>37343</v>
          </cell>
        </row>
        <row r="2677">
          <cell r="A2677">
            <v>111220</v>
          </cell>
          <cell r="C2677" t="str">
            <v>VALOR/MET/ESC/ADI 100 KW</v>
          </cell>
          <cell r="D2677" t="str">
            <v>ML</v>
          </cell>
          <cell r="G2677">
            <v>52280</v>
          </cell>
        </row>
        <row r="2678">
          <cell r="A2678">
            <v>111222</v>
          </cell>
          <cell r="C2678" t="str">
            <v>VALOR/MET/ESC/ADI 132-148K</v>
          </cell>
          <cell r="D2678" t="str">
            <v>ML</v>
          </cell>
          <cell r="G2678">
            <v>56014</v>
          </cell>
        </row>
        <row r="2679">
          <cell r="A2679">
            <v>111223</v>
          </cell>
          <cell r="C2679" t="str">
            <v>VALOR/MET/ESC/ADI 200 KW</v>
          </cell>
          <cell r="D2679" t="str">
            <v>ML</v>
          </cell>
          <cell r="G2679">
            <v>59748</v>
          </cell>
        </row>
        <row r="2680">
          <cell r="A2680">
            <v>111227</v>
          </cell>
          <cell r="C2680" t="str">
            <v>VALOR/MET/ESC/ADI 40-60KW</v>
          </cell>
          <cell r="D2680" t="str">
            <v>ML</v>
          </cell>
          <cell r="G2680">
            <v>43567</v>
          </cell>
        </row>
        <row r="2681">
          <cell r="A2681">
            <v>111228</v>
          </cell>
          <cell r="C2681" t="str">
            <v>VALOR/MET/ESC/ADI 75 KW</v>
          </cell>
          <cell r="D2681" t="str">
            <v>ML</v>
          </cell>
          <cell r="G2681">
            <v>49791</v>
          </cell>
        </row>
        <row r="2682">
          <cell r="A2682">
            <v>102296</v>
          </cell>
          <cell r="C2682" t="str">
            <v>VALV.CHEQ.HORIZ. ,1/2</v>
          </cell>
          <cell r="D2682" t="str">
            <v>UND</v>
          </cell>
          <cell r="G2682">
            <v>28866</v>
          </cell>
        </row>
        <row r="2683">
          <cell r="A2683">
            <v>102297</v>
          </cell>
          <cell r="C2683" t="str">
            <v>VALV.CHEQ.HORIZ. 1,1/2"</v>
          </cell>
          <cell r="D2683" t="str">
            <v>UND</v>
          </cell>
          <cell r="G2683">
            <v>147977</v>
          </cell>
        </row>
        <row r="2684">
          <cell r="A2684">
            <v>102355</v>
          </cell>
          <cell r="C2684" t="str">
            <v>VALV.CHEQ.HORIZ. 2"</v>
          </cell>
          <cell r="D2684" t="str">
            <v>UND</v>
          </cell>
          <cell r="G2684">
            <v>234144</v>
          </cell>
        </row>
        <row r="2685">
          <cell r="A2685">
            <v>117224</v>
          </cell>
          <cell r="C2685" t="str">
            <v>VALV/REG/GLOB/BR.D=1.1/4"</v>
          </cell>
          <cell r="D2685" t="str">
            <v>UND</v>
          </cell>
          <cell r="G2685">
            <v>49791</v>
          </cell>
        </row>
        <row r="2686">
          <cell r="A2686">
            <v>102356</v>
          </cell>
          <cell r="C2686" t="str">
            <v xml:space="preserve">VALV/REG/GLOB/BR.D=1.1/4" </v>
          </cell>
          <cell r="D2686" t="str">
            <v>UND</v>
          </cell>
          <cell r="G2686">
            <v>53276</v>
          </cell>
        </row>
        <row r="2687">
          <cell r="A2687">
            <v>102357</v>
          </cell>
          <cell r="C2687" t="str">
            <v>VALVCOMPUE/ELAST/JR 8 EL</v>
          </cell>
          <cell r="D2687" t="str">
            <v>UND</v>
          </cell>
          <cell r="G2687">
            <v>1382932</v>
          </cell>
        </row>
        <row r="2688">
          <cell r="A2688">
            <v>102358</v>
          </cell>
          <cell r="C2688" t="str">
            <v>VALVRET ASTM A-126 10" E</v>
          </cell>
          <cell r="D2688" t="str">
            <v>UND</v>
          </cell>
          <cell r="G2688">
            <v>4376539</v>
          </cell>
        </row>
        <row r="2689">
          <cell r="A2689">
            <v>117225</v>
          </cell>
          <cell r="C2689" t="str">
            <v>VALVULA 2.1 2 CORTINA RW</v>
          </cell>
          <cell r="D2689" t="str">
            <v>UND</v>
          </cell>
          <cell r="G2689">
            <v>476337</v>
          </cell>
        </row>
        <row r="2690">
          <cell r="A2690">
            <v>106106</v>
          </cell>
          <cell r="C2690" t="str">
            <v>VALVULA AC 1" ACERO CARBON</v>
          </cell>
          <cell r="D2690" t="str">
            <v>UND</v>
          </cell>
          <cell r="G2690">
            <v>41842</v>
          </cell>
        </row>
        <row r="2691">
          <cell r="A2691">
            <v>102360</v>
          </cell>
          <cell r="C2691" t="str">
            <v>VALVULA ALIVIO ,1/2"</v>
          </cell>
          <cell r="D2691" t="str">
            <v>UND</v>
          </cell>
          <cell r="G2691">
            <v>19982</v>
          </cell>
        </row>
        <row r="2692">
          <cell r="A2692">
            <v>107207</v>
          </cell>
          <cell r="C2692" t="str">
            <v>VALVULA ALIVIO 1,1/2"</v>
          </cell>
          <cell r="D2692" t="str">
            <v>UND</v>
          </cell>
          <cell r="E2692">
            <v>1</v>
          </cell>
          <cell r="G2692">
            <v>317200</v>
          </cell>
        </row>
        <row r="2693">
          <cell r="A2693">
            <v>107205</v>
          </cell>
          <cell r="C2693" t="str">
            <v>VALVULA ALIVIO-SEGURIDAD 2"</v>
          </cell>
          <cell r="D2693" t="str">
            <v>UND</v>
          </cell>
          <cell r="G2693">
            <v>94430</v>
          </cell>
        </row>
        <row r="2694">
          <cell r="A2694">
            <v>107208</v>
          </cell>
          <cell r="C2694" t="str">
            <v>VALVULA ANGULAR 2,1/2"</v>
          </cell>
          <cell r="D2694" t="str">
            <v>UND</v>
          </cell>
          <cell r="E2694">
            <v>1</v>
          </cell>
          <cell r="G2694">
            <v>266658</v>
          </cell>
        </row>
        <row r="2695">
          <cell r="A2695">
            <v>102361</v>
          </cell>
          <cell r="C2695" t="str">
            <v>VALVULA C.ELASTICO .1/2"</v>
          </cell>
          <cell r="D2695" t="str">
            <v>UND</v>
          </cell>
          <cell r="G2695">
            <v>26076</v>
          </cell>
        </row>
        <row r="2696">
          <cell r="A2696">
            <v>102362</v>
          </cell>
          <cell r="C2696" t="str">
            <v>VALVULA C.ELASTICO .3/4"</v>
          </cell>
          <cell r="D2696" t="str">
            <v>UND</v>
          </cell>
          <cell r="G2696">
            <v>32943</v>
          </cell>
        </row>
        <row r="2697">
          <cell r="A2697">
            <v>102363</v>
          </cell>
          <cell r="C2697" t="str">
            <v>VALVULA C.ELASTICO 1"</v>
          </cell>
          <cell r="D2697" t="str">
            <v>UND</v>
          </cell>
          <cell r="G2697">
            <v>43191</v>
          </cell>
        </row>
        <row r="2698">
          <cell r="A2698">
            <v>102364</v>
          </cell>
          <cell r="C2698" t="str">
            <v>VALVULA C.ELASTICO 2"</v>
          </cell>
          <cell r="D2698" t="str">
            <v>UND</v>
          </cell>
          <cell r="G2698">
            <v>275092</v>
          </cell>
        </row>
        <row r="2699">
          <cell r="A2699">
            <v>102365</v>
          </cell>
          <cell r="C2699" t="str">
            <v>VALVULA C.METALICO .1/2"</v>
          </cell>
          <cell r="D2699" t="str">
            <v>UND</v>
          </cell>
          <cell r="G2699">
            <v>26827</v>
          </cell>
        </row>
        <row r="2700">
          <cell r="A2700">
            <v>102366</v>
          </cell>
          <cell r="C2700" t="str">
            <v>VALVULA C.METALICO .3/4"</v>
          </cell>
          <cell r="D2700" t="str">
            <v>UND</v>
          </cell>
          <cell r="G2700">
            <v>18954</v>
          </cell>
        </row>
        <row r="2701">
          <cell r="A2701">
            <v>102367</v>
          </cell>
          <cell r="C2701" t="str">
            <v>VALVULA C.METALICO 1"</v>
          </cell>
          <cell r="D2701" t="str">
            <v>UND</v>
          </cell>
          <cell r="G2701">
            <v>23618</v>
          </cell>
        </row>
        <row r="2702">
          <cell r="A2702">
            <v>102368</v>
          </cell>
          <cell r="C2702" t="str">
            <v>VALVULA C.METALICO 2"</v>
          </cell>
          <cell r="D2702" t="str">
            <v>UND</v>
          </cell>
          <cell r="G2702">
            <v>274706</v>
          </cell>
        </row>
        <row r="2703">
          <cell r="A2703">
            <v>102369</v>
          </cell>
          <cell r="C2703" t="str">
            <v>VALVULA C.METALICO 3"</v>
          </cell>
          <cell r="D2703" t="str">
            <v>UND</v>
          </cell>
          <cell r="G2703">
            <v>658866</v>
          </cell>
        </row>
        <row r="2704">
          <cell r="A2704">
            <v>102370</v>
          </cell>
          <cell r="C2704" t="str">
            <v>VALVULA C.METALICO 4"</v>
          </cell>
          <cell r="D2704" t="str">
            <v>UND</v>
          </cell>
          <cell r="G2704">
            <v>1545868</v>
          </cell>
        </row>
        <row r="2705">
          <cell r="A2705">
            <v>102371</v>
          </cell>
          <cell r="C2705" t="str">
            <v>VALVULA C.RAPIDO .1/2"</v>
          </cell>
          <cell r="D2705" t="str">
            <v>UND</v>
          </cell>
          <cell r="G2705">
            <v>19470</v>
          </cell>
        </row>
        <row r="2706">
          <cell r="A2706">
            <v>102372</v>
          </cell>
          <cell r="C2706" t="str">
            <v>VALVULA C.RAPIDO .3/4"</v>
          </cell>
          <cell r="D2706" t="str">
            <v>UND</v>
          </cell>
          <cell r="G2706">
            <v>22852</v>
          </cell>
        </row>
        <row r="2707">
          <cell r="A2707">
            <v>102373</v>
          </cell>
          <cell r="C2707" t="str">
            <v>VALVULA C.RAPIDO 1"</v>
          </cell>
          <cell r="D2707" t="str">
            <v>UND</v>
          </cell>
          <cell r="G2707">
            <v>28597</v>
          </cell>
        </row>
        <row r="2708">
          <cell r="A2708">
            <v>102374</v>
          </cell>
          <cell r="C2708" t="str">
            <v>VALVULA C.RAPIDO 2"</v>
          </cell>
          <cell r="D2708" t="str">
            <v>UND</v>
          </cell>
          <cell r="G2708">
            <v>68033</v>
          </cell>
        </row>
        <row r="2709">
          <cell r="A2709">
            <v>117226</v>
          </cell>
          <cell r="C2709" t="str">
            <v>VALVULA CHEQUE 4</v>
          </cell>
          <cell r="D2709" t="str">
            <v>UND</v>
          </cell>
          <cell r="G2709">
            <v>1611754</v>
          </cell>
        </row>
        <row r="2710">
          <cell r="A2710">
            <v>106172</v>
          </cell>
          <cell r="C2710" t="str">
            <v>VALVULA CHEQUE FLANCHADA</v>
          </cell>
          <cell r="D2710" t="str">
            <v>UND</v>
          </cell>
          <cell r="G2710">
            <v>641053</v>
          </cell>
        </row>
        <row r="2711">
          <cell r="A2711">
            <v>106173</v>
          </cell>
          <cell r="C2711" t="str">
            <v>VALVULA CHEQUE FLANCHADA3</v>
          </cell>
          <cell r="D2711" t="str">
            <v>UND</v>
          </cell>
          <cell r="G2711">
            <v>541472</v>
          </cell>
        </row>
        <row r="2712">
          <cell r="A2712">
            <v>107209</v>
          </cell>
          <cell r="C2712" t="str">
            <v>VALVULA COMPUERTA D=2"</v>
          </cell>
          <cell r="D2712" t="str">
            <v>UND</v>
          </cell>
          <cell r="E2712">
            <v>1</v>
          </cell>
          <cell r="G2712">
            <v>150367</v>
          </cell>
        </row>
        <row r="2713">
          <cell r="A2713">
            <v>113050</v>
          </cell>
          <cell r="C2713" t="str">
            <v>VALVULA CORTINA .1/2 250P</v>
          </cell>
          <cell r="D2713" t="str">
            <v>UND</v>
          </cell>
          <cell r="G2713">
            <v>32085</v>
          </cell>
        </row>
        <row r="2714">
          <cell r="A2714">
            <v>113049</v>
          </cell>
          <cell r="C2714" t="str">
            <v>VALVULA CORTINA .3/4</v>
          </cell>
          <cell r="D2714" t="str">
            <v>UND</v>
          </cell>
          <cell r="G2714">
            <v>40884</v>
          </cell>
        </row>
        <row r="2715">
          <cell r="A2715">
            <v>102375</v>
          </cell>
          <cell r="C2715" t="str">
            <v>VALVULA FLUXOMETRO</v>
          </cell>
          <cell r="D2715" t="str">
            <v>UND</v>
          </cell>
          <cell r="G2715">
            <v>621201</v>
          </cell>
        </row>
        <row r="2716">
          <cell r="A2716">
            <v>107210</v>
          </cell>
          <cell r="C2716" t="str">
            <v>VALVULA HF 2" S.E. EXT L</v>
          </cell>
          <cell r="D2716" t="str">
            <v>UND</v>
          </cell>
          <cell r="E2716">
            <v>1</v>
          </cell>
          <cell r="G2716">
            <v>392101</v>
          </cell>
        </row>
        <row r="2717">
          <cell r="A2717">
            <v>107212</v>
          </cell>
          <cell r="C2717" t="str">
            <v>VALVULA HF 3" S.E.EXT.L.</v>
          </cell>
          <cell r="D2717" t="str">
            <v>UND</v>
          </cell>
          <cell r="E2717">
            <v>1</v>
          </cell>
          <cell r="G2717">
            <v>522801</v>
          </cell>
        </row>
        <row r="2718">
          <cell r="A2718">
            <v>107211</v>
          </cell>
          <cell r="C2718" t="str">
            <v>VALVULA HF 4" S.E.EXT.L"</v>
          </cell>
          <cell r="D2718" t="str">
            <v>UND</v>
          </cell>
          <cell r="E2718">
            <v>1</v>
          </cell>
          <cell r="G2718">
            <v>693333</v>
          </cell>
        </row>
        <row r="2719">
          <cell r="A2719">
            <v>111234</v>
          </cell>
          <cell r="C2719" t="str">
            <v>VALVULA MULTIPORT 2"</v>
          </cell>
          <cell r="D2719" t="str">
            <v>UND</v>
          </cell>
          <cell r="G2719">
            <v>348748</v>
          </cell>
        </row>
        <row r="2720">
          <cell r="A2720">
            <v>102382</v>
          </cell>
          <cell r="C2720" t="str">
            <v>VALVULA PIE BR. (AA) D=2"</v>
          </cell>
          <cell r="D2720" t="str">
            <v>UND</v>
          </cell>
          <cell r="G2720">
            <v>163467</v>
          </cell>
        </row>
        <row r="2721">
          <cell r="A2721">
            <v>102383</v>
          </cell>
          <cell r="C2721" t="str">
            <v>VALVULA REGULACION 1/2.....</v>
          </cell>
          <cell r="D2721" t="str">
            <v>UND</v>
          </cell>
          <cell r="G2721">
            <v>20281</v>
          </cell>
        </row>
        <row r="2722">
          <cell r="A2722">
            <v>107213</v>
          </cell>
          <cell r="C2722" t="str">
            <v>VALVULA VENTOSA 2" DOBLE</v>
          </cell>
          <cell r="D2722" t="str">
            <v>UND</v>
          </cell>
          <cell r="E2722">
            <v>1</v>
          </cell>
          <cell r="G2722">
            <v>113960</v>
          </cell>
        </row>
        <row r="2723">
          <cell r="A2723">
            <v>102384</v>
          </cell>
          <cell r="C2723" t="str">
            <v>VAR.CUADR.DE 1/2-12MMX6M</v>
          </cell>
          <cell r="D2723" t="str">
            <v>KLS</v>
          </cell>
          <cell r="G2723">
            <v>1505</v>
          </cell>
        </row>
        <row r="2724">
          <cell r="A2724">
            <v>102385</v>
          </cell>
          <cell r="C2724" t="str">
            <v>VAR.REDONDA 1/2" 12MMX6M</v>
          </cell>
          <cell r="D2724" t="str">
            <v>VAR</v>
          </cell>
          <cell r="G2724">
            <v>6829</v>
          </cell>
        </row>
        <row r="2725">
          <cell r="A2725">
            <v>102386</v>
          </cell>
          <cell r="C2725" t="str">
            <v>VARETA 1"x1"x3M OTOBO"</v>
          </cell>
          <cell r="D2725" t="str">
            <v>UND</v>
          </cell>
          <cell r="E2725">
            <v>1</v>
          </cell>
          <cell r="G2725">
            <v>3112</v>
          </cell>
        </row>
        <row r="2726">
          <cell r="A2726">
            <v>102387</v>
          </cell>
          <cell r="C2726" t="str">
            <v>VARETA 2"x2"x3M OTOBO"</v>
          </cell>
          <cell r="D2726" t="str">
            <v>UND</v>
          </cell>
          <cell r="E2726">
            <v>1</v>
          </cell>
          <cell r="G2726">
            <v>3434</v>
          </cell>
        </row>
        <row r="2727">
          <cell r="A2727">
            <v>102388</v>
          </cell>
          <cell r="C2727" t="str">
            <v>VARILLA ANCLAJE 5/8 X 6'</v>
          </cell>
          <cell r="D2727" t="str">
            <v>UND</v>
          </cell>
          <cell r="G2727">
            <v>30505</v>
          </cell>
        </row>
        <row r="2728">
          <cell r="A2728">
            <v>102389</v>
          </cell>
          <cell r="C2728" t="str">
            <v>VARILLA ANCLAJE 5/8 X 8'</v>
          </cell>
          <cell r="D2728" t="str">
            <v>UND</v>
          </cell>
          <cell r="G2728">
            <v>41447</v>
          </cell>
        </row>
        <row r="2729">
          <cell r="A2729">
            <v>102392</v>
          </cell>
          <cell r="C2729" t="str">
            <v>VARILLA COBRE 9/16 X 2.40</v>
          </cell>
          <cell r="D2729" t="str">
            <v>UND</v>
          </cell>
          <cell r="G2729">
            <v>131637</v>
          </cell>
        </row>
        <row r="2730">
          <cell r="A2730">
            <v>105174</v>
          </cell>
          <cell r="C2730" t="str">
            <v>VARILLA CUADRADA 1/2"</v>
          </cell>
          <cell r="D2730" t="str">
            <v>UND</v>
          </cell>
          <cell r="G2730">
            <v>24037</v>
          </cell>
        </row>
        <row r="2731">
          <cell r="A2731">
            <v>111547</v>
          </cell>
          <cell r="C2731" t="str">
            <v>VARILLA CUADRADA 12MM</v>
          </cell>
          <cell r="D2731" t="str">
            <v>UND</v>
          </cell>
          <cell r="E2731">
            <v>1</v>
          </cell>
          <cell r="G2731">
            <v>19749</v>
          </cell>
        </row>
        <row r="2732">
          <cell r="A2732">
            <v>113051</v>
          </cell>
          <cell r="C2732" t="str">
            <v>VARILLA CUADRADA 12MM</v>
          </cell>
          <cell r="D2732" t="str">
            <v>UND</v>
          </cell>
          <cell r="G2732">
            <v>18457</v>
          </cell>
        </row>
        <row r="2733">
          <cell r="A2733">
            <v>102391</v>
          </cell>
          <cell r="C2733" t="str">
            <v>VARILLA CU-CU 9/16 X 1.80</v>
          </cell>
          <cell r="D2733" t="str">
            <v>UND</v>
          </cell>
          <cell r="G2733">
            <v>27708</v>
          </cell>
        </row>
        <row r="2734">
          <cell r="A2734">
            <v>106114</v>
          </cell>
          <cell r="C2734" t="str">
            <v>VARILLA ROSCADA 1/2" 50</v>
          </cell>
          <cell r="D2734" t="str">
            <v>UND</v>
          </cell>
          <cell r="G2734">
            <v>2146</v>
          </cell>
        </row>
        <row r="2735">
          <cell r="A2735">
            <v>109138</v>
          </cell>
          <cell r="C2735" t="str">
            <v>VARILLA ROSCADA 1/2"X100</v>
          </cell>
          <cell r="D2735" t="str">
            <v>UND</v>
          </cell>
          <cell r="G2735">
            <v>6009</v>
          </cell>
        </row>
        <row r="2736">
          <cell r="A2736">
            <v>103163</v>
          </cell>
          <cell r="C2736" t="str">
            <v>VARILLA ROSCADA 5/8"X100</v>
          </cell>
          <cell r="D2736" t="str">
            <v>UND</v>
          </cell>
          <cell r="G2736">
            <v>10033</v>
          </cell>
        </row>
        <row r="2737">
          <cell r="A2737">
            <v>111236</v>
          </cell>
          <cell r="C2737" t="str">
            <v>VASO OBSERV.RETROLAVADO</v>
          </cell>
          <cell r="D2737" t="str">
            <v>UND</v>
          </cell>
          <cell r="G2737">
            <v>12877</v>
          </cell>
        </row>
        <row r="2738">
          <cell r="A2738">
            <v>109992</v>
          </cell>
          <cell r="C2738" t="str">
            <v>VENTANA AL.C0RR.1400X1600C</v>
          </cell>
          <cell r="D2738" t="str">
            <v>UND</v>
          </cell>
          <cell r="G2738">
            <v>153342</v>
          </cell>
        </row>
        <row r="2739">
          <cell r="A2739">
            <v>109991</v>
          </cell>
          <cell r="C2739" t="str">
            <v>VENTANA AL.C0RR.1600X1200C</v>
          </cell>
          <cell r="D2739" t="str">
            <v>UND</v>
          </cell>
          <cell r="G2739">
            <v>173838</v>
          </cell>
        </row>
        <row r="2740">
          <cell r="A2740">
            <v>102397</v>
          </cell>
          <cell r="C2740" t="str">
            <v>VENTANA ALUMINIO M0D=50-20</v>
          </cell>
          <cell r="D2740" t="str">
            <v>M2</v>
          </cell>
          <cell r="G2740">
            <v>88367</v>
          </cell>
        </row>
        <row r="2741">
          <cell r="A2741">
            <v>102396</v>
          </cell>
          <cell r="C2741" t="str">
            <v>VENTANA ALUMINIO MOD=38-31</v>
          </cell>
          <cell r="D2741" t="str">
            <v>M2</v>
          </cell>
          <cell r="G2741">
            <v>101137</v>
          </cell>
        </row>
        <row r="2742">
          <cell r="A2742">
            <v>117227</v>
          </cell>
          <cell r="C2742" t="str">
            <v>VENTANA ALUMINIO MOD=7-44</v>
          </cell>
          <cell r="D2742" t="str">
            <v>M2</v>
          </cell>
          <cell r="G2742">
            <v>115892</v>
          </cell>
        </row>
        <row r="2743">
          <cell r="A2743">
            <v>102398</v>
          </cell>
          <cell r="C2743" t="str">
            <v>VENTANA ALUMINIO MOD=7-44 PERFILERIA</v>
          </cell>
          <cell r="D2743" t="str">
            <v>M2</v>
          </cell>
          <cell r="G2743">
            <v>108802</v>
          </cell>
        </row>
        <row r="2744">
          <cell r="A2744">
            <v>109139</v>
          </cell>
          <cell r="C2744" t="str">
            <v>VENTONITA</v>
          </cell>
          <cell r="D2744" t="str">
            <v>KLS</v>
          </cell>
          <cell r="G2744">
            <v>463</v>
          </cell>
        </row>
        <row r="2745">
          <cell r="A2745">
            <v>103236</v>
          </cell>
          <cell r="C2745" t="str">
            <v>VID.LAM INCOLORO4MM+3MM</v>
          </cell>
          <cell r="D2745" t="str">
            <v>M2</v>
          </cell>
          <cell r="E2745">
            <v>1</v>
          </cell>
          <cell r="G2745">
            <v>157876</v>
          </cell>
        </row>
        <row r="2746">
          <cell r="A2746">
            <v>103235</v>
          </cell>
          <cell r="C2746" t="str">
            <v>VIDR.LAM BRONCE C 4MM</v>
          </cell>
          <cell r="D2746" t="str">
            <v>M2</v>
          </cell>
          <cell r="G2746">
            <v>150230</v>
          </cell>
        </row>
        <row r="2747">
          <cell r="A2747">
            <v>103070</v>
          </cell>
          <cell r="C2747" t="str">
            <v>VIDR.LAM BRONCE C 4MM+4MM</v>
          </cell>
          <cell r="D2747" t="str">
            <v>M2</v>
          </cell>
          <cell r="G2747">
            <v>177057</v>
          </cell>
        </row>
        <row r="2748">
          <cell r="A2748">
            <v>103071</v>
          </cell>
          <cell r="C2748" t="str">
            <v>VIDR.LAM BRONCE C 5MM+5MM</v>
          </cell>
          <cell r="D2748" t="str">
            <v>M2</v>
          </cell>
          <cell r="G2748">
            <v>209249</v>
          </cell>
        </row>
        <row r="2749">
          <cell r="A2749">
            <v>103072</v>
          </cell>
          <cell r="C2749" t="str">
            <v>VIDR.LAM INCOLORO 3MM+3MM</v>
          </cell>
          <cell r="D2749" t="str">
            <v>M2</v>
          </cell>
          <cell r="G2749">
            <v>133597</v>
          </cell>
        </row>
        <row r="2750">
          <cell r="A2750">
            <v>117228</v>
          </cell>
          <cell r="C2750" t="str">
            <v>VIDR.LAM INCOLORO 4MM+3MM</v>
          </cell>
          <cell r="D2750" t="str">
            <v>M2</v>
          </cell>
          <cell r="G2750">
            <v>203884</v>
          </cell>
        </row>
        <row r="2751">
          <cell r="A2751">
            <v>103073</v>
          </cell>
          <cell r="C2751" t="str">
            <v>VIDR.LAM INCOLORO 4MM+4MM</v>
          </cell>
          <cell r="D2751" t="str">
            <v>M2</v>
          </cell>
          <cell r="G2751">
            <v>151947</v>
          </cell>
        </row>
        <row r="2752">
          <cell r="A2752">
            <v>103074</v>
          </cell>
          <cell r="C2752" t="str">
            <v>VIDR.LAM INCOLORO 5MM+5MM</v>
          </cell>
          <cell r="D2752" t="str">
            <v>M2</v>
          </cell>
          <cell r="G2752">
            <v>193153</v>
          </cell>
        </row>
        <row r="2753">
          <cell r="A2753">
            <v>102399</v>
          </cell>
          <cell r="C2753" t="str">
            <v>VIDRIO 4MM .10M*1M TIRA</v>
          </cell>
          <cell r="D2753" t="str">
            <v>UND</v>
          </cell>
          <cell r="G2753">
            <v>2253</v>
          </cell>
        </row>
        <row r="2754">
          <cell r="A2754">
            <v>102400</v>
          </cell>
          <cell r="C2754" t="str">
            <v>VIDRIO BRONCE ANTISOL 4MM</v>
          </cell>
          <cell r="D2754" t="str">
            <v>M2</v>
          </cell>
          <cell r="G2754">
            <v>30583</v>
          </cell>
        </row>
        <row r="2755">
          <cell r="A2755">
            <v>102403</v>
          </cell>
          <cell r="C2755" t="str">
            <v>VIDRIO CLARO 5MM</v>
          </cell>
          <cell r="D2755" t="str">
            <v>M2</v>
          </cell>
          <cell r="G2755">
            <v>32407</v>
          </cell>
        </row>
        <row r="2756">
          <cell r="A2756">
            <v>109993</v>
          </cell>
          <cell r="C2756" t="str">
            <v>VIDRIO CRISTAL AZUL 5MM</v>
          </cell>
          <cell r="D2756" t="str">
            <v>M2</v>
          </cell>
          <cell r="G2756">
            <v>37343</v>
          </cell>
        </row>
        <row r="2757">
          <cell r="A2757">
            <v>105175</v>
          </cell>
          <cell r="C2757" t="str">
            <v>VIDRIO ESMERILADO 4MM</v>
          </cell>
          <cell r="D2757" t="str">
            <v>M2</v>
          </cell>
          <cell r="G2757">
            <v>40777</v>
          </cell>
        </row>
        <row r="2758">
          <cell r="A2758">
            <v>102406</v>
          </cell>
          <cell r="C2758" t="str">
            <v>VIDRIO ESMERILADO 5MM</v>
          </cell>
          <cell r="D2758" t="str">
            <v>M2</v>
          </cell>
          <cell r="G2758">
            <v>46142</v>
          </cell>
        </row>
        <row r="2759">
          <cell r="A2759">
            <v>102407</v>
          </cell>
          <cell r="C2759" t="str">
            <v>VIDRIO ESMERILADO 6MM</v>
          </cell>
          <cell r="D2759" t="str">
            <v>M2</v>
          </cell>
          <cell r="G2759">
            <v>55800</v>
          </cell>
        </row>
        <row r="2760">
          <cell r="A2760">
            <v>102414</v>
          </cell>
          <cell r="C2760" t="str">
            <v>VIDRIO MARTILLADO 4M</v>
          </cell>
          <cell r="D2760" t="str">
            <v>M2</v>
          </cell>
          <cell r="G2760">
            <v>30046</v>
          </cell>
        </row>
        <row r="2761">
          <cell r="A2761">
            <v>102415</v>
          </cell>
          <cell r="C2761" t="str">
            <v>VIDRIO PLOMADO BLIND. 24M</v>
          </cell>
          <cell r="D2761" t="str">
            <v>M2</v>
          </cell>
          <cell r="G2761">
            <v>375575</v>
          </cell>
        </row>
        <row r="2762">
          <cell r="A2762">
            <v>102420</v>
          </cell>
          <cell r="C2762" t="str">
            <v>VIDRIO TEMPLADO BRONCE 10M</v>
          </cell>
          <cell r="D2762" t="str">
            <v>M2</v>
          </cell>
          <cell r="G2762">
            <v>258342</v>
          </cell>
        </row>
        <row r="2763">
          <cell r="A2763">
            <v>117229</v>
          </cell>
          <cell r="C2763" t="str">
            <v>VIDRIO TEMPLADO BRONCE 4M</v>
          </cell>
          <cell r="D2763" t="str">
            <v>M2</v>
          </cell>
          <cell r="G2763">
            <v>112029</v>
          </cell>
        </row>
        <row r="2764">
          <cell r="A2764">
            <v>102416</v>
          </cell>
          <cell r="C2764" t="str">
            <v>VIDRIO TEMPLADO BRONCE 4M</v>
          </cell>
          <cell r="D2764" t="str">
            <v>M2</v>
          </cell>
          <cell r="G2764">
            <v>119870</v>
          </cell>
        </row>
        <row r="2765">
          <cell r="A2765">
            <v>117230</v>
          </cell>
          <cell r="C2765" t="str">
            <v>VIDRIO TEMPLADO BRONCE 5M</v>
          </cell>
          <cell r="D2765" t="str">
            <v>M2</v>
          </cell>
          <cell r="G2765">
            <v>123403</v>
          </cell>
        </row>
        <row r="2766">
          <cell r="A2766">
            <v>102417</v>
          </cell>
          <cell r="C2766" t="str">
            <v>VIDRIO TEMPLADO BRONCE 5M</v>
          </cell>
          <cell r="D2766" t="str">
            <v>M2</v>
          </cell>
          <cell r="G2766">
            <v>132042</v>
          </cell>
        </row>
        <row r="2767">
          <cell r="A2767">
            <v>102418</v>
          </cell>
          <cell r="C2767" t="str">
            <v>VIDRIO TEMPLADO BRONCE 6M</v>
          </cell>
          <cell r="D2767" t="str">
            <v>M2</v>
          </cell>
          <cell r="G2767">
            <v>146013</v>
          </cell>
        </row>
        <row r="2768">
          <cell r="A2768">
            <v>117231</v>
          </cell>
          <cell r="C2768" t="str">
            <v>VIDRIO TEMPLADO BRONCE 8M</v>
          </cell>
          <cell r="D2768" t="str">
            <v>M2</v>
          </cell>
          <cell r="G2768">
            <v>217834</v>
          </cell>
        </row>
        <row r="2769">
          <cell r="A2769">
            <v>102419</v>
          </cell>
          <cell r="C2769" t="str">
            <v>VIDRIO TEMPLADO BRONCE 8M</v>
          </cell>
          <cell r="D2769" t="str">
            <v>M2</v>
          </cell>
          <cell r="G2769">
            <v>233082</v>
          </cell>
        </row>
        <row r="2770">
          <cell r="A2770">
            <v>117232</v>
          </cell>
          <cell r="C2770" t="str">
            <v>VIDRIO TEMPLADO INC0L.10MM</v>
          </cell>
          <cell r="D2770" t="str">
            <v>M2</v>
          </cell>
          <cell r="G2770">
            <v>171692</v>
          </cell>
        </row>
        <row r="2771">
          <cell r="A2771">
            <v>117234</v>
          </cell>
          <cell r="C2771" t="str">
            <v>VIDRIO TEMPLADO INCOL. 4M</v>
          </cell>
          <cell r="D2771" t="str">
            <v>M2</v>
          </cell>
          <cell r="G2771">
            <v>85846</v>
          </cell>
        </row>
        <row r="2772">
          <cell r="A2772">
            <v>102421</v>
          </cell>
          <cell r="C2772" t="str">
            <v>VIDRIO TEMPLADO INCOL. 4M</v>
          </cell>
          <cell r="D2772" t="str">
            <v>M2</v>
          </cell>
          <cell r="G2772">
            <v>91339</v>
          </cell>
        </row>
        <row r="2773">
          <cell r="A2773">
            <v>117235</v>
          </cell>
          <cell r="C2773" t="str">
            <v>VIDRIO TEMPLADO INCOL. 5M</v>
          </cell>
          <cell r="D2773" t="str">
            <v>M2</v>
          </cell>
          <cell r="G2773">
            <v>96576</v>
          </cell>
        </row>
        <row r="2774">
          <cell r="A2774">
            <v>102422</v>
          </cell>
          <cell r="C2774" t="str">
            <v>VIDRIO TEMPLADO INCOL. 5M</v>
          </cell>
          <cell r="D2774" t="str">
            <v>M2</v>
          </cell>
          <cell r="G2774">
            <v>92773</v>
          </cell>
        </row>
        <row r="2775">
          <cell r="A2775">
            <v>117233</v>
          </cell>
          <cell r="C2775" t="str">
            <v>VIDRIO TEMPLADO INCOL. 6M</v>
          </cell>
          <cell r="D2775" t="str">
            <v>M2</v>
          </cell>
          <cell r="G2775">
            <v>118038</v>
          </cell>
        </row>
        <row r="2776">
          <cell r="A2776">
            <v>102423</v>
          </cell>
          <cell r="C2776" t="str">
            <v>VIDRIO TEMPLADO INCOL. 6M</v>
          </cell>
          <cell r="D2776" t="str">
            <v>M2</v>
          </cell>
          <cell r="G2776">
            <v>106781</v>
          </cell>
        </row>
        <row r="2777">
          <cell r="A2777">
            <v>102424</v>
          </cell>
          <cell r="C2777" t="str">
            <v>VIDRIO TEMPLADO INCOL. 8M</v>
          </cell>
          <cell r="D2777" t="str">
            <v>M2</v>
          </cell>
          <cell r="G2777">
            <v>150230</v>
          </cell>
        </row>
        <row r="2778">
          <cell r="A2778">
            <v>102425</v>
          </cell>
          <cell r="C2778" t="str">
            <v>VIDRIO TEMPLADO INCOL.10MM</v>
          </cell>
          <cell r="D2778" t="str">
            <v>M2</v>
          </cell>
          <cell r="G2778">
            <v>178658</v>
          </cell>
        </row>
        <row r="2779">
          <cell r="A2779">
            <v>102426</v>
          </cell>
          <cell r="C2779" t="str">
            <v>VIDRIO TRANSP. 3 MM</v>
          </cell>
          <cell r="D2779" t="str">
            <v>M2</v>
          </cell>
          <cell r="G2779">
            <v>21461</v>
          </cell>
        </row>
        <row r="2780">
          <cell r="A2780">
            <v>102427</v>
          </cell>
          <cell r="C2780" t="str">
            <v>VIDRIO TRANSP. 4 MM</v>
          </cell>
          <cell r="D2780" t="str">
            <v>M2</v>
          </cell>
          <cell r="G2780">
            <v>27900</v>
          </cell>
        </row>
        <row r="2781">
          <cell r="A2781">
            <v>102428</v>
          </cell>
          <cell r="C2781" t="str">
            <v>VIDRIO TRANSP. 5 MM</v>
          </cell>
          <cell r="D2781" t="str">
            <v>M2</v>
          </cell>
          <cell r="G2781">
            <v>35948</v>
          </cell>
        </row>
        <row r="2782">
          <cell r="A2782">
            <v>102429</v>
          </cell>
          <cell r="C2782" t="str">
            <v>VIDRIO TRANSP. 6 MM.</v>
          </cell>
          <cell r="D2782" t="str">
            <v>M2</v>
          </cell>
          <cell r="G2782">
            <v>45606</v>
          </cell>
        </row>
        <row r="2783">
          <cell r="A2783">
            <v>109142</v>
          </cell>
          <cell r="C2783" t="str">
            <v>VIGA CASCARILLO 5" REDONDA</v>
          </cell>
          <cell r="D2783" t="str">
            <v>ML</v>
          </cell>
          <cell r="G2783">
            <v>9121</v>
          </cell>
        </row>
        <row r="2784">
          <cell r="A2784">
            <v>109143</v>
          </cell>
          <cell r="C2784" t="str">
            <v>VIGA CASCARILLO 6" REDONDA</v>
          </cell>
          <cell r="D2784" t="str">
            <v>ML</v>
          </cell>
          <cell r="G2784">
            <v>10731</v>
          </cell>
        </row>
        <row r="2785">
          <cell r="A2785">
            <v>102430</v>
          </cell>
          <cell r="C2785" t="str">
            <v>VIGA CHANUL 2X4" X4M"</v>
          </cell>
          <cell r="D2785" t="str">
            <v>UND</v>
          </cell>
          <cell r="G2785">
            <v>27363</v>
          </cell>
        </row>
        <row r="2786">
          <cell r="A2786">
            <v>102431</v>
          </cell>
          <cell r="C2786" t="str">
            <v>VIGA CHANUL 2x5" X3M"</v>
          </cell>
          <cell r="D2786" t="str">
            <v>UND</v>
          </cell>
          <cell r="G2786">
            <v>17169</v>
          </cell>
        </row>
        <row r="2787">
          <cell r="A2787">
            <v>103197</v>
          </cell>
          <cell r="C2787" t="str">
            <v>VIGA CHANUL 3X6" X4M</v>
          </cell>
          <cell r="D2787" t="str">
            <v>UND</v>
          </cell>
          <cell r="G2787">
            <v>43552</v>
          </cell>
        </row>
        <row r="2788">
          <cell r="A2788">
            <v>117236</v>
          </cell>
          <cell r="C2788" t="str">
            <v>VIGA CHANUL 3X6" X4M"</v>
          </cell>
          <cell r="D2788" t="str">
            <v>UND</v>
          </cell>
          <cell r="G2788">
            <v>40703</v>
          </cell>
        </row>
        <row r="2789">
          <cell r="A2789">
            <v>102432</v>
          </cell>
          <cell r="C2789" t="str">
            <v>VIGA CHANUL 3X6" X5M</v>
          </cell>
          <cell r="D2789" t="str">
            <v>UND</v>
          </cell>
          <cell r="G2789">
            <v>55939</v>
          </cell>
        </row>
        <row r="2790">
          <cell r="A2790">
            <v>117237</v>
          </cell>
          <cell r="C2790" t="str">
            <v>VIGA CHANUL 3X6" X5M"</v>
          </cell>
          <cell r="D2790" t="str">
            <v>UND</v>
          </cell>
          <cell r="G2790">
            <v>52280</v>
          </cell>
        </row>
        <row r="2791">
          <cell r="A2791">
            <v>102433</v>
          </cell>
          <cell r="C2791" t="str">
            <v>VIGA CHANUL 3X6" X6M"</v>
          </cell>
          <cell r="D2791" t="str">
            <v>UND</v>
          </cell>
          <cell r="G2791">
            <v>58006</v>
          </cell>
        </row>
        <row r="2792">
          <cell r="A2792">
            <v>105176</v>
          </cell>
          <cell r="C2792" t="str">
            <v>VIGA CHANUL 6X6" X6M"</v>
          </cell>
          <cell r="D2792" t="str">
            <v>UND</v>
          </cell>
          <cell r="G2792">
            <v>93786</v>
          </cell>
        </row>
        <row r="2793">
          <cell r="A2793">
            <v>109144</v>
          </cell>
          <cell r="C2793" t="str">
            <v>VIGA MADERA MANGLE 4"</v>
          </cell>
          <cell r="D2793" t="str">
            <v>ML</v>
          </cell>
          <cell r="G2793">
            <v>10670</v>
          </cell>
        </row>
        <row r="2794">
          <cell r="A2794">
            <v>108046</v>
          </cell>
          <cell r="C2794" t="str">
            <v>VIGA MADERA REDONDA 6.....</v>
          </cell>
          <cell r="D2794" t="str">
            <v>ML</v>
          </cell>
          <cell r="G2794">
            <v>26290</v>
          </cell>
        </row>
        <row r="2795">
          <cell r="A2795">
            <v>106085</v>
          </cell>
          <cell r="C2795" t="str">
            <v>VIGA PVC 1,1/2"x3"x3.0</v>
          </cell>
          <cell r="D2795" t="str">
            <v>UND</v>
          </cell>
          <cell r="G2795">
            <v>33260</v>
          </cell>
        </row>
        <row r="2796">
          <cell r="A2796">
            <v>101032</v>
          </cell>
          <cell r="C2796" t="str">
            <v>VIGA PVC 1,1/4"x2,3/4"x</v>
          </cell>
          <cell r="D2796" t="str">
            <v>UND</v>
          </cell>
          <cell r="G2796">
            <v>25329</v>
          </cell>
        </row>
        <row r="2797">
          <cell r="A2797">
            <v>101033</v>
          </cell>
          <cell r="C2797" t="str">
            <v>VIGA PVC 1,1/4"x4" x</v>
          </cell>
          <cell r="D2797" t="str">
            <v>UND</v>
          </cell>
          <cell r="G2797">
            <v>33995</v>
          </cell>
        </row>
        <row r="2798">
          <cell r="A2798">
            <v>108047</v>
          </cell>
          <cell r="C2798" t="str">
            <v>VIGA PVC 1,1/4"X4" X3M</v>
          </cell>
          <cell r="D2798" t="str">
            <v>UND</v>
          </cell>
          <cell r="E2798">
            <v>1</v>
          </cell>
          <cell r="G2798">
            <v>36375</v>
          </cell>
        </row>
        <row r="2799">
          <cell r="A2799">
            <v>106084</v>
          </cell>
          <cell r="C2799" t="str">
            <v>VIGA PVC 2" x4"x3.0</v>
          </cell>
          <cell r="D2799" t="str">
            <v>UND</v>
          </cell>
          <cell r="G2799">
            <v>56880</v>
          </cell>
        </row>
        <row r="2800">
          <cell r="A2800">
            <v>102435</v>
          </cell>
          <cell r="C2800" t="str">
            <v>VINILO ACRILTEX TIPO 2</v>
          </cell>
          <cell r="D2800" t="str">
            <v>GLN</v>
          </cell>
          <cell r="E2800">
            <v>1</v>
          </cell>
          <cell r="G2800">
            <v>54619</v>
          </cell>
        </row>
        <row r="2801">
          <cell r="A2801">
            <v>102436</v>
          </cell>
          <cell r="C2801" t="str">
            <v>VINILO TIPO 1</v>
          </cell>
          <cell r="D2801" t="str">
            <v>GLN</v>
          </cell>
          <cell r="E2801">
            <v>1</v>
          </cell>
          <cell r="G2801">
            <v>52473</v>
          </cell>
        </row>
        <row r="2802">
          <cell r="A2802">
            <v>117238</v>
          </cell>
          <cell r="C2802" t="str">
            <v>VINILO TIPO 2</v>
          </cell>
          <cell r="D2802" t="str">
            <v>GLN</v>
          </cell>
          <cell r="G2802">
            <v>37021</v>
          </cell>
        </row>
        <row r="2803">
          <cell r="A2803">
            <v>115003</v>
          </cell>
          <cell r="C2803" t="str">
            <v xml:space="preserve">VINILO TIPO 2  </v>
          </cell>
          <cell r="D2803" t="str">
            <v>GLN</v>
          </cell>
          <cell r="G2803">
            <v>37021</v>
          </cell>
        </row>
        <row r="2804">
          <cell r="A2804">
            <v>115004</v>
          </cell>
          <cell r="C2804" t="str">
            <v>VINILO TIPO 3</v>
          </cell>
          <cell r="D2804" t="str">
            <v>GLN</v>
          </cell>
          <cell r="G2804">
            <v>19852</v>
          </cell>
        </row>
        <row r="2805">
          <cell r="A2805">
            <v>102438</v>
          </cell>
          <cell r="C2805" t="str">
            <v>VOLTIMETRO AC/DC 0-300V SACI</v>
          </cell>
          <cell r="D2805" t="str">
            <v>UND</v>
          </cell>
          <cell r="G2805">
            <v>78196</v>
          </cell>
        </row>
        <row r="2806">
          <cell r="A2806">
            <v>107214</v>
          </cell>
          <cell r="C2806" t="str">
            <v>VOLTIMETRO DIGITAL CELCO</v>
          </cell>
          <cell r="D2806" t="str">
            <v>UND</v>
          </cell>
          <cell r="E2806">
            <v>1</v>
          </cell>
          <cell r="G2806">
            <v>106437</v>
          </cell>
        </row>
        <row r="2807">
          <cell r="A2807">
            <v>102440</v>
          </cell>
          <cell r="C2807" t="str">
            <v>WASH PRIMER</v>
          </cell>
          <cell r="D2807" t="str">
            <v>LTS</v>
          </cell>
          <cell r="G2807">
            <v>12770</v>
          </cell>
        </row>
        <row r="2808">
          <cell r="A2808">
            <v>102441</v>
          </cell>
          <cell r="C2808" t="str">
            <v>WASH-PRIMER A PINTURA</v>
          </cell>
          <cell r="D2808" t="str">
            <v>LTS</v>
          </cell>
          <cell r="G2808">
            <v>17223</v>
          </cell>
        </row>
        <row r="2809">
          <cell r="A2809">
            <v>102442</v>
          </cell>
          <cell r="C2809" t="str">
            <v>WASH-PRIMER B-CATALIZADOR</v>
          </cell>
          <cell r="D2809" t="str">
            <v>LTS</v>
          </cell>
          <cell r="G2809">
            <v>10731</v>
          </cell>
        </row>
        <row r="2810">
          <cell r="A2810">
            <v>102439</v>
          </cell>
          <cell r="C2810" t="str">
            <v>WIPE</v>
          </cell>
          <cell r="D2810" t="str">
            <v>KLS</v>
          </cell>
          <cell r="G2810">
            <v>6438</v>
          </cell>
        </row>
        <row r="2811">
          <cell r="A2811">
            <v>102443</v>
          </cell>
          <cell r="C2811" t="str">
            <v>XIPEX BLANCO CONCRETO 5K</v>
          </cell>
          <cell r="D2811" t="str">
            <v>KLS</v>
          </cell>
          <cell r="G2811">
            <v>18940</v>
          </cell>
        </row>
        <row r="2812">
          <cell r="A2812">
            <v>117239</v>
          </cell>
          <cell r="C2812" t="str">
            <v>XIPEX IMPERMEABILIZANT 5K</v>
          </cell>
          <cell r="D2812" t="str">
            <v>KLS</v>
          </cell>
          <cell r="G2812">
            <v>22727</v>
          </cell>
        </row>
        <row r="2813">
          <cell r="A2813">
            <v>102445</v>
          </cell>
          <cell r="C2813" t="str">
            <v>YEE NOVAFORT 160 X 160 MM</v>
          </cell>
          <cell r="D2813" t="str">
            <v>UND</v>
          </cell>
          <cell r="G2813">
            <v>62848</v>
          </cell>
        </row>
        <row r="2814">
          <cell r="A2814">
            <v>102446</v>
          </cell>
          <cell r="C2814" t="str">
            <v>YEE NOVAFORT 200 X 160 MM</v>
          </cell>
          <cell r="D2814" t="str">
            <v>UND</v>
          </cell>
          <cell r="G2814">
            <v>120237</v>
          </cell>
        </row>
        <row r="2815">
          <cell r="A2815">
            <v>102447</v>
          </cell>
          <cell r="C2815" t="str">
            <v>YEE SAN PVC 2x3x2 D-R</v>
          </cell>
          <cell r="D2815" t="str">
            <v>UND</v>
          </cell>
          <cell r="G2815">
            <v>18650</v>
          </cell>
        </row>
        <row r="2816">
          <cell r="A2816">
            <v>102448</v>
          </cell>
          <cell r="C2816" t="str">
            <v>YEE SAN PVC 3x4x3 D-R</v>
          </cell>
          <cell r="D2816" t="str">
            <v>UND</v>
          </cell>
          <cell r="G2816">
            <v>28519</v>
          </cell>
        </row>
        <row r="2817">
          <cell r="A2817">
            <v>102449</v>
          </cell>
          <cell r="C2817" t="str">
            <v>YEE SAN PVC 4 DOB</v>
          </cell>
          <cell r="D2817" t="str">
            <v>UND</v>
          </cell>
          <cell r="G2817">
            <v>29939</v>
          </cell>
        </row>
        <row r="2818">
          <cell r="A2818">
            <v>117240</v>
          </cell>
          <cell r="C2818" t="str">
            <v>YEE SAN PVC 4 SEN</v>
          </cell>
          <cell r="D2818" t="str">
            <v>UND</v>
          </cell>
          <cell r="G2818">
            <v>11804</v>
          </cell>
        </row>
        <row r="2819">
          <cell r="A2819">
            <v>105178</v>
          </cell>
          <cell r="C2819" t="str">
            <v>YEE SAN PVC 6 SEN</v>
          </cell>
          <cell r="D2819" t="str">
            <v>UND</v>
          </cell>
          <cell r="G2819">
            <v>59985</v>
          </cell>
        </row>
        <row r="2820">
          <cell r="A2820">
            <v>102450</v>
          </cell>
          <cell r="C2820" t="str">
            <v>YES0 BLANCO ESTUCADOR</v>
          </cell>
          <cell r="D2820" t="str">
            <v>BTO</v>
          </cell>
          <cell r="G2820">
            <v>22856</v>
          </cell>
        </row>
        <row r="2821">
          <cell r="A2821">
            <v>116009</v>
          </cell>
          <cell r="C2821" t="str">
            <v>YUMBOLON-THERMOLON 15MM</v>
          </cell>
          <cell r="D2821" t="str">
            <v>UND</v>
          </cell>
          <cell r="E2821">
            <v>1</v>
          </cell>
          <cell r="G2821">
            <v>14701</v>
          </cell>
        </row>
        <row r="2822">
          <cell r="A2822">
            <v>102451</v>
          </cell>
          <cell r="C2822" t="str">
            <v>ZAPATA CONCRETO 40X40X15CM</v>
          </cell>
          <cell r="D2822" t="str">
            <v>UND</v>
          </cell>
          <cell r="G2822">
            <v>25094</v>
          </cell>
        </row>
        <row r="2823">
          <cell r="A2823">
            <v>102452</v>
          </cell>
          <cell r="C2823" t="str">
            <v>ZAPATA CONCRETO 50X50X15CM</v>
          </cell>
          <cell r="D2823" t="str">
            <v>UND</v>
          </cell>
          <cell r="G2823">
            <v>39119</v>
          </cell>
        </row>
        <row r="2824">
          <cell r="A2824">
            <v>102453</v>
          </cell>
          <cell r="C2824" t="str">
            <v>ZOCAL0 GRESS ANDINO 20X10</v>
          </cell>
          <cell r="D2824" t="str">
            <v>M2</v>
          </cell>
          <cell r="G2824">
            <v>11804</v>
          </cell>
        </row>
        <row r="2825">
          <cell r="A2825">
            <v>150000</v>
          </cell>
          <cell r="C2825" t="str">
            <v>ZZ_INSUMO DE CONTROL TOPE INF</v>
          </cell>
          <cell r="D2825" t="str">
            <v>UUU</v>
          </cell>
        </row>
        <row r="2830">
          <cell r="G2830">
            <v>0</v>
          </cell>
        </row>
        <row r="2831">
          <cell r="G2831" t="str">
            <v>Precios Base</v>
          </cell>
        </row>
        <row r="2832">
          <cell r="A2832" t="str">
            <v>G3</v>
          </cell>
          <cell r="C2832" t="str">
            <v>EQUIPO</v>
          </cell>
        </row>
        <row r="2833">
          <cell r="A2833">
            <v>301520</v>
          </cell>
          <cell r="C2833" t="str">
            <v>ALLANADORA MECANICA 5HP</v>
          </cell>
          <cell r="D2833" t="str">
            <v>DIA</v>
          </cell>
          <cell r="G2833">
            <v>62940</v>
          </cell>
        </row>
        <row r="2834">
          <cell r="A2834">
            <v>300067</v>
          </cell>
          <cell r="C2834" t="str">
            <v>ALQUILER FORMALETA Y CONO</v>
          </cell>
          <cell r="D2834" t="str">
            <v>UND</v>
          </cell>
          <cell r="G2834">
            <v>21668</v>
          </cell>
        </row>
        <row r="2835">
          <cell r="A2835">
            <v>300001</v>
          </cell>
          <cell r="C2835" t="str">
            <v>ANDAMI0 COLGANTES 4.0 MTS</v>
          </cell>
          <cell r="D2835" t="str">
            <v>DIA</v>
          </cell>
          <cell r="G2835">
            <v>3871</v>
          </cell>
        </row>
        <row r="2836">
          <cell r="A2836">
            <v>300002</v>
          </cell>
          <cell r="C2836" t="str">
            <v>ANDAMIO METALICO TUBULAR</v>
          </cell>
          <cell r="D2836" t="str">
            <v>U/D</v>
          </cell>
          <cell r="G2836">
            <v>1135</v>
          </cell>
        </row>
        <row r="2837">
          <cell r="A2837">
            <v>301016</v>
          </cell>
          <cell r="C2837" t="str">
            <v>BARRICADA Y DESVIO TIPO SR-102</v>
          </cell>
          <cell r="D2837" t="str">
            <v>DIA</v>
          </cell>
          <cell r="G2837">
            <v>11453</v>
          </cell>
        </row>
        <row r="2838">
          <cell r="A2838">
            <v>300003</v>
          </cell>
          <cell r="C2838" t="str">
            <v>BOMBA APLICADORA DE LIQUIDOS</v>
          </cell>
          <cell r="D2838" t="str">
            <v>DIA</v>
          </cell>
          <cell r="G2838">
            <v>8254</v>
          </cell>
        </row>
        <row r="2839">
          <cell r="A2839">
            <v>307000</v>
          </cell>
          <cell r="C2839" t="str">
            <v>BOMBA HIDROJET</v>
          </cell>
          <cell r="D2839" t="str">
            <v>DIA</v>
          </cell>
          <cell r="G2839">
            <v>51590</v>
          </cell>
        </row>
        <row r="2840">
          <cell r="A2840">
            <v>301005</v>
          </cell>
          <cell r="C2840" t="str">
            <v>BRILLADORA</v>
          </cell>
          <cell r="D2840" t="str">
            <v>DIA</v>
          </cell>
          <cell r="G2840">
            <v>28890</v>
          </cell>
        </row>
        <row r="2841">
          <cell r="A2841">
            <v>300004</v>
          </cell>
          <cell r="C2841" t="str">
            <v>BULLDOZER D-6</v>
          </cell>
          <cell r="D2841" t="str">
            <v>HRS</v>
          </cell>
          <cell r="G2841">
            <v>124332</v>
          </cell>
        </row>
        <row r="2842">
          <cell r="A2842">
            <v>300005</v>
          </cell>
          <cell r="C2842" t="str">
            <v>CAMA BAJA &gt; 5O KM</v>
          </cell>
          <cell r="D2842" t="str">
            <v>T/K</v>
          </cell>
          <cell r="G2842">
            <v>516</v>
          </cell>
        </row>
        <row r="2843">
          <cell r="A2843">
            <v>309001</v>
          </cell>
          <cell r="C2843" t="str">
            <v>CAMA BAJA DISTANCIA &lt; 5O KM</v>
          </cell>
          <cell r="D2843" t="str">
            <v>T/K</v>
          </cell>
          <cell r="G2843">
            <v>918</v>
          </cell>
        </row>
        <row r="2844">
          <cell r="A2844">
            <v>300006</v>
          </cell>
          <cell r="C2844" t="str">
            <v>CAMION TRANSPORTE CARGA 5-1O TONELADAS</v>
          </cell>
          <cell r="D2844" t="str">
            <v>VJE</v>
          </cell>
          <cell r="G2844">
            <v>2476</v>
          </cell>
        </row>
        <row r="2845">
          <cell r="A2845">
            <v>308000</v>
          </cell>
          <cell r="C2845" t="str">
            <v>CAMPERO-CAMIONETA TRANSPORTE MATERIALES</v>
          </cell>
          <cell r="D2845" t="str">
            <v>DIA</v>
          </cell>
          <cell r="G2845">
            <v>187788</v>
          </cell>
        </row>
        <row r="2846">
          <cell r="A2846">
            <v>300007</v>
          </cell>
          <cell r="C2846" t="str">
            <v>CANASTA Y/O BALDE PLUMA GRUA</v>
          </cell>
          <cell r="D2846" t="str">
            <v>DIA</v>
          </cell>
          <cell r="G2846">
            <v>2634</v>
          </cell>
        </row>
        <row r="2847">
          <cell r="A2847">
            <v>300008</v>
          </cell>
          <cell r="C2847" t="str">
            <v>CARRETA TIPO BUGUI</v>
          </cell>
          <cell r="D2847" t="str">
            <v>DÍA</v>
          </cell>
          <cell r="G2847">
            <v>3684</v>
          </cell>
        </row>
        <row r="2848">
          <cell r="A2848">
            <v>300009</v>
          </cell>
          <cell r="C2848" t="str">
            <v>CARRO GRUA 5 TONELADAS</v>
          </cell>
          <cell r="D2848" t="str">
            <v>HRS</v>
          </cell>
          <cell r="G2848">
            <v>52622</v>
          </cell>
        </row>
        <row r="2849">
          <cell r="A2849">
            <v>307001</v>
          </cell>
          <cell r="C2849" t="str">
            <v>CARRO VACTOR CON SONDA</v>
          </cell>
          <cell r="D2849" t="str">
            <v>HRS</v>
          </cell>
          <cell r="G2849">
            <v>61908</v>
          </cell>
        </row>
        <row r="2850">
          <cell r="A2850">
            <v>301010</v>
          </cell>
          <cell r="C2850" t="str">
            <v>CARROTANQUE AGUA</v>
          </cell>
          <cell r="D2850" t="str">
            <v>DIA</v>
          </cell>
          <cell r="G2850">
            <v>285809</v>
          </cell>
        </row>
        <row r="2851">
          <cell r="A2851">
            <v>301009</v>
          </cell>
          <cell r="C2851" t="str">
            <v>CARROTANQUE-IRRIGADOR</v>
          </cell>
          <cell r="D2851" t="str">
            <v>HRS</v>
          </cell>
          <cell r="G2851">
            <v>107307</v>
          </cell>
        </row>
        <row r="2852">
          <cell r="A2852">
            <v>300010</v>
          </cell>
          <cell r="C2852" t="str">
            <v>CERCHA METALICA DE 3MTS</v>
          </cell>
          <cell r="D2852" t="str">
            <v>DIA</v>
          </cell>
          <cell r="G2852">
            <v>150</v>
          </cell>
        </row>
        <row r="2853">
          <cell r="A2853">
            <v>301018</v>
          </cell>
          <cell r="C2853" t="str">
            <v>CHALECO RELECTIVO</v>
          </cell>
          <cell r="D2853" t="str">
            <v>DIA</v>
          </cell>
          <cell r="G2853">
            <v>2476</v>
          </cell>
        </row>
        <row r="2854">
          <cell r="A2854">
            <v>300012</v>
          </cell>
          <cell r="C2854" t="str">
            <v>CILINDRO COMPACTADOR DE 3 TONELADAS</v>
          </cell>
          <cell r="D2854" t="str">
            <v>HRS</v>
          </cell>
          <cell r="G2854">
            <v>51590</v>
          </cell>
        </row>
        <row r="2855">
          <cell r="A2855">
            <v>300013</v>
          </cell>
          <cell r="C2855" t="str">
            <v>CILINDRO COMPACTADOR DE 6 TONELADAS</v>
          </cell>
          <cell r="D2855" t="str">
            <v>HRS</v>
          </cell>
          <cell r="G2855">
            <v>65003</v>
          </cell>
        </row>
        <row r="2856">
          <cell r="A2856">
            <v>300064</v>
          </cell>
          <cell r="C2856" t="str">
            <v>COMPACTADOR DE LLANTA</v>
          </cell>
          <cell r="D2856" t="str">
            <v>HRS</v>
          </cell>
          <cell r="G2856">
            <v>77385</v>
          </cell>
        </row>
        <row r="2857">
          <cell r="A2857">
            <v>300066</v>
          </cell>
          <cell r="C2857" t="str">
            <v>COMPRESOR</v>
          </cell>
          <cell r="D2857" t="str">
            <v>HRS</v>
          </cell>
          <cell r="G2857">
            <v>64488</v>
          </cell>
        </row>
        <row r="2858">
          <cell r="A2858">
            <v>301007</v>
          </cell>
          <cell r="C2858" t="str">
            <v>COMPRESOR AIRE + PISTOLA</v>
          </cell>
          <cell r="D2858" t="str">
            <v>DIA</v>
          </cell>
          <cell r="G2858">
            <v>27859</v>
          </cell>
        </row>
        <row r="2859">
          <cell r="A2859">
            <v>300014</v>
          </cell>
          <cell r="C2859" t="str">
            <v>COMPRESOR DE DOS MARTILLOS</v>
          </cell>
          <cell r="D2859" t="str">
            <v>HRS</v>
          </cell>
          <cell r="G2859">
            <v>93894</v>
          </cell>
        </row>
        <row r="2860">
          <cell r="A2860">
            <v>300015</v>
          </cell>
          <cell r="C2860" t="str">
            <v>COMPRESOR DE UN MARTILLO</v>
          </cell>
          <cell r="D2860" t="str">
            <v>HRS</v>
          </cell>
          <cell r="G2860">
            <v>64338</v>
          </cell>
        </row>
        <row r="2861">
          <cell r="A2861">
            <v>300016</v>
          </cell>
          <cell r="C2861" t="str">
            <v>CORTADORA DE LADRILLO CON DISCO</v>
          </cell>
          <cell r="D2861" t="str">
            <v>DIA</v>
          </cell>
          <cell r="G2861">
            <v>50188</v>
          </cell>
        </row>
        <row r="2862">
          <cell r="A2862">
            <v>300017</v>
          </cell>
          <cell r="C2862" t="str">
            <v>CORTADORA DE PAVIMENTO DE 4 A 7 CM</v>
          </cell>
          <cell r="D2862" t="str">
            <v>ML</v>
          </cell>
          <cell r="G2862">
            <v>5525</v>
          </cell>
        </row>
        <row r="2863">
          <cell r="A2863">
            <v>317001</v>
          </cell>
          <cell r="C2863" t="str">
            <v>CORTADORA DE PAVIMENTO HASTA 3 CMS</v>
          </cell>
          <cell r="D2863" t="str">
            <v>ML</v>
          </cell>
          <cell r="G2863">
            <v>0</v>
          </cell>
        </row>
        <row r="2864">
          <cell r="A2864">
            <v>300018</v>
          </cell>
          <cell r="C2864" t="str">
            <v>CORTADORA SIN DISCO</v>
          </cell>
          <cell r="D2864" t="str">
            <v>DIA</v>
          </cell>
          <cell r="G2864">
            <v>28890</v>
          </cell>
        </row>
        <row r="2865">
          <cell r="A2865">
            <v>300019</v>
          </cell>
          <cell r="C2865" t="str">
            <v>CRUCETA ANDAMIO</v>
          </cell>
          <cell r="D2865" t="str">
            <v>DIA</v>
          </cell>
          <cell r="G2865">
            <v>103</v>
          </cell>
        </row>
        <row r="2866">
          <cell r="A2866">
            <v>301002</v>
          </cell>
          <cell r="C2866" t="str">
            <v>EQUIPO DE ACABADO SUPERFICIAL</v>
          </cell>
          <cell r="D2866" t="str">
            <v>DIA</v>
          </cell>
          <cell r="G2866">
            <v>23216</v>
          </cell>
        </row>
        <row r="2867">
          <cell r="A2867">
            <v>300020</v>
          </cell>
          <cell r="C2867" t="str">
            <v>EQUIPO DE VACIO INDUSTRIAL PORTATIL</v>
          </cell>
          <cell r="D2867" t="str">
            <v>DIA</v>
          </cell>
          <cell r="G2867">
            <v>12382</v>
          </cell>
        </row>
        <row r="2868">
          <cell r="A2868">
            <v>309002</v>
          </cell>
          <cell r="C2868" t="str">
            <v>EQUIPO HIDROLAVADO 2000-5000 PSI</v>
          </cell>
          <cell r="D2868" t="str">
            <v>DIA</v>
          </cell>
          <cell r="G2868">
            <v>206360</v>
          </cell>
        </row>
        <row r="2869">
          <cell r="A2869">
            <v>309250</v>
          </cell>
          <cell r="C2869" t="str">
            <v>EQUIPO SANDBLASTING-GRANALLADORA ARENA</v>
          </cell>
          <cell r="D2869" t="str">
            <v>HRS</v>
          </cell>
          <cell r="G2869">
            <v>68759</v>
          </cell>
        </row>
        <row r="2870">
          <cell r="A2870">
            <v>300060</v>
          </cell>
          <cell r="C2870" t="str">
            <v>FORMALETA CAMARA INSPECCION</v>
          </cell>
          <cell r="D2870" t="str">
            <v>UND</v>
          </cell>
          <cell r="E2870">
            <v>1</v>
          </cell>
          <cell r="G2870">
            <v>43336</v>
          </cell>
        </row>
        <row r="2871">
          <cell r="A2871">
            <v>300021</v>
          </cell>
          <cell r="C2871" t="str">
            <v>FORMALETA MET.PAVIMENTO 0.15X0.20X3MTS</v>
          </cell>
          <cell r="D2871" t="str">
            <v>DIA</v>
          </cell>
          <cell r="G2871">
            <v>2167</v>
          </cell>
        </row>
        <row r="2872">
          <cell r="A2872">
            <v>300022</v>
          </cell>
          <cell r="C2872" t="str">
            <v>FORMALETA MET.SARDINEL TRAPEZOIDAL</v>
          </cell>
          <cell r="D2872" t="str">
            <v>DIA</v>
          </cell>
          <cell r="G2872">
            <v>1651</v>
          </cell>
        </row>
        <row r="2873">
          <cell r="A2873">
            <v>309751</v>
          </cell>
          <cell r="C2873" t="str">
            <v>FORMALETA PARA ENTREPISO</v>
          </cell>
          <cell r="D2873" t="str">
            <v>M2</v>
          </cell>
          <cell r="G2873">
            <v>3885</v>
          </cell>
        </row>
        <row r="2874">
          <cell r="A2874">
            <v>300023</v>
          </cell>
          <cell r="C2874" t="str">
            <v>FRESADORA-ASFALTO</v>
          </cell>
          <cell r="D2874" t="str">
            <v>HRS</v>
          </cell>
          <cell r="G2874">
            <v>294063</v>
          </cell>
        </row>
        <row r="2875">
          <cell r="A2875">
            <v>309003</v>
          </cell>
          <cell r="C2875" t="str">
            <v>FUMIGADORA PORTATIL MANUAL</v>
          </cell>
          <cell r="D2875" t="str">
            <v>DIA</v>
          </cell>
          <cell r="G2875">
            <v>8254</v>
          </cell>
        </row>
        <row r="2876">
          <cell r="A2876">
            <v>301006</v>
          </cell>
          <cell r="C2876" t="str">
            <v>GRANALLADORA - ESCALIFICADORA</v>
          </cell>
          <cell r="D2876" t="str">
            <v>DIA</v>
          </cell>
          <cell r="G2876">
            <v>49526</v>
          </cell>
        </row>
        <row r="2877">
          <cell r="A2877">
            <v>301011</v>
          </cell>
          <cell r="C2877" t="str">
            <v>GRUA TELESCOPICA HIDRAULICA 2O TON.</v>
          </cell>
          <cell r="D2877" t="str">
            <v>HRS</v>
          </cell>
          <cell r="G2877">
            <v>67067</v>
          </cell>
        </row>
        <row r="2878">
          <cell r="A2878">
            <v>300025</v>
          </cell>
          <cell r="C2878" t="str">
            <v>GRUA-MONTACARGA 3 TONELADAS</v>
          </cell>
          <cell r="D2878" t="str">
            <v>HRS</v>
          </cell>
          <cell r="G2878">
            <v>30954</v>
          </cell>
        </row>
        <row r="2879">
          <cell r="A2879">
            <v>300026</v>
          </cell>
          <cell r="C2879" t="str">
            <v>HERRAMIENTA MENOR</v>
          </cell>
          <cell r="D2879" t="str">
            <v>GLB</v>
          </cell>
          <cell r="G2879">
            <v>1651</v>
          </cell>
        </row>
        <row r="2880">
          <cell r="A2880">
            <v>309004</v>
          </cell>
          <cell r="C2880" t="str">
            <v>HIDROLAVADORA CHORRO PRESION-AUTONOMA</v>
          </cell>
          <cell r="D2880" t="str">
            <v>DIA</v>
          </cell>
          <cell r="G2880">
            <v>206360</v>
          </cell>
        </row>
        <row r="2881">
          <cell r="A2881">
            <v>300027</v>
          </cell>
          <cell r="C2881" t="str">
            <v>JUEGO DE RODACHINES PARA ANDAMIO</v>
          </cell>
          <cell r="D2881" t="str">
            <v>DIA</v>
          </cell>
          <cell r="G2881">
            <v>3818</v>
          </cell>
        </row>
        <row r="2882">
          <cell r="A2882">
            <v>300028</v>
          </cell>
          <cell r="C2882" t="str">
            <v>MAQUINA APLICADORA DE PINTURA</v>
          </cell>
          <cell r="D2882" t="str">
            <v>DIA</v>
          </cell>
          <cell r="G2882">
            <v>56749</v>
          </cell>
        </row>
        <row r="2883">
          <cell r="A2883">
            <v>309800</v>
          </cell>
          <cell r="C2883" t="str">
            <v>MAQUINA DOBLADORA LAMINA</v>
          </cell>
          <cell r="D2883" t="str">
            <v>LAM</v>
          </cell>
          <cell r="G2883">
            <v>6191</v>
          </cell>
        </row>
        <row r="2884">
          <cell r="A2884">
            <v>309005</v>
          </cell>
          <cell r="C2884" t="str">
            <v>MAQUINA PULIDORA PISO MADERA 6.OOO REVOL</v>
          </cell>
          <cell r="D2884" t="str">
            <v>DIA</v>
          </cell>
          <cell r="G2884">
            <v>18572</v>
          </cell>
        </row>
        <row r="2885">
          <cell r="A2885">
            <v>308003</v>
          </cell>
          <cell r="C2885" t="str">
            <v>MEZCLAD0RA DE 9 PIES CUBICOS</v>
          </cell>
          <cell r="D2885" t="str">
            <v>DIA</v>
          </cell>
          <cell r="G2885">
            <v>40034</v>
          </cell>
        </row>
        <row r="2886">
          <cell r="A2886">
            <v>300030</v>
          </cell>
          <cell r="C2886" t="str">
            <v>MEZCLADORA ELECTRICA 1 M3</v>
          </cell>
          <cell r="D2886" t="str">
            <v>DIA</v>
          </cell>
          <cell r="G2886">
            <v>40034</v>
          </cell>
        </row>
        <row r="2887">
          <cell r="A2887">
            <v>300031</v>
          </cell>
          <cell r="C2887" t="str">
            <v>MONTACARGA 5 TONELADAS</v>
          </cell>
          <cell r="D2887" t="str">
            <v>HRS</v>
          </cell>
          <cell r="G2887">
            <v>76353</v>
          </cell>
        </row>
        <row r="2888">
          <cell r="A2888">
            <v>300032</v>
          </cell>
          <cell r="C2888" t="str">
            <v>MOTOBOMBA DE 2"</v>
          </cell>
          <cell r="D2888" t="str">
            <v>DIA</v>
          </cell>
          <cell r="G2888">
            <v>35081</v>
          </cell>
        </row>
        <row r="2889">
          <cell r="A2889">
            <v>300033</v>
          </cell>
          <cell r="C2889" t="str">
            <v>MOTOBOMBA DE 3"</v>
          </cell>
          <cell r="D2889" t="str">
            <v>DIA</v>
          </cell>
          <cell r="G2889">
            <v>40756</v>
          </cell>
        </row>
        <row r="2890">
          <cell r="A2890">
            <v>300034</v>
          </cell>
          <cell r="C2890" t="str">
            <v>MOTONIVELADORA CAT-12-F</v>
          </cell>
          <cell r="D2890" t="str">
            <v>HRS</v>
          </cell>
          <cell r="E2890">
            <v>1</v>
          </cell>
          <cell r="G2890">
            <v>134134</v>
          </cell>
        </row>
        <row r="2891">
          <cell r="A2891">
            <v>300035</v>
          </cell>
          <cell r="C2891" t="str">
            <v>OXICORTE (OXIGENO-ACETILENO)</v>
          </cell>
          <cell r="D2891" t="str">
            <v>DIA</v>
          </cell>
          <cell r="G2891">
            <v>28375</v>
          </cell>
        </row>
        <row r="2892">
          <cell r="A2892">
            <v>309006</v>
          </cell>
          <cell r="C2892" t="str">
            <v>PERFORADORA BARRENO</v>
          </cell>
          <cell r="D2892" t="str">
            <v>HRS</v>
          </cell>
          <cell r="G2892">
            <v>35907</v>
          </cell>
        </row>
        <row r="2893">
          <cell r="A2893">
            <v>300036</v>
          </cell>
          <cell r="C2893" t="str">
            <v>PLANTA ELECTRICA 4OOO RPM</v>
          </cell>
          <cell r="D2893" t="str">
            <v>DIA</v>
          </cell>
          <cell r="G2893">
            <v>56369</v>
          </cell>
        </row>
        <row r="2894">
          <cell r="A2894">
            <v>300037</v>
          </cell>
          <cell r="C2894" t="str">
            <v>PLANTA ELECTRICA 7OOO RPM</v>
          </cell>
          <cell r="D2894" t="str">
            <v>DIA</v>
          </cell>
          <cell r="G2894">
            <v>68615</v>
          </cell>
        </row>
        <row r="2895">
          <cell r="A2895">
            <v>300038</v>
          </cell>
          <cell r="C2895" t="str">
            <v>PLUMA GRUA 250 KILOS</v>
          </cell>
          <cell r="D2895" t="str">
            <v>DIA</v>
          </cell>
          <cell r="G2895">
            <v>37661</v>
          </cell>
        </row>
        <row r="2896">
          <cell r="A2896">
            <v>300039</v>
          </cell>
          <cell r="C2896" t="str">
            <v>PLUMA GRUA 5OO KILOS</v>
          </cell>
          <cell r="D2896" t="str">
            <v>DIA</v>
          </cell>
          <cell r="G2896">
            <v>41272</v>
          </cell>
        </row>
        <row r="2897">
          <cell r="A2897">
            <v>300040</v>
          </cell>
          <cell r="C2897" t="str">
            <v>PULIDORA CON PIEDRA O DISCO</v>
          </cell>
          <cell r="D2897" t="str">
            <v>DIA</v>
          </cell>
          <cell r="G2897">
            <v>26827</v>
          </cell>
        </row>
        <row r="2898">
          <cell r="A2898">
            <v>300041</v>
          </cell>
          <cell r="C2898" t="str">
            <v>PULIDORA MANUAL (SOLA)</v>
          </cell>
          <cell r="D2898" t="str">
            <v>DIA</v>
          </cell>
          <cell r="G2898">
            <v>24350</v>
          </cell>
        </row>
        <row r="2899">
          <cell r="A2899">
            <v>300042</v>
          </cell>
          <cell r="C2899" t="str">
            <v>PULIDORA MANUAL ELECTRICA</v>
          </cell>
          <cell r="D2899" t="str">
            <v>DIA</v>
          </cell>
          <cell r="G2899">
            <v>28127</v>
          </cell>
        </row>
        <row r="2900">
          <cell r="A2900">
            <v>300062</v>
          </cell>
          <cell r="C2900" t="str">
            <v>PULIDORA PISO 2 EJES</v>
          </cell>
          <cell r="D2900" t="str">
            <v>DIA</v>
          </cell>
          <cell r="G2900">
            <v>18572</v>
          </cell>
        </row>
        <row r="2901">
          <cell r="A2901">
            <v>300044</v>
          </cell>
          <cell r="C2901" t="str">
            <v>REGLA VIBRATORIA DE 4MTS</v>
          </cell>
          <cell r="D2901" t="str">
            <v>DIA</v>
          </cell>
          <cell r="G2901">
            <v>37364</v>
          </cell>
        </row>
        <row r="2902">
          <cell r="A2902">
            <v>300045</v>
          </cell>
          <cell r="C2902" t="str">
            <v>RETROEXCAVADORA CARGADORA JD-51O</v>
          </cell>
          <cell r="D2902" t="str">
            <v>HRS</v>
          </cell>
          <cell r="G2902">
            <v>92862</v>
          </cell>
        </row>
        <row r="2903">
          <cell r="A2903">
            <v>300046</v>
          </cell>
          <cell r="C2903" t="str">
            <v>RETROEXCAVADORA DE ORUGA</v>
          </cell>
          <cell r="D2903" t="str">
            <v>HRS</v>
          </cell>
          <cell r="G2903">
            <v>139293</v>
          </cell>
        </row>
        <row r="2904">
          <cell r="A2904">
            <v>300047</v>
          </cell>
          <cell r="C2904" t="str">
            <v>RETROEXCAVADORA JD-510</v>
          </cell>
          <cell r="D2904" t="str">
            <v>HRS</v>
          </cell>
          <cell r="G2904">
            <v>90798</v>
          </cell>
        </row>
        <row r="2905">
          <cell r="A2905">
            <v>301519</v>
          </cell>
          <cell r="C2905" t="str">
            <v>ROSCADORA DE TUBERIA - TORNO</v>
          </cell>
          <cell r="D2905" t="str">
            <v>HRS</v>
          </cell>
          <cell r="G2905">
            <v>29406</v>
          </cell>
        </row>
        <row r="2906">
          <cell r="A2906">
            <v>301019</v>
          </cell>
          <cell r="C2906" t="str">
            <v>SENAL DE PARE - SIGA</v>
          </cell>
          <cell r="D2906" t="str">
            <v>DIA</v>
          </cell>
          <cell r="G2906">
            <v>2497</v>
          </cell>
        </row>
        <row r="2907">
          <cell r="A2907">
            <v>301015</v>
          </cell>
          <cell r="C2907" t="str">
            <v>SENAL TIPO SP-101 (VIA EN CONSTRUCCION)</v>
          </cell>
          <cell r="D2907" t="str">
            <v>DIA</v>
          </cell>
          <cell r="G2907">
            <v>5417</v>
          </cell>
        </row>
        <row r="2908">
          <cell r="A2908">
            <v>301014</v>
          </cell>
          <cell r="C2908" t="str">
            <v>SENAL TIPO SP-38 (OBREROS EN LA VIA)</v>
          </cell>
          <cell r="D2908" t="str">
            <v>DIA</v>
          </cell>
          <cell r="G2908">
            <v>5417</v>
          </cell>
        </row>
        <row r="2909">
          <cell r="A2909">
            <v>301013</v>
          </cell>
          <cell r="C2909" t="str">
            <v>SENAL TIPO SR-26 (NO ADELANTAR )</v>
          </cell>
          <cell r="D2909" t="str">
            <v>DIA</v>
          </cell>
          <cell r="G2909">
            <v>5417</v>
          </cell>
        </row>
        <row r="2910">
          <cell r="A2910">
            <v>301012</v>
          </cell>
          <cell r="C2910" t="str">
            <v>SENAL TIPO SR-30 (AVISO A 30 MTS)</v>
          </cell>
          <cell r="D2910" t="str">
            <v>DIA</v>
          </cell>
          <cell r="G2910">
            <v>5417</v>
          </cell>
        </row>
        <row r="2911">
          <cell r="A2911">
            <v>300048</v>
          </cell>
          <cell r="C2911" t="str">
            <v>SOLDADOR ELECTRICO</v>
          </cell>
          <cell r="D2911" t="str">
            <v>DIA</v>
          </cell>
          <cell r="G2911">
            <v>29613</v>
          </cell>
        </row>
        <row r="2912">
          <cell r="A2912">
            <v>301017</v>
          </cell>
          <cell r="C2912" t="str">
            <v>TABLERO DE DESVIO</v>
          </cell>
          <cell r="D2912" t="str">
            <v>DIA</v>
          </cell>
          <cell r="G2912">
            <v>4163</v>
          </cell>
        </row>
        <row r="2913">
          <cell r="A2913">
            <v>300049</v>
          </cell>
          <cell r="C2913" t="str">
            <v>TABLERO O PLAQUETA DE 1.4MT X O.7MT</v>
          </cell>
          <cell r="D2913" t="str">
            <v>DIA</v>
          </cell>
          <cell r="G2913">
            <v>278</v>
          </cell>
        </row>
        <row r="2914">
          <cell r="A2914">
            <v>300050</v>
          </cell>
          <cell r="C2914" t="str">
            <v>TABLONES DE 3 MTS</v>
          </cell>
          <cell r="D2914" t="str">
            <v>DIA</v>
          </cell>
          <cell r="G2914">
            <v>579</v>
          </cell>
        </row>
        <row r="2915">
          <cell r="A2915">
            <v>300051</v>
          </cell>
          <cell r="C2915" t="str">
            <v>TACO METALICO EXTENSION DE 2.OM A 3.30MT</v>
          </cell>
          <cell r="D2915" t="str">
            <v>DIA</v>
          </cell>
          <cell r="G2915">
            <v>213</v>
          </cell>
        </row>
        <row r="2916">
          <cell r="A2916">
            <v>301008</v>
          </cell>
          <cell r="C2916" t="str">
            <v>TALADRO PERCUTOR TIPO HILTI</v>
          </cell>
          <cell r="D2916" t="str">
            <v>DIA</v>
          </cell>
          <cell r="G2916">
            <v>51590</v>
          </cell>
        </row>
        <row r="2917">
          <cell r="A2917">
            <v>300063</v>
          </cell>
          <cell r="C2917" t="str">
            <v>TERMINADORA DE ASFALTO</v>
          </cell>
          <cell r="D2917" t="str">
            <v>HRS</v>
          </cell>
          <cell r="G2917">
            <v>113498</v>
          </cell>
        </row>
        <row r="2918">
          <cell r="A2918">
            <v>300071</v>
          </cell>
          <cell r="C2918" t="str">
            <v>TERMOFUCIONADOR TUBERIA POLIVINILICA</v>
          </cell>
          <cell r="D2918" t="str">
            <v>DIA</v>
          </cell>
          <cell r="G2918">
            <v>201533</v>
          </cell>
        </row>
        <row r="2919">
          <cell r="A2919">
            <v>300052</v>
          </cell>
          <cell r="C2919" t="str">
            <v>TIJERAS O DIAGONALES CORTAS O LARGAS</v>
          </cell>
          <cell r="D2919" t="str">
            <v>DIA</v>
          </cell>
          <cell r="G2919">
            <v>91</v>
          </cell>
        </row>
        <row r="2920">
          <cell r="A2920">
            <v>300053</v>
          </cell>
          <cell r="C2920" t="str">
            <v>VENTILADOR INDUSTRIAL (TORNADO)</v>
          </cell>
          <cell r="D2920" t="str">
            <v>DIA</v>
          </cell>
          <cell r="G2920">
            <v>6191</v>
          </cell>
        </row>
        <row r="2921">
          <cell r="A2921">
            <v>300054</v>
          </cell>
          <cell r="C2921" t="str">
            <v>VIBRADOR A GASOLINA</v>
          </cell>
          <cell r="D2921" t="str">
            <v>DIA</v>
          </cell>
          <cell r="G2921">
            <v>37970</v>
          </cell>
        </row>
        <row r="2922">
          <cell r="A2922">
            <v>300055</v>
          </cell>
          <cell r="C2922" t="str">
            <v>VIBRADOR ELECTRICO</v>
          </cell>
          <cell r="D2922" t="str">
            <v>DIA</v>
          </cell>
          <cell r="G2922">
            <v>35907</v>
          </cell>
        </row>
        <row r="2923">
          <cell r="A2923">
            <v>300056</v>
          </cell>
          <cell r="C2923" t="str">
            <v>VIBROCOMPACTADOR CA-15</v>
          </cell>
          <cell r="D2923" t="str">
            <v>HRS</v>
          </cell>
          <cell r="G2923">
            <v>108339</v>
          </cell>
        </row>
        <row r="2924">
          <cell r="A2924">
            <v>301001</v>
          </cell>
          <cell r="C2924" t="str">
            <v>VIBROCOMPACTADOR SALTARIN</v>
          </cell>
          <cell r="D2924" t="str">
            <v>DÍA</v>
          </cell>
          <cell r="G2924">
            <v>50765</v>
          </cell>
        </row>
        <row r="2925">
          <cell r="A2925">
            <v>300057</v>
          </cell>
          <cell r="C2925" t="str">
            <v>VIBROCOMPACTADOR TIPO RANA</v>
          </cell>
          <cell r="D2925" t="str">
            <v>DIA</v>
          </cell>
          <cell r="G2925">
            <v>41272</v>
          </cell>
        </row>
        <row r="2926">
          <cell r="A2926">
            <v>300058</v>
          </cell>
          <cell r="C2926" t="str">
            <v>VIGA CELOSIA DE 3MTS</v>
          </cell>
          <cell r="D2926" t="str">
            <v>DIA</v>
          </cell>
          <cell r="G2926">
            <v>1083</v>
          </cell>
        </row>
        <row r="2927">
          <cell r="A2927">
            <v>300059</v>
          </cell>
          <cell r="C2927" t="str">
            <v>VOLQUETA 5 M3</v>
          </cell>
          <cell r="D2927" t="str">
            <v>VJE</v>
          </cell>
          <cell r="G2927">
            <v>47979</v>
          </cell>
        </row>
        <row r="2928">
          <cell r="A2928">
            <v>307002</v>
          </cell>
          <cell r="C2928" t="str">
            <v>VOLQUETA TRANSPORTE MAT.PETREOS 1-10KMS</v>
          </cell>
          <cell r="D2928" t="str">
            <v>M3</v>
          </cell>
          <cell r="G2928">
            <v>7223</v>
          </cell>
        </row>
        <row r="2929">
          <cell r="A2929">
            <v>300065</v>
          </cell>
          <cell r="C2929" t="str">
            <v>VOLQUETA(ACARREO)</v>
          </cell>
          <cell r="D2929" t="str">
            <v>M3K</v>
          </cell>
          <cell r="G2929">
            <v>1248</v>
          </cell>
        </row>
        <row r="2930">
          <cell r="A2930">
            <v>350000</v>
          </cell>
          <cell r="C2930" t="str">
            <v>ZZ_INSUMO DE CONTROL TOPE INF</v>
          </cell>
          <cell r="D2930" t="str">
            <v>UUU</v>
          </cell>
        </row>
        <row r="2935">
          <cell r="G2935">
            <v>0</v>
          </cell>
        </row>
        <row r="2936">
          <cell r="G2936" t="str">
            <v>Precios Base</v>
          </cell>
        </row>
        <row r="2937">
          <cell r="A2937" t="str">
            <v>G4</v>
          </cell>
          <cell r="C2937" t="str">
            <v>OTROS</v>
          </cell>
          <cell r="G2937" t="str">
            <v>Precios Base</v>
          </cell>
        </row>
        <row r="2938">
          <cell r="A2938">
            <v>400001</v>
          </cell>
          <cell r="C2938" t="str">
            <v>TRANSPORTE</v>
          </cell>
          <cell r="D2938" t="str">
            <v>GLB</v>
          </cell>
          <cell r="G2938">
            <v>1000</v>
          </cell>
        </row>
        <row r="2939">
          <cell r="A2939">
            <v>409007</v>
          </cell>
          <cell r="C2939" t="str">
            <v>VEHICULO TANSPORTE DE HIERRO</v>
          </cell>
          <cell r="D2939" t="str">
            <v>Kg/Km</v>
          </cell>
          <cell r="G2939">
            <v>12</v>
          </cell>
        </row>
        <row r="2940">
          <cell r="A2940">
            <v>409008</v>
          </cell>
          <cell r="C2940" t="str">
            <v>VEHICULO TRANSP CEMENTO-PLANCHON</v>
          </cell>
          <cell r="D2940" t="str">
            <v>Kg/Km</v>
          </cell>
          <cell r="G2940">
            <v>8</v>
          </cell>
        </row>
        <row r="2941">
          <cell r="A2941">
            <v>450000</v>
          </cell>
          <cell r="C2941" t="str">
            <v>ZZ_INSUMO DE CONTROL TOPE INF</v>
          </cell>
          <cell r="D2941" t="str">
            <v>UUU</v>
          </cell>
        </row>
        <row r="2945">
          <cell r="A2945" t="str">
            <v>G2</v>
          </cell>
          <cell r="C2945" t="str">
            <v>MANO DE OBRA</v>
          </cell>
          <cell r="G2945" t="str">
            <v>Precios Base</v>
          </cell>
        </row>
        <row r="2946">
          <cell r="G2946">
            <v>0</v>
          </cell>
        </row>
        <row r="2947">
          <cell r="G2947" t="str">
            <v>INCLUYE P.S.</v>
          </cell>
        </row>
        <row r="2948">
          <cell r="A2948">
            <v>201005</v>
          </cell>
          <cell r="C2948" t="str">
            <v>ARQUITECTO</v>
          </cell>
          <cell r="D2948" t="str">
            <v>HH</v>
          </cell>
          <cell r="G2948">
            <v>21639</v>
          </cell>
        </row>
        <row r="2949">
          <cell r="A2949">
            <v>201000</v>
          </cell>
          <cell r="C2949" t="str">
            <v>AUXILIAR OFICIOS VARIOS DIURNO</v>
          </cell>
          <cell r="D2949" t="str">
            <v>HRS</v>
          </cell>
          <cell r="G2949">
            <v>8078</v>
          </cell>
        </row>
        <row r="2950">
          <cell r="A2950">
            <v>201001</v>
          </cell>
          <cell r="C2950" t="str">
            <v>AUXILIAR OFICIOS VARIOS NOCTURNO</v>
          </cell>
          <cell r="D2950" t="str">
            <v>HRS</v>
          </cell>
          <cell r="G2950">
            <v>9694</v>
          </cell>
        </row>
        <row r="2951">
          <cell r="A2951">
            <v>201008</v>
          </cell>
          <cell r="C2951" t="str">
            <v>DIBUJANTE ARQUITECTURA-INGENIERIA</v>
          </cell>
          <cell r="D2951" t="str">
            <v>HC</v>
          </cell>
          <cell r="G2951">
            <v>25057</v>
          </cell>
        </row>
        <row r="2952">
          <cell r="A2952">
            <v>201006</v>
          </cell>
          <cell r="C2952" t="str">
            <v>INGENIERO CIVIL</v>
          </cell>
          <cell r="D2952" t="str">
            <v>HH</v>
          </cell>
          <cell r="G2952">
            <v>21639</v>
          </cell>
        </row>
        <row r="2953">
          <cell r="A2953">
            <v>201007</v>
          </cell>
          <cell r="C2953" t="str">
            <v>INGENIERO DE SUELOS</v>
          </cell>
          <cell r="D2953" t="str">
            <v>HH</v>
          </cell>
          <cell r="G2953">
            <v>21639</v>
          </cell>
        </row>
        <row r="2954">
          <cell r="A2954">
            <v>200002</v>
          </cell>
          <cell r="C2954" t="str">
            <v>INGENIERO ELECTRICO</v>
          </cell>
          <cell r="D2954" t="str">
            <v>HC</v>
          </cell>
          <cell r="G2954">
            <v>75180</v>
          </cell>
        </row>
        <row r="2955">
          <cell r="A2955">
            <v>200004</v>
          </cell>
          <cell r="C2955" t="str">
            <v>M.O. ALB. ACABADOS 1 AYUDANTE-1 OFI</v>
          </cell>
          <cell r="D2955" t="str">
            <v>HC</v>
          </cell>
          <cell r="G2955">
            <v>22617</v>
          </cell>
        </row>
        <row r="2956">
          <cell r="A2956">
            <v>200005</v>
          </cell>
          <cell r="C2956" t="str">
            <v>M.O. ALB. ACABADOS 2 AYUDANTE-1 OFI</v>
          </cell>
          <cell r="D2956" t="str">
            <v>HC</v>
          </cell>
          <cell r="G2956">
            <v>30743</v>
          </cell>
        </row>
        <row r="2957">
          <cell r="A2957">
            <v>200006</v>
          </cell>
          <cell r="C2957" t="str">
            <v>M.O. ALBANILERIA 1 AYUDANTE</v>
          </cell>
          <cell r="D2957" t="str">
            <v>HC</v>
          </cell>
          <cell r="G2957">
            <v>8078</v>
          </cell>
        </row>
        <row r="2958">
          <cell r="A2958">
            <v>200007</v>
          </cell>
          <cell r="C2958" t="str">
            <v>M.O. ALBANILERIA 1 AYUDANTE-1 OFI</v>
          </cell>
          <cell r="D2958" t="str">
            <v>HC</v>
          </cell>
          <cell r="G2958">
            <v>20101</v>
          </cell>
        </row>
        <row r="2959">
          <cell r="A2959">
            <v>200008</v>
          </cell>
          <cell r="C2959" t="str">
            <v>M.O. ALBANILERIA 2 AYUDANTE</v>
          </cell>
          <cell r="D2959" t="str">
            <v>HC</v>
          </cell>
          <cell r="G2959">
            <v>16156</v>
          </cell>
        </row>
        <row r="2960">
          <cell r="A2960">
            <v>200009</v>
          </cell>
          <cell r="C2960" t="str">
            <v>M.O. ALBANILERIA 2 AYUDANTE-1 OFI</v>
          </cell>
          <cell r="D2960" t="str">
            <v>HC</v>
          </cell>
          <cell r="G2960">
            <v>28179</v>
          </cell>
        </row>
        <row r="2961">
          <cell r="A2961">
            <v>200010</v>
          </cell>
          <cell r="C2961" t="str">
            <v>M.O. ALBANILERIA 3 AYUDANTE</v>
          </cell>
          <cell r="D2961" t="str">
            <v>HC</v>
          </cell>
          <cell r="G2961">
            <v>24234</v>
          </cell>
        </row>
        <row r="2962">
          <cell r="A2962">
            <v>200011</v>
          </cell>
          <cell r="C2962" t="str">
            <v>M.O. ALBANILERIA 3 AYUDANTE-1 OFI</v>
          </cell>
          <cell r="D2962" t="str">
            <v>HC</v>
          </cell>
          <cell r="G2962">
            <v>36257</v>
          </cell>
        </row>
        <row r="2963">
          <cell r="A2963">
            <v>207000</v>
          </cell>
          <cell r="C2963" t="str">
            <v>M.O. ALBANILERIA 4 AYUDANTE</v>
          </cell>
          <cell r="D2963" t="str">
            <v>HC</v>
          </cell>
          <cell r="G2963">
            <v>32312</v>
          </cell>
        </row>
        <row r="2964">
          <cell r="A2964">
            <v>200012</v>
          </cell>
          <cell r="C2964" t="str">
            <v>M.O. ALBANILERIA 4 AYUDANTE-1 OFI</v>
          </cell>
          <cell r="D2964" t="str">
            <v>HC</v>
          </cell>
          <cell r="G2964">
            <v>44335</v>
          </cell>
        </row>
        <row r="2965">
          <cell r="A2965">
            <v>200013</v>
          </cell>
          <cell r="C2965" t="str">
            <v>M.O. ALBANILERIA 5 AYUDANTE-1 OFI</v>
          </cell>
          <cell r="D2965" t="str">
            <v>HC</v>
          </cell>
          <cell r="G2965">
            <v>52413</v>
          </cell>
        </row>
        <row r="2966">
          <cell r="A2966">
            <v>200100</v>
          </cell>
          <cell r="C2966" t="str">
            <v>M.O. ALBAÑILERIA 1 OFICIAL</v>
          </cell>
          <cell r="D2966" t="str">
            <v>HC</v>
          </cell>
          <cell r="G2966">
            <v>12023</v>
          </cell>
        </row>
        <row r="2967">
          <cell r="A2967">
            <v>200029</v>
          </cell>
          <cell r="C2967" t="str">
            <v>M.O. CARP.ALUMINIO 1 AYUDANTE-1 OFI</v>
          </cell>
          <cell r="D2967" t="str">
            <v>HC</v>
          </cell>
          <cell r="G2967">
            <v>20101</v>
          </cell>
        </row>
        <row r="2968">
          <cell r="A2968">
            <v>200015</v>
          </cell>
          <cell r="C2968" t="str">
            <v>M.O. CARP.MADERA 1 AYUDANTE-1 OFI</v>
          </cell>
          <cell r="D2968" t="str">
            <v>HC</v>
          </cell>
          <cell r="G2968">
            <v>22617</v>
          </cell>
        </row>
        <row r="2969">
          <cell r="A2969">
            <v>200033</v>
          </cell>
          <cell r="C2969" t="str">
            <v>M.O. CARP.MADERA CEPILLADO-CANTEADO</v>
          </cell>
          <cell r="D2969" t="str">
            <v>HC</v>
          </cell>
          <cell r="G2969">
            <v>38460</v>
          </cell>
        </row>
        <row r="2970">
          <cell r="A2970">
            <v>200016</v>
          </cell>
          <cell r="C2970" t="str">
            <v>M.O. CARP.POLIVIN. 1 AYUDANTE-1 OFI</v>
          </cell>
          <cell r="D2970" t="str">
            <v>HC</v>
          </cell>
          <cell r="G2970">
            <v>29651</v>
          </cell>
        </row>
        <row r="2971">
          <cell r="A2971">
            <v>200017</v>
          </cell>
          <cell r="C2971" t="str">
            <v>M.O. CARP.TALLER 1 AYUDANTE-1 OFI</v>
          </cell>
          <cell r="D2971" t="str">
            <v>HC</v>
          </cell>
          <cell r="G2971">
            <v>21358</v>
          </cell>
        </row>
        <row r="2972">
          <cell r="A2972">
            <v>200030</v>
          </cell>
          <cell r="C2972" t="str">
            <v>M.O. CARP.TALLER 2 AYUDANTE-1 OFI</v>
          </cell>
          <cell r="D2972" t="str">
            <v>HRS</v>
          </cell>
          <cell r="G2972">
            <v>35894</v>
          </cell>
        </row>
        <row r="2973">
          <cell r="A2973">
            <v>200018</v>
          </cell>
          <cell r="C2973" t="str">
            <v>M.O. ELECTRICAS 1 AYUDANTE-1 OFI</v>
          </cell>
          <cell r="D2973" t="str">
            <v>HC</v>
          </cell>
          <cell r="G2973">
            <v>28141</v>
          </cell>
        </row>
        <row r="2974">
          <cell r="A2974">
            <v>200019</v>
          </cell>
          <cell r="C2974" t="str">
            <v>M.O. ELECTRICAS 2 AYUDANTE-1 OFI</v>
          </cell>
          <cell r="D2974" t="str">
            <v>HC</v>
          </cell>
          <cell r="G2974">
            <v>39072</v>
          </cell>
        </row>
        <row r="2975">
          <cell r="A2975">
            <v>200022</v>
          </cell>
          <cell r="C2975" t="str">
            <v>M.O. ELECTRICAS 3 AYUD-1 OFI-1 PROF</v>
          </cell>
          <cell r="D2975" t="str">
            <v>HC</v>
          </cell>
          <cell r="G2975">
            <v>90723</v>
          </cell>
        </row>
        <row r="2976">
          <cell r="A2976">
            <v>200021</v>
          </cell>
          <cell r="C2976" t="str">
            <v>M.O. HIDROSANIT. 1 AYUDANTE-1 OFI</v>
          </cell>
          <cell r="D2976" t="str">
            <v>HC</v>
          </cell>
          <cell r="G2976">
            <v>21358</v>
          </cell>
        </row>
        <row r="2977">
          <cell r="A2977">
            <v>200020</v>
          </cell>
          <cell r="C2977" t="str">
            <v>M.O. HIDROSANIT. 2 AYUDANTE - 1 OFIC.</v>
          </cell>
          <cell r="D2977" t="str">
            <v>HC</v>
          </cell>
          <cell r="G2977">
            <v>30103</v>
          </cell>
        </row>
        <row r="2978">
          <cell r="A2978">
            <v>207003</v>
          </cell>
          <cell r="C2978" t="str">
            <v>M.O. INSTAL.HIDR. 1 AYUDANTE-1 OFIC</v>
          </cell>
          <cell r="D2978" t="str">
            <v>HC</v>
          </cell>
          <cell r="G2978">
            <v>21987</v>
          </cell>
        </row>
        <row r="2979">
          <cell r="A2979">
            <v>200023</v>
          </cell>
          <cell r="C2979" t="str">
            <v>M.O. METALISTERIA 1 AYUDANTE-1 OFI</v>
          </cell>
          <cell r="D2979" t="str">
            <v>HC</v>
          </cell>
          <cell r="G2979">
            <v>24121</v>
          </cell>
        </row>
        <row r="2980">
          <cell r="A2980">
            <v>200024</v>
          </cell>
          <cell r="C2980" t="str">
            <v>M.O. METALISTERIA 2 AYUDANTE-1 OFI</v>
          </cell>
          <cell r="D2980" t="str">
            <v>HC</v>
          </cell>
          <cell r="G2980">
            <v>35224</v>
          </cell>
        </row>
        <row r="2981">
          <cell r="A2981">
            <v>200026</v>
          </cell>
          <cell r="C2981" t="str">
            <v>M.O. PINTURA 1 AYUDANTE-1 OFI</v>
          </cell>
          <cell r="D2981" t="str">
            <v>HC</v>
          </cell>
          <cell r="G2981">
            <v>21358</v>
          </cell>
        </row>
        <row r="2982">
          <cell r="A2982">
            <v>200025</v>
          </cell>
          <cell r="C2982" t="str">
            <v>M.O. PINTURA 1 OFI</v>
          </cell>
          <cell r="D2982" t="str">
            <v>HC</v>
          </cell>
          <cell r="G2982">
            <v>12023</v>
          </cell>
        </row>
        <row r="2983">
          <cell r="A2983">
            <v>200032</v>
          </cell>
          <cell r="C2983" t="str">
            <v>M.O. PINTURA 2 AYUDANTES - 1 OF</v>
          </cell>
          <cell r="D2983" t="str">
            <v>HC</v>
          </cell>
          <cell r="G2983">
            <v>29461</v>
          </cell>
        </row>
        <row r="2984">
          <cell r="A2984">
            <v>200027</v>
          </cell>
          <cell r="C2984" t="str">
            <v>M.O. TOPOGRAFIA 1 CADENERO-1 TOP</v>
          </cell>
          <cell r="D2984" t="str">
            <v>HC</v>
          </cell>
          <cell r="G2984">
            <v>57505</v>
          </cell>
        </row>
        <row r="2985">
          <cell r="A2985">
            <v>200028</v>
          </cell>
          <cell r="C2985" t="str">
            <v>M.O. TOPOGRAFIA 2 CADENERO-1 TOP</v>
          </cell>
          <cell r="D2985" t="str">
            <v>HC</v>
          </cell>
          <cell r="G2985">
            <v>70692</v>
          </cell>
        </row>
        <row r="2986">
          <cell r="A2986">
            <v>207200</v>
          </cell>
          <cell r="C2986" t="str">
            <v>MANO DE OBRA REFRIGERACION  1 AYUDANTE</v>
          </cell>
          <cell r="D2986" t="str">
            <v>HC</v>
          </cell>
          <cell r="G2986">
            <v>12768</v>
          </cell>
        </row>
        <row r="2987">
          <cell r="A2987">
            <v>207500</v>
          </cell>
          <cell r="C2987" t="str">
            <v>MANO OBRA OFICIAL ALBANILERIA</v>
          </cell>
          <cell r="D2987" t="str">
            <v>HRS</v>
          </cell>
          <cell r="G2987">
            <v>9969</v>
          </cell>
        </row>
        <row r="2988">
          <cell r="A2988">
            <v>207501</v>
          </cell>
          <cell r="C2988" t="str">
            <v>MANO OBRA PANELERIA 1 OFICIAL-1AYUDANTE</v>
          </cell>
          <cell r="D2988" t="str">
            <v>HC</v>
          </cell>
          <cell r="G2988">
            <v>20101</v>
          </cell>
        </row>
        <row r="2989">
          <cell r="A2989">
            <v>217001</v>
          </cell>
          <cell r="C2989" t="str">
            <v>MANO OBRA REFRIGERACION 1 AYUD 1 TECNICO</v>
          </cell>
          <cell r="D2989" t="str">
            <v>HC</v>
          </cell>
          <cell r="G2989">
            <v>33960</v>
          </cell>
        </row>
        <row r="2990">
          <cell r="A2990">
            <v>217002</v>
          </cell>
          <cell r="C2990" t="str">
            <v>MANO OBRA TELECOMUNIC. 1 AYUD-1 TECNICO</v>
          </cell>
          <cell r="D2990" t="str">
            <v>HC</v>
          </cell>
          <cell r="G2990">
            <v>25263</v>
          </cell>
        </row>
        <row r="2991">
          <cell r="A2991">
            <v>207104</v>
          </cell>
          <cell r="C2991" t="str">
            <v>SUBCONTRATO CARPINTERIA ALUMINIO</v>
          </cell>
          <cell r="D2991" t="str">
            <v>GLB</v>
          </cell>
          <cell r="G2991">
            <v>10000</v>
          </cell>
        </row>
        <row r="2992">
          <cell r="A2992">
            <v>207102</v>
          </cell>
          <cell r="C2992" t="str">
            <v>SUBCONTRATO CARPINTERIA METALICA</v>
          </cell>
          <cell r="D2992" t="str">
            <v>GLB</v>
          </cell>
          <cell r="G2992">
            <v>10000</v>
          </cell>
        </row>
        <row r="2993">
          <cell r="A2993">
            <v>207103</v>
          </cell>
          <cell r="C2993" t="str">
            <v>SUBCONTRATO CARPINTERIA PANELERIA</v>
          </cell>
          <cell r="D2993" t="str">
            <v>GLB</v>
          </cell>
          <cell r="G2993">
            <v>10000</v>
          </cell>
        </row>
        <row r="2994">
          <cell r="A2994">
            <v>207101</v>
          </cell>
          <cell r="C2994" t="str">
            <v>SUBCONTRATO CARPINTERIA POLIVINILICO</v>
          </cell>
          <cell r="D2994" t="str">
            <v>GLB</v>
          </cell>
          <cell r="G2994">
            <v>10000</v>
          </cell>
        </row>
        <row r="2995">
          <cell r="A2995">
            <v>207600</v>
          </cell>
          <cell r="C2995" t="str">
            <v>SUBCONTRATO ELABORACION DE DUCTOS - DUCTEROS</v>
          </cell>
          <cell r="D2995" t="str">
            <v>GLB</v>
          </cell>
          <cell r="E2995">
            <v>1</v>
          </cell>
          <cell r="G2995">
            <v>10000</v>
          </cell>
        </row>
        <row r="2996">
          <cell r="A2996">
            <v>207105</v>
          </cell>
          <cell r="C2996" t="str">
            <v>SUBCONTRATO IMPERMEABILIZACIONES</v>
          </cell>
          <cell r="D2996" t="str">
            <v>GLB</v>
          </cell>
          <cell r="G2996">
            <v>10000</v>
          </cell>
        </row>
        <row r="2997">
          <cell r="A2997">
            <v>250000</v>
          </cell>
          <cell r="C2997" t="str">
            <v>ZZ_INSUMO DE CONTROL TOPE INFERIOR</v>
          </cell>
          <cell r="D2997" t="str">
            <v>UUU</v>
          </cell>
        </row>
        <row r="3002">
          <cell r="A3002" t="str">
            <v>BS</v>
          </cell>
          <cell r="C3002" t="str">
            <v>BASICOS</v>
          </cell>
        </row>
        <row r="3004">
          <cell r="A3004" t="str">
            <v>ME0115</v>
          </cell>
          <cell r="C3004" t="str">
            <v>MEZCLA CONCRETO  1:3:5 2000 PSI-14 MPA</v>
          </cell>
          <cell r="D3004" t="str">
            <v>M3</v>
          </cell>
          <cell r="G3004">
            <v>203511</v>
          </cell>
        </row>
        <row r="3005">
          <cell r="A3005" t="str">
            <v>ME0109</v>
          </cell>
          <cell r="C3005" t="str">
            <v>MEZCLA CONCRETO 1:2.5:4« 2500 PSI-17.5MPa</v>
          </cell>
          <cell r="D3005" t="str">
            <v>M3</v>
          </cell>
          <cell r="G3005">
            <v>217835</v>
          </cell>
        </row>
        <row r="3006">
          <cell r="A3006" t="str">
            <v>ME0101</v>
          </cell>
          <cell r="C3006" t="str">
            <v>MEZCLA CONCRETO 1:2:1   4000 PSI-28.0MPa</v>
          </cell>
          <cell r="D3006" t="str">
            <v>M3</v>
          </cell>
          <cell r="G3006">
            <v>321016</v>
          </cell>
        </row>
        <row r="3007">
          <cell r="A3007" t="str">
            <v>ME0102</v>
          </cell>
          <cell r="C3007" t="str">
            <v>MEZCLA CONCRETO 1:2:2   3500 PSI-24.5MPa</v>
          </cell>
          <cell r="D3007" t="str">
            <v>M3</v>
          </cell>
          <cell r="G3007">
            <v>291881</v>
          </cell>
        </row>
        <row r="3008">
          <cell r="A3008" t="str">
            <v>ME0105</v>
          </cell>
          <cell r="C3008" t="str">
            <v>MEZCLA CONCRETO 1:2:3   3100 PSI 210 MPa</v>
          </cell>
          <cell r="D3008" t="str">
            <v>M3</v>
          </cell>
          <cell r="G3008">
            <v>260476</v>
          </cell>
        </row>
        <row r="3009">
          <cell r="A3009" t="str">
            <v>ME0107</v>
          </cell>
          <cell r="C3009" t="str">
            <v>MEZCLA CONCRETO 1:2:4   2850 PSI-20.0MPa</v>
          </cell>
          <cell r="D3009" t="str">
            <v>M3</v>
          </cell>
          <cell r="G3009">
            <v>237447</v>
          </cell>
        </row>
        <row r="3010">
          <cell r="A3010" t="str">
            <v>ME0112</v>
          </cell>
          <cell r="C3010" t="str">
            <v>MEZCLA CONCRETO 1:4:7 1500PSI-10,0MPA</v>
          </cell>
          <cell r="D3010" t="str">
            <v>M3</v>
          </cell>
          <cell r="G3010">
            <v>184202</v>
          </cell>
        </row>
        <row r="3011">
          <cell r="A3011" t="str">
            <v>ME0111</v>
          </cell>
          <cell r="C3011" t="str">
            <v>MEZCLA CONCRETO FLUIDO 3000 PSI</v>
          </cell>
          <cell r="D3011" t="str">
            <v>M3</v>
          </cell>
          <cell r="G3011">
            <v>289003</v>
          </cell>
        </row>
        <row r="3012">
          <cell r="A3012" t="str">
            <v>ME0110</v>
          </cell>
          <cell r="C3012" t="str">
            <v>MEZCLA CONCRETO FLUIDO 4000 PSI</v>
          </cell>
          <cell r="D3012" t="str">
            <v>M3</v>
          </cell>
          <cell r="G3012">
            <v>356799</v>
          </cell>
        </row>
        <row r="3013">
          <cell r="A3013" t="str">
            <v>ME0203</v>
          </cell>
          <cell r="C3013" t="str">
            <v>MORTERO   1:2</v>
          </cell>
          <cell r="D3013" t="str">
            <v>M3</v>
          </cell>
          <cell r="G3013">
            <v>316361</v>
          </cell>
        </row>
        <row r="3014">
          <cell r="A3014" t="str">
            <v>ME0201</v>
          </cell>
          <cell r="C3014" t="str">
            <v>MORTERO   1:3</v>
          </cell>
          <cell r="D3014" t="str">
            <v>M3</v>
          </cell>
          <cell r="G3014">
            <v>291830</v>
          </cell>
        </row>
        <row r="3015">
          <cell r="A3015" t="str">
            <v>ME0202</v>
          </cell>
          <cell r="C3015" t="str">
            <v>MORTERO   1:4</v>
          </cell>
          <cell r="D3015" t="str">
            <v>M3</v>
          </cell>
          <cell r="G3015">
            <v>248636</v>
          </cell>
        </row>
        <row r="3016">
          <cell r="A3016" t="str">
            <v>ME0206</v>
          </cell>
          <cell r="C3016" t="str">
            <v>MORTERO DE PEGA PARA BLOQUE</v>
          </cell>
          <cell r="D3016" t="str">
            <v>M3</v>
          </cell>
          <cell r="G3016">
            <v>313295</v>
          </cell>
        </row>
        <row r="3017">
          <cell r="A3017" t="str">
            <v>ME0204</v>
          </cell>
          <cell r="C3017" t="str">
            <v>MORTERO RELLENO FINO BLOQUE CONCRETO</v>
          </cell>
          <cell r="D3017" t="str">
            <v>M3</v>
          </cell>
          <cell r="G3017">
            <v>231459</v>
          </cell>
        </row>
        <row r="3018">
          <cell r="A3018" t="str">
            <v>ME0205</v>
          </cell>
          <cell r="C3018" t="str">
            <v>MORTERO RELLENO GRUESO BLOQUE CONCRETO</v>
          </cell>
          <cell r="D3018" t="str">
            <v>M3</v>
          </cell>
          <cell r="G3018">
            <v>220320</v>
          </cell>
        </row>
        <row r="3019">
          <cell r="A3019" t="str">
            <v>ME0301</v>
          </cell>
          <cell r="C3019" t="str">
            <v>TORTA DE CARGA + MALLA  LOSA ENTREPISO</v>
          </cell>
          <cell r="D3019" t="str">
            <v>M2</v>
          </cell>
          <cell r="G3019">
            <v>12937</v>
          </cell>
        </row>
        <row r="14867">
          <cell r="AE14867" t="str">
            <v>ACABADOS</v>
          </cell>
        </row>
        <row r="14868">
          <cell r="AE14868" t="str">
            <v>ACCESORIOS</v>
          </cell>
        </row>
        <row r="14869">
          <cell r="AE14869" t="str">
            <v>ADITIVOS</v>
          </cell>
        </row>
        <row r="14870">
          <cell r="AE14870" t="str">
            <v>AGREGADOS</v>
          </cell>
        </row>
        <row r="14871">
          <cell r="AE14871" t="str">
            <v>AIRE ACONDIC.</v>
          </cell>
        </row>
        <row r="14872">
          <cell r="AE14872" t="str">
            <v>ALUMINIOS</v>
          </cell>
        </row>
        <row r="14873">
          <cell r="AE14873" t="str">
            <v>APARATOS SANITARIOS</v>
          </cell>
        </row>
        <row r="14874">
          <cell r="AE14874" t="str">
            <v>ASFALTOS</v>
          </cell>
        </row>
        <row r="14875">
          <cell r="AE14875" t="str">
            <v>BASICO</v>
          </cell>
        </row>
        <row r="14876">
          <cell r="AE14876" t="str">
            <v>BLOQUES - LADRILLOS</v>
          </cell>
        </row>
        <row r="14877">
          <cell r="AE14877" t="str">
            <v>BOMBAS</v>
          </cell>
        </row>
        <row r="14878">
          <cell r="AE14878" t="str">
            <v>CARP. METALICA</v>
          </cell>
        </row>
        <row r="14879">
          <cell r="AE14879" t="str">
            <v>CEMENTOS</v>
          </cell>
        </row>
        <row r="14880">
          <cell r="AE14880" t="str">
            <v>CERRAMIENTO</v>
          </cell>
        </row>
        <row r="14881">
          <cell r="AE14881" t="str">
            <v>CONCRETOS</v>
          </cell>
        </row>
        <row r="14882">
          <cell r="AE14882" t="str">
            <v>CUBIERTA</v>
          </cell>
        </row>
        <row r="14883">
          <cell r="AE14883" t="str">
            <v>ELECTRICOS</v>
          </cell>
        </row>
        <row r="14884">
          <cell r="AE14884" t="str">
            <v>ENCHAPES</v>
          </cell>
        </row>
        <row r="14885">
          <cell r="AE14885" t="str">
            <v>EQUIPOS</v>
          </cell>
        </row>
        <row r="14886">
          <cell r="AE14886" t="str">
            <v>FERRETERIA</v>
          </cell>
        </row>
        <row r="14887">
          <cell r="AE14887" t="str">
            <v>HERRAM. MENOR</v>
          </cell>
        </row>
        <row r="14888">
          <cell r="AE14888" t="str">
            <v>HIDRAULICAS</v>
          </cell>
        </row>
        <row r="14889">
          <cell r="AE14889" t="str">
            <v>HIERROS</v>
          </cell>
        </row>
        <row r="14890">
          <cell r="AE14890" t="str">
            <v>JUEGOS INFANTILES</v>
          </cell>
        </row>
        <row r="14891">
          <cell r="AE14891" t="str">
            <v>MADERAS</v>
          </cell>
        </row>
        <row r="14892">
          <cell r="AE14892" t="str">
            <v>MANO DE OBRA</v>
          </cell>
        </row>
        <row r="14893">
          <cell r="AE14893" t="str">
            <v>MAQUINARIA</v>
          </cell>
        </row>
        <row r="14894">
          <cell r="AE14894" t="str">
            <v>MAT. DE CANTERA</v>
          </cell>
        </row>
        <row r="14895">
          <cell r="AE14895" t="str">
            <v>MAT. DE RIO</v>
          </cell>
        </row>
        <row r="14896">
          <cell r="AE14896" t="str">
            <v>OTROS MATERIALES</v>
          </cell>
        </row>
        <row r="14897">
          <cell r="AE14897" t="str">
            <v>PINTURAS</v>
          </cell>
        </row>
        <row r="14898">
          <cell r="AE14898" t="str">
            <v>PISOS</v>
          </cell>
        </row>
        <row r="14899">
          <cell r="AE14899" t="str">
            <v>PREFABRICADOS</v>
          </cell>
        </row>
        <row r="14900">
          <cell r="AE14900" t="str">
            <v>SANITARIAS</v>
          </cell>
        </row>
        <row r="14901">
          <cell r="AE14901" t="str">
            <v>TRANSPORTE</v>
          </cell>
        </row>
        <row r="14902">
          <cell r="AE14902" t="str">
            <v>TUB. ACUEDUCTO</v>
          </cell>
        </row>
        <row r="14903">
          <cell r="AE14903" t="str">
            <v>TUB. ALCANTARILLADO</v>
          </cell>
        </row>
        <row r="14904">
          <cell r="AE14904" t="str">
            <v>VARIOS</v>
          </cell>
        </row>
        <row r="14905">
          <cell r="AE14905" t="str">
            <v>VIDRIOS</v>
          </cell>
        </row>
      </sheetData>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U"/>
      <sheetName val="CAPITULO 1"/>
      <sheetName val="CAPITULO 2"/>
      <sheetName val="CAPITULO 3"/>
      <sheetName val="CAPITULO 4"/>
      <sheetName val="CAPITULO 5"/>
      <sheetName val="CAPITULO 6"/>
      <sheetName val="CAPITULO 7 "/>
      <sheetName val="CAPITULO 8"/>
      <sheetName val="CAPITULO 9"/>
      <sheetName val="CAPITULO 10 "/>
    </sheetNames>
    <sheetDataSet>
      <sheetData sheetId="0">
        <row r="76">
          <cell r="I76">
            <v>15961</v>
          </cell>
        </row>
        <row r="102">
          <cell r="I102">
            <v>8644</v>
          </cell>
        </row>
        <row r="125">
          <cell r="I125">
            <v>10476</v>
          </cell>
        </row>
        <row r="148">
          <cell r="I148">
            <v>13616</v>
          </cell>
        </row>
        <row r="171">
          <cell r="I171">
            <v>14345</v>
          </cell>
        </row>
        <row r="195">
          <cell r="I195">
            <v>10549</v>
          </cell>
        </row>
        <row r="217">
          <cell r="I217">
            <v>30476</v>
          </cell>
        </row>
        <row r="239">
          <cell r="I239">
            <v>26666</v>
          </cell>
        </row>
        <row r="261">
          <cell r="I261">
            <v>21481</v>
          </cell>
        </row>
        <row r="284">
          <cell r="I284">
            <v>9524</v>
          </cell>
        </row>
        <row r="308">
          <cell r="I308">
            <v>13862</v>
          </cell>
        </row>
        <row r="331">
          <cell r="I331">
            <v>5226</v>
          </cell>
        </row>
        <row r="368">
          <cell r="I368">
            <v>198941</v>
          </cell>
        </row>
        <row r="407">
          <cell r="I407">
            <v>208214</v>
          </cell>
        </row>
        <row r="445">
          <cell r="I445">
            <v>158189</v>
          </cell>
        </row>
        <row r="470">
          <cell r="I470">
            <v>222316</v>
          </cell>
        </row>
        <row r="494">
          <cell r="I494">
            <v>81769</v>
          </cell>
        </row>
        <row r="519">
          <cell r="I519">
            <v>141929</v>
          </cell>
        </row>
        <row r="543">
          <cell r="I543">
            <v>199279</v>
          </cell>
        </row>
        <row r="565">
          <cell r="I565">
            <v>164568</v>
          </cell>
        </row>
        <row r="589">
          <cell r="I589">
            <v>21126</v>
          </cell>
        </row>
        <row r="615">
          <cell r="I615">
            <v>53293</v>
          </cell>
        </row>
        <row r="641">
          <cell r="I641">
            <v>10880</v>
          </cell>
        </row>
        <row r="665">
          <cell r="I665">
            <v>413299</v>
          </cell>
        </row>
        <row r="689">
          <cell r="I689">
            <v>444914</v>
          </cell>
        </row>
        <row r="713">
          <cell r="I713">
            <v>402172</v>
          </cell>
        </row>
        <row r="739">
          <cell r="I739">
            <v>451442</v>
          </cell>
        </row>
        <row r="767">
          <cell r="I767">
            <v>112058</v>
          </cell>
        </row>
        <row r="789">
          <cell r="I789">
            <v>238288</v>
          </cell>
        </row>
        <row r="811">
          <cell r="I811">
            <v>197116</v>
          </cell>
        </row>
        <row r="833">
          <cell r="I833">
            <v>88151</v>
          </cell>
        </row>
        <row r="855">
          <cell r="I855">
            <v>1155796</v>
          </cell>
        </row>
        <row r="877">
          <cell r="I877">
            <v>594584</v>
          </cell>
        </row>
        <row r="899">
          <cell r="I899">
            <v>1327862</v>
          </cell>
        </row>
        <row r="921">
          <cell r="I921">
            <v>1301920</v>
          </cell>
        </row>
        <row r="943">
          <cell r="I943">
            <v>2115202</v>
          </cell>
        </row>
        <row r="969">
          <cell r="I969">
            <v>759280</v>
          </cell>
        </row>
        <row r="994">
          <cell r="I994">
            <v>16893</v>
          </cell>
        </row>
        <row r="1022">
          <cell r="I1022">
            <v>41392</v>
          </cell>
        </row>
        <row r="1051">
          <cell r="I1051">
            <v>45153</v>
          </cell>
        </row>
        <row r="1078">
          <cell r="I1078">
            <v>4595</v>
          </cell>
        </row>
        <row r="1104">
          <cell r="I1104">
            <v>10384</v>
          </cell>
        </row>
        <row r="1130">
          <cell r="I1130">
            <v>5479</v>
          </cell>
        </row>
        <row r="1156">
          <cell r="I1156">
            <v>13751</v>
          </cell>
        </row>
        <row r="1185">
          <cell r="I1185">
            <v>136397</v>
          </cell>
        </row>
        <row r="1211">
          <cell r="I1211">
            <v>18995</v>
          </cell>
        </row>
        <row r="1236">
          <cell r="I1236">
            <v>9469</v>
          </cell>
        </row>
        <row r="1261">
          <cell r="I1261">
            <v>106332</v>
          </cell>
        </row>
        <row r="1295">
          <cell r="I1295">
            <v>44481</v>
          </cell>
        </row>
        <row r="1321">
          <cell r="I1321">
            <v>1536</v>
          </cell>
        </row>
        <row r="1348">
          <cell r="I1348">
            <v>1808</v>
          </cell>
        </row>
        <row r="1375">
          <cell r="I1375">
            <v>1340</v>
          </cell>
        </row>
        <row r="1401">
          <cell r="I1401">
            <v>1427</v>
          </cell>
        </row>
        <row r="1425">
          <cell r="I1425">
            <v>593925</v>
          </cell>
        </row>
        <row r="1450">
          <cell r="I1450">
            <v>1161557</v>
          </cell>
        </row>
        <row r="1476">
          <cell r="I1476">
            <v>210423</v>
          </cell>
        </row>
        <row r="1501">
          <cell r="I1501">
            <v>126602</v>
          </cell>
        </row>
        <row r="1526">
          <cell r="I1526">
            <v>180557</v>
          </cell>
        </row>
        <row r="1551">
          <cell r="I1551">
            <v>212167</v>
          </cell>
        </row>
        <row r="1577">
          <cell r="I1577">
            <v>755139</v>
          </cell>
        </row>
        <row r="1602">
          <cell r="I1602">
            <v>5647369</v>
          </cell>
        </row>
        <row r="1626">
          <cell r="I1626">
            <v>9206965</v>
          </cell>
        </row>
        <row r="1651">
          <cell r="I1651">
            <v>4210813</v>
          </cell>
        </row>
        <row r="1677">
          <cell r="I1677">
            <v>6093925</v>
          </cell>
        </row>
        <row r="1702">
          <cell r="I1702">
            <v>9336675</v>
          </cell>
        </row>
        <row r="1727">
          <cell r="I1727">
            <v>5591065</v>
          </cell>
        </row>
        <row r="1759">
          <cell r="I1759">
            <v>198664</v>
          </cell>
        </row>
        <row r="1791">
          <cell r="I1791">
            <v>229996</v>
          </cell>
        </row>
        <row r="1823">
          <cell r="I1823">
            <v>301488</v>
          </cell>
        </row>
        <row r="1855">
          <cell r="I1855">
            <v>185197</v>
          </cell>
        </row>
        <row r="1887">
          <cell r="I1887">
            <v>185197</v>
          </cell>
        </row>
        <row r="1919">
          <cell r="I1919">
            <v>185197</v>
          </cell>
        </row>
        <row r="1951">
          <cell r="I1951">
            <v>185197</v>
          </cell>
        </row>
        <row r="1983">
          <cell r="I1983">
            <v>133858</v>
          </cell>
        </row>
        <row r="2015">
          <cell r="I2015">
            <v>144322</v>
          </cell>
        </row>
        <row r="2044">
          <cell r="I2044">
            <v>87261</v>
          </cell>
        </row>
        <row r="2070">
          <cell r="I2070">
            <v>78067</v>
          </cell>
        </row>
        <row r="2094">
          <cell r="I2094">
            <v>49021</v>
          </cell>
        </row>
        <row r="2118">
          <cell r="I2118">
            <v>33636</v>
          </cell>
        </row>
        <row r="2140">
          <cell r="I2140">
            <v>475355</v>
          </cell>
        </row>
        <row r="2162">
          <cell r="I2162">
            <v>19870</v>
          </cell>
        </row>
        <row r="2184">
          <cell r="I2184">
            <v>467329</v>
          </cell>
        </row>
        <row r="2214">
          <cell r="I2214">
            <v>141412</v>
          </cell>
        </row>
        <row r="2244">
          <cell r="I2244">
            <v>466436</v>
          </cell>
        </row>
        <row r="2274">
          <cell r="I2274">
            <v>466436</v>
          </cell>
        </row>
        <row r="2304">
          <cell r="I2304">
            <v>161223</v>
          </cell>
        </row>
        <row r="2327">
          <cell r="I2327">
            <v>87927</v>
          </cell>
        </row>
        <row r="2351">
          <cell r="I2351">
            <v>2256</v>
          </cell>
        </row>
      </sheetData>
      <sheetData sheetId="1">
        <row r="4">
          <cell r="K4">
            <v>2.6</v>
          </cell>
        </row>
        <row r="47">
          <cell r="K47">
            <v>158.28</v>
          </cell>
        </row>
        <row r="95">
          <cell r="K95">
            <v>62.4</v>
          </cell>
        </row>
        <row r="148">
          <cell r="K148">
            <v>129.37</v>
          </cell>
        </row>
        <row r="173">
          <cell r="K173">
            <v>1.8560000000000001</v>
          </cell>
        </row>
        <row r="199">
          <cell r="K199">
            <v>130</v>
          </cell>
        </row>
        <row r="220">
          <cell r="K220">
            <v>4</v>
          </cell>
        </row>
        <row r="245">
          <cell r="K245">
            <v>4</v>
          </cell>
        </row>
        <row r="272">
          <cell r="K272">
            <v>5</v>
          </cell>
        </row>
        <row r="301">
          <cell r="K301">
            <v>20.45</v>
          </cell>
        </row>
        <row r="326">
          <cell r="K326">
            <v>31</v>
          </cell>
        </row>
        <row r="357">
          <cell r="K357">
            <v>33.51</v>
          </cell>
        </row>
      </sheetData>
      <sheetData sheetId="2">
        <row r="12">
          <cell r="K12">
            <v>117.98392704000001</v>
          </cell>
        </row>
        <row r="32">
          <cell r="K32">
            <v>12</v>
          </cell>
        </row>
        <row r="57">
          <cell r="K57">
            <v>43.93</v>
          </cell>
        </row>
      </sheetData>
      <sheetData sheetId="3">
        <row r="5">
          <cell r="K5">
            <v>14.11</v>
          </cell>
        </row>
        <row r="35">
          <cell r="K35">
            <v>23.728000000000002</v>
          </cell>
        </row>
        <row r="64">
          <cell r="K64">
            <v>2.8</v>
          </cell>
        </row>
        <row r="89">
          <cell r="K89">
            <v>44.16</v>
          </cell>
        </row>
        <row r="125">
          <cell r="K125">
            <v>119.28</v>
          </cell>
        </row>
      </sheetData>
      <sheetData sheetId="4">
        <row r="5">
          <cell r="K5">
            <v>144.1</v>
          </cell>
        </row>
        <row r="71">
          <cell r="K71">
            <v>307.31</v>
          </cell>
        </row>
      </sheetData>
      <sheetData sheetId="5">
        <row r="5">
          <cell r="K5">
            <v>4</v>
          </cell>
        </row>
        <row r="33">
          <cell r="K33">
            <v>2</v>
          </cell>
        </row>
        <row r="58">
          <cell r="K58">
            <v>5</v>
          </cell>
        </row>
        <row r="85">
          <cell r="K85">
            <v>5</v>
          </cell>
        </row>
        <row r="112">
          <cell r="K112">
            <v>3.56</v>
          </cell>
        </row>
        <row r="139">
          <cell r="K139">
            <v>4</v>
          </cell>
        </row>
        <row r="166">
          <cell r="K166">
            <v>3</v>
          </cell>
        </row>
        <row r="193">
          <cell r="K193">
            <v>2.5099999999999998</v>
          </cell>
        </row>
        <row r="219">
          <cell r="K219">
            <v>3</v>
          </cell>
        </row>
        <row r="246">
          <cell r="K246">
            <v>1</v>
          </cell>
        </row>
        <row r="271">
          <cell r="K271">
            <v>3</v>
          </cell>
        </row>
        <row r="297">
          <cell r="K297">
            <v>3</v>
          </cell>
        </row>
        <row r="323">
          <cell r="K323">
            <v>1</v>
          </cell>
        </row>
        <row r="348">
          <cell r="K348">
            <v>4</v>
          </cell>
        </row>
      </sheetData>
      <sheetData sheetId="6">
        <row r="5">
          <cell r="K5">
            <v>7.1</v>
          </cell>
        </row>
        <row r="31">
          <cell r="K31">
            <v>6</v>
          </cell>
        </row>
        <row r="57">
          <cell r="K57">
            <v>1</v>
          </cell>
        </row>
        <row r="83">
          <cell r="K83">
            <v>9</v>
          </cell>
        </row>
        <row r="110">
          <cell r="K110">
            <v>1</v>
          </cell>
        </row>
        <row r="135">
          <cell r="K135">
            <v>1</v>
          </cell>
        </row>
        <row r="160">
          <cell r="K160">
            <v>1</v>
          </cell>
        </row>
        <row r="185">
          <cell r="K185">
            <v>5.75</v>
          </cell>
        </row>
        <row r="210">
          <cell r="K210">
            <v>4</v>
          </cell>
        </row>
        <row r="236">
          <cell r="K236">
            <v>12</v>
          </cell>
        </row>
        <row r="262">
          <cell r="K262">
            <v>2</v>
          </cell>
        </row>
        <row r="288">
          <cell r="K288">
            <v>6</v>
          </cell>
        </row>
        <row r="314">
          <cell r="K314">
            <v>10</v>
          </cell>
        </row>
        <row r="340">
          <cell r="K340">
            <v>4</v>
          </cell>
        </row>
        <row r="366">
          <cell r="K366">
            <v>6</v>
          </cell>
        </row>
        <row r="392">
          <cell r="K392">
            <v>2</v>
          </cell>
        </row>
      </sheetData>
      <sheetData sheetId="7">
        <row r="5">
          <cell r="K5">
            <v>2</v>
          </cell>
        </row>
        <row r="32">
          <cell r="K32">
            <v>3</v>
          </cell>
        </row>
        <row r="57">
          <cell r="K57">
            <v>3</v>
          </cell>
        </row>
        <row r="82">
          <cell r="K82">
            <v>3</v>
          </cell>
        </row>
        <row r="107">
          <cell r="K107">
            <v>3</v>
          </cell>
        </row>
        <row r="132">
          <cell r="K132">
            <v>3</v>
          </cell>
        </row>
        <row r="157">
          <cell r="K157">
            <v>1</v>
          </cell>
        </row>
      </sheetData>
      <sheetData sheetId="8">
        <row r="5">
          <cell r="K5">
            <v>1</v>
          </cell>
        </row>
        <row r="31">
          <cell r="K31">
            <v>1</v>
          </cell>
        </row>
        <row r="56">
          <cell r="K56">
            <v>1</v>
          </cell>
        </row>
        <row r="81">
          <cell r="K81">
            <v>1</v>
          </cell>
        </row>
        <row r="106">
          <cell r="K106">
            <v>1</v>
          </cell>
        </row>
        <row r="131">
          <cell r="K131">
            <v>1</v>
          </cell>
        </row>
      </sheetData>
      <sheetData sheetId="9">
        <row r="5">
          <cell r="K5">
            <v>28</v>
          </cell>
        </row>
        <row r="39">
          <cell r="K39">
            <v>22</v>
          </cell>
        </row>
        <row r="70">
          <cell r="K70">
            <v>3</v>
          </cell>
        </row>
        <row r="96">
          <cell r="K96">
            <v>20</v>
          </cell>
        </row>
        <row r="120">
          <cell r="K120">
            <v>4</v>
          </cell>
        </row>
        <row r="144">
          <cell r="K144">
            <v>46</v>
          </cell>
        </row>
        <row r="181">
          <cell r="K181">
            <v>10</v>
          </cell>
        </row>
        <row r="205">
          <cell r="K205">
            <v>6</v>
          </cell>
        </row>
        <row r="234">
          <cell r="K234">
            <v>8</v>
          </cell>
        </row>
        <row r="265">
          <cell r="K265">
            <v>46.68</v>
          </cell>
        </row>
        <row r="290">
          <cell r="K290">
            <v>28.76</v>
          </cell>
        </row>
        <row r="314">
          <cell r="K314">
            <v>46</v>
          </cell>
        </row>
        <row r="351">
          <cell r="K351">
            <v>10</v>
          </cell>
        </row>
        <row r="375">
          <cell r="K375">
            <v>2</v>
          </cell>
        </row>
        <row r="399">
          <cell r="K399">
            <v>38</v>
          </cell>
        </row>
        <row r="423">
          <cell r="K423">
            <v>2</v>
          </cell>
        </row>
        <row r="448">
          <cell r="K448">
            <v>32</v>
          </cell>
        </row>
        <row r="474">
          <cell r="K474">
            <v>20</v>
          </cell>
        </row>
        <row r="504">
          <cell r="K504">
            <v>20</v>
          </cell>
        </row>
        <row r="534">
          <cell r="K534">
            <v>2</v>
          </cell>
        </row>
      </sheetData>
      <sheetData sheetId="10">
        <row r="5">
          <cell r="K5">
            <v>28.129079040000004</v>
          </cell>
        </row>
        <row r="248">
          <cell r="K248">
            <v>163.21</v>
          </cell>
        </row>
      </sheetData>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OFERTA" displayName="OFERTA" ref="C2:L286" totalsRowCount="1" headerRowDxfId="47" headerRowBorderDxfId="46" tableBorderDxfId="45">
  <autoFilter ref="C2:L285" xr:uid="{00000000-0009-0000-0100-000003000000}"/>
  <tableColumns count="10">
    <tableColumn id="7" xr3:uid="{00000000-0010-0000-0000-000007000000}" name="CODIGO" dataDxfId="44"/>
    <tableColumn id="1" xr3:uid="{00000000-0010-0000-0000-000001000000}" name="ITEM" totalsRowLabel="Total" dataDxfId="43" totalsRowDxfId="42"/>
    <tableColumn id="2" xr3:uid="{00000000-0010-0000-0000-000002000000}" name="DESCRIPCION" totalsRowFunction="count"/>
    <tableColumn id="3" xr3:uid="{00000000-0010-0000-0000-000003000000}" name="UND" dataDxfId="41" totalsRowDxfId="40"/>
    <tableColumn id="4" xr3:uid="{00000000-0010-0000-0000-000004000000}" name="CANTIDAD" dataDxfId="39" totalsRowDxfId="38"/>
    <tableColumn id="5" xr3:uid="{00000000-0010-0000-0000-000005000000}" name="VR. UNITARIO" dataDxfId="37" totalsRowDxfId="36" dataCellStyle="Moneda 2"/>
    <tableColumn id="6" xr3:uid="{00000000-0010-0000-0000-000006000000}" name="VALOR TOTAL" totalsRowFunction="sum" dataDxfId="35" totalsRowDxfId="34" dataCellStyle="Moneda 2">
      <calculatedColumnFormula>G3*H3</calculatedColumnFormula>
    </tableColumn>
    <tableColumn id="8" xr3:uid="{00000000-0010-0000-0000-000008000000}" name="V OFER" totalsRowFunction="sum" totalsRowDxfId="33" dataCellStyle="Moneda"/>
    <tableColumn id="9" xr3:uid="{00000000-0010-0000-0000-000009000000}" name="DIFERENCIA" dataDxfId="32">
      <calculatedColumnFormula>OFERTA[[#This Row],[VALOR TOTAL]]-OFERTA[[#This Row],[V OFER]]</calculatedColumnFormula>
    </tableColumn>
    <tableColumn id="10" xr3:uid="{00000000-0010-0000-0000-00000A000000}" name="Observacion" dataDxfId="31" totalsRowDxfId="30"/>
  </tableColumns>
  <tableStyleInfo name="TableStyleLight2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itemn" displayName="itemn" ref="B6:G110" totalsRowCount="1" tableBorderDxfId="29">
  <autoFilter ref="B6:G109" xr:uid="{00000000-0009-0000-0100-000002000000}"/>
  <tableColumns count="6">
    <tableColumn id="1" xr3:uid="{00000000-0010-0000-0100-000001000000}" name="ITEM" totalsRowLabel="Total" dataDxfId="28" totalsRowDxfId="27"/>
    <tableColumn id="2" xr3:uid="{00000000-0010-0000-0100-000002000000}" name="DESCRIPCION" totalsRowFunction="count"/>
    <tableColumn id="3" xr3:uid="{00000000-0010-0000-0100-000003000000}" name="UND" dataDxfId="26" totalsRowDxfId="25"/>
    <tableColumn id="4" xr3:uid="{00000000-0010-0000-0100-000004000000}" name="CANTIDAD" dataDxfId="24" totalsRowDxfId="23"/>
    <tableColumn id="5" xr3:uid="{00000000-0010-0000-0100-000005000000}" name="VALOR UNITARIO" dataDxfId="22" totalsRowDxfId="21" dataCellStyle="Moneda"/>
    <tableColumn id="6" xr3:uid="{00000000-0010-0000-0100-000006000000}" name="VALOR TOTAL" totalsRowFunction="sum" dataDxfId="20" totalsRowDxfId="19" dataCellStyle="Moneda">
      <calculatedColumnFormula>ROUND(F7*E7,0)</calculatedColumnFormula>
    </tableColumn>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2000000}" name="MATERIALES" displayName="MATERIALES" ref="C4:F243" totalsRowShown="0" headerRowDxfId="18" tableBorderDxfId="17">
  <autoFilter ref="C4:F243" xr:uid="{00000000-0009-0000-0100-000001000000}"/>
  <tableColumns count="4">
    <tableColumn id="4" xr3:uid="{00000000-0010-0000-0200-000004000000}" name="CODIGO" dataDxfId="16">
      <calculatedColumnFormula>"MA_"&amp;ROW()-ROW(MATERIALES[[#Headers],[CODIGO]])</calculatedColumnFormula>
    </tableColumn>
    <tableColumn id="1" xr3:uid="{00000000-0010-0000-0200-000001000000}" name="NOMBRE"/>
    <tableColumn id="2" xr3:uid="{00000000-0010-0000-0200-000002000000}" name="UND" dataDxfId="15"/>
    <tableColumn id="3" xr3:uid="{00000000-0010-0000-0200-000003000000}" name="PRECIO  " dataDxfId="14" dataCellStyle="Moneda"/>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M.O" displayName="M.O" ref="B4:E21" totalsRowShown="0">
  <autoFilter ref="B4:E21" xr:uid="{00000000-0009-0000-0100-000004000000}"/>
  <tableColumns count="4">
    <tableColumn id="1" xr3:uid="{00000000-0010-0000-0300-000001000000}" name="COD" dataDxfId="13">
      <calculatedColumnFormula>"MO_"&amp;ROW()-ROW(M.O[[#Headers],[COD]])</calculatedColumnFormula>
    </tableColumn>
    <tableColumn id="2" xr3:uid="{00000000-0010-0000-0300-000002000000}" name="DESCRIPCION" dataDxfId="12"/>
    <tableColumn id="3" xr3:uid="{00000000-0010-0000-0300-000003000000}" name="UND" dataDxfId="11"/>
    <tableColumn id="4" xr3:uid="{00000000-0010-0000-0300-000004000000}" name="VALOR UNITARIO" dataCellStyle="Moneda"/>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4000000}" name="EQUIPOS" displayName="EQUIPOS" ref="B3:E15" totalsRowShown="0" headerRowDxfId="10" headerRowBorderDxfId="9" tableBorderDxfId="8">
  <autoFilter ref="B3:E15" xr:uid="{00000000-0009-0000-0100-000005000000}"/>
  <tableColumns count="4">
    <tableColumn id="1" xr3:uid="{00000000-0010-0000-0400-000001000000}" name="CODIGO" dataDxfId="7">
      <calculatedColumnFormula>"EQ_"&amp;ROW()-ROW(EQUIPOS[[#Headers],[CODIGO]])</calculatedColumnFormula>
    </tableColumn>
    <tableColumn id="2" xr3:uid="{00000000-0010-0000-0400-000002000000}" name="NOMBRE" dataDxfId="6"/>
    <tableColumn id="3" xr3:uid="{00000000-0010-0000-0400-000003000000}" name="UND" dataDxfId="5"/>
    <tableColumn id="4" xr3:uid="{00000000-0010-0000-0400-000004000000}" name="PRECIO  " dataDxfId="4" dataCellStyle="Moneda"/>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 /><Relationship Id="rId1" Type="http://schemas.openxmlformats.org/officeDocument/2006/relationships/printerSettings" Target="../printerSettings/printerSettings1.bin" /></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 /><Relationship Id="rId2" Type="http://schemas.openxmlformats.org/officeDocument/2006/relationships/drawing" Target="../drawings/drawing1.xml" /><Relationship Id="rId1" Type="http://schemas.openxmlformats.org/officeDocument/2006/relationships/printerSettings" Target="../printerSettings/printerSettings2.bin" /></Relationships>
</file>

<file path=xl/worksheets/_rels/sheet3.xml.rels><?xml version="1.0" encoding="UTF-8" standalone="yes"?>
<Relationships xmlns="http://schemas.openxmlformats.org/package/2006/relationships"><Relationship Id="rId1" Type="http://schemas.openxmlformats.org/officeDocument/2006/relationships/table" Target="../tables/table3.xml" /></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 /></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 /></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 /><Relationship Id="rId1" Type="http://schemas.openxmlformats.org/officeDocument/2006/relationships/printerSettings" Target="../printerSettings/printerSettings3.bin" /></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 /><Relationship Id="rId1" Type="http://schemas.openxmlformats.org/officeDocument/2006/relationships/printerSettings" Target="../printerSettings/printerSettings4.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C2:L295"/>
  <sheetViews>
    <sheetView tabSelected="1" zoomScale="85" zoomScaleNormal="85" workbookViewId="0">
      <selection activeCell="A6" sqref="A6"/>
    </sheetView>
  </sheetViews>
  <sheetFormatPr defaultColWidth="10.76171875" defaultRowHeight="15" x14ac:dyDescent="0.2"/>
  <cols>
    <col min="1" max="1" width="2.6875" customWidth="1"/>
    <col min="2" max="2" width="3.09375" customWidth="1"/>
    <col min="3" max="3" width="12.9140625" customWidth="1"/>
    <col min="4" max="4" width="12.5078125" customWidth="1"/>
    <col min="5" max="5" width="85.15234375" customWidth="1"/>
    <col min="6" max="6" width="11.1640625" customWidth="1"/>
    <col min="7" max="7" width="13.5859375" customWidth="1"/>
    <col min="8" max="8" width="18.16015625" customWidth="1"/>
    <col min="9" max="9" width="21.7890625" hidden="1" customWidth="1"/>
    <col min="10" max="10" width="23" hidden="1" customWidth="1"/>
    <col min="11" max="11" width="11.43359375" hidden="1" customWidth="1"/>
    <col min="12" max="12" width="43.98828125" style="317" customWidth="1"/>
  </cols>
  <sheetData>
    <row r="2" spans="3:12" x14ac:dyDescent="0.2">
      <c r="C2" s="194" t="s">
        <v>533</v>
      </c>
      <c r="D2" s="193" t="s">
        <v>189</v>
      </c>
      <c r="E2" s="194" t="s">
        <v>190</v>
      </c>
      <c r="F2" s="194" t="s">
        <v>172</v>
      </c>
      <c r="G2" s="194" t="s">
        <v>191</v>
      </c>
      <c r="H2" s="194" t="s">
        <v>413</v>
      </c>
      <c r="I2" s="195" t="s">
        <v>193</v>
      </c>
      <c r="J2" s="211" t="s">
        <v>708</v>
      </c>
      <c r="K2" s="194" t="s">
        <v>709</v>
      </c>
      <c r="L2" s="318" t="s">
        <v>1154</v>
      </c>
    </row>
    <row r="3" spans="3:12" x14ac:dyDescent="0.2">
      <c r="C3" s="207" t="s">
        <v>532</v>
      </c>
      <c r="D3" s="162" t="s">
        <v>532</v>
      </c>
      <c r="E3" s="89" t="s">
        <v>414</v>
      </c>
      <c r="F3" s="88"/>
      <c r="G3" s="88"/>
      <c r="H3" s="88"/>
      <c r="I3" s="178"/>
      <c r="J3" s="212"/>
      <c r="K3">
        <f>OFERTA[[#This Row],[VALOR TOTAL]]-OFERTA[[#This Row],[V OFER]]</f>
        <v>0</v>
      </c>
    </row>
    <row r="4" spans="3:12" x14ac:dyDescent="0.2">
      <c r="C4" s="206"/>
      <c r="D4" s="162"/>
      <c r="E4" s="89" t="s">
        <v>415</v>
      </c>
      <c r="F4" s="88"/>
      <c r="G4" s="88"/>
      <c r="H4" s="88"/>
      <c r="I4" s="178"/>
      <c r="J4" s="212"/>
      <c r="K4">
        <f>OFERTA[[#This Row],[VALOR TOTAL]]-OFERTA[[#This Row],[V OFER]]</f>
        <v>0</v>
      </c>
    </row>
    <row r="5" spans="3:12" x14ac:dyDescent="0.2">
      <c r="C5" s="206" t="str">
        <f>$C$3&amp;OFERTA[[#This Row],[ITEM]]</f>
        <v>SAC1</v>
      </c>
      <c r="D5" s="163">
        <v>1</v>
      </c>
      <c r="E5" s="91" t="s">
        <v>416</v>
      </c>
      <c r="F5" s="90"/>
      <c r="G5" s="90"/>
      <c r="H5" s="92"/>
      <c r="I5" s="179"/>
      <c r="J5" s="212"/>
      <c r="K5">
        <f>OFERTA[[#This Row],[VALOR TOTAL]]-OFERTA[[#This Row],[V OFER]]</f>
        <v>0</v>
      </c>
    </row>
    <row r="6" spans="3:12" ht="27.75" x14ac:dyDescent="0.2">
      <c r="C6" s="206" t="str">
        <f>$C$3&amp;OFERTA[[#This Row],[ITEM]]</f>
        <v>SAC1.1</v>
      </c>
      <c r="D6" s="164" t="s">
        <v>195</v>
      </c>
      <c r="E6" s="94" t="s">
        <v>417</v>
      </c>
      <c r="F6" s="95" t="s">
        <v>176</v>
      </c>
      <c r="G6" s="96">
        <v>38</v>
      </c>
      <c r="H6" s="97">
        <v>196340.22</v>
      </c>
      <c r="I6" s="180">
        <f>G6*H6</f>
        <v>7460928.3600000003</v>
      </c>
      <c r="J6" s="212">
        <v>7460928.3600000003</v>
      </c>
      <c r="K6">
        <f>OFERTA[[#This Row],[VALOR TOTAL]]-OFERTA[[#This Row],[V OFER]]</f>
        <v>0</v>
      </c>
      <c r="L6" s="317" t="s">
        <v>1156</v>
      </c>
    </row>
    <row r="7" spans="3:12" ht="27.75" x14ac:dyDescent="0.2">
      <c r="C7" s="206" t="str">
        <f>$C$3&amp;OFERTA[[#This Row],[ITEM]]</f>
        <v>SAC1.2</v>
      </c>
      <c r="D7" s="164" t="s">
        <v>197</v>
      </c>
      <c r="E7" s="94" t="s">
        <v>418</v>
      </c>
      <c r="F7" s="95" t="s">
        <v>176</v>
      </c>
      <c r="G7" s="96">
        <v>8</v>
      </c>
      <c r="H7" s="97">
        <v>102291.49</v>
      </c>
      <c r="I7" s="180">
        <f t="shared" ref="I7:I27" si="0">G7*H7</f>
        <v>818331.92</v>
      </c>
      <c r="J7" s="212">
        <v>818331.92</v>
      </c>
      <c r="K7">
        <f>OFERTA[[#This Row],[VALOR TOTAL]]-OFERTA[[#This Row],[V OFER]]</f>
        <v>0</v>
      </c>
      <c r="L7" s="317" t="s">
        <v>1156</v>
      </c>
    </row>
    <row r="8" spans="3:12" x14ac:dyDescent="0.2">
      <c r="C8" s="206" t="str">
        <f>$C$3&amp;OFERTA[[#This Row],[ITEM]]</f>
        <v>SAC1.3</v>
      </c>
      <c r="D8" s="164" t="s">
        <v>199</v>
      </c>
      <c r="E8" s="94" t="s">
        <v>419</v>
      </c>
      <c r="F8" s="95" t="s">
        <v>172</v>
      </c>
      <c r="G8" s="96">
        <v>3</v>
      </c>
      <c r="H8" s="97">
        <v>1859216.1</v>
      </c>
      <c r="I8" s="180">
        <f t="shared" si="0"/>
        <v>5577648.3000000007</v>
      </c>
      <c r="J8" s="212">
        <v>5577648.3000000007</v>
      </c>
      <c r="K8">
        <f>OFERTA[[#This Row],[VALOR TOTAL]]-OFERTA[[#This Row],[V OFER]]</f>
        <v>0</v>
      </c>
      <c r="L8" s="317" t="s">
        <v>1157</v>
      </c>
    </row>
    <row r="9" spans="3:12" x14ac:dyDescent="0.2">
      <c r="C9" s="206" t="str">
        <f>$C$3&amp;OFERTA[[#This Row],[ITEM]]</f>
        <v>SAC1.4</v>
      </c>
      <c r="D9" s="164" t="s">
        <v>201</v>
      </c>
      <c r="E9" s="94" t="s">
        <v>420</v>
      </c>
      <c r="F9" s="95" t="s">
        <v>172</v>
      </c>
      <c r="G9" s="96">
        <v>1</v>
      </c>
      <c r="H9" s="97">
        <v>1668709.78</v>
      </c>
      <c r="I9" s="180">
        <f t="shared" si="0"/>
        <v>1668709.78</v>
      </c>
      <c r="J9" s="212">
        <v>1668709.78</v>
      </c>
      <c r="K9">
        <f>OFERTA[[#This Row],[VALOR TOTAL]]-OFERTA[[#This Row],[V OFER]]</f>
        <v>0</v>
      </c>
      <c r="L9" s="317" t="s">
        <v>1157</v>
      </c>
    </row>
    <row r="10" spans="3:12" x14ac:dyDescent="0.2">
      <c r="C10" s="206" t="str">
        <f>$C$3&amp;OFERTA[[#This Row],[ITEM]]</f>
        <v>SAC1.5</v>
      </c>
      <c r="D10" s="164" t="s">
        <v>203</v>
      </c>
      <c r="E10" s="94" t="s">
        <v>421</v>
      </c>
      <c r="F10" s="95" t="s">
        <v>172</v>
      </c>
      <c r="G10" s="96">
        <v>1</v>
      </c>
      <c r="H10" s="97">
        <v>1041265.56</v>
      </c>
      <c r="I10" s="180">
        <f t="shared" si="0"/>
        <v>1041265.56</v>
      </c>
      <c r="J10" s="212">
        <v>1041265.56</v>
      </c>
      <c r="K10">
        <f>OFERTA[[#This Row],[VALOR TOTAL]]-OFERTA[[#This Row],[V OFER]]</f>
        <v>0</v>
      </c>
      <c r="L10" s="317" t="s">
        <v>1157</v>
      </c>
    </row>
    <row r="11" spans="3:12" x14ac:dyDescent="0.2">
      <c r="C11" s="206" t="str">
        <f>$C$3&amp;OFERTA[[#This Row],[ITEM]]</f>
        <v>SAC1.6</v>
      </c>
      <c r="D11" s="164" t="s">
        <v>205</v>
      </c>
      <c r="E11" s="94" t="s">
        <v>422</v>
      </c>
      <c r="F11" s="95" t="s">
        <v>172</v>
      </c>
      <c r="G11" s="96">
        <v>3</v>
      </c>
      <c r="H11" s="97">
        <v>104306.98</v>
      </c>
      <c r="I11" s="180">
        <f t="shared" si="0"/>
        <v>312920.94</v>
      </c>
      <c r="J11" s="212">
        <v>312920.94</v>
      </c>
      <c r="K11">
        <f>OFERTA[[#This Row],[VALOR TOTAL]]-OFERTA[[#This Row],[V OFER]]</f>
        <v>0</v>
      </c>
      <c r="L11" s="317" t="s">
        <v>1157</v>
      </c>
    </row>
    <row r="12" spans="3:12" x14ac:dyDescent="0.2">
      <c r="C12" s="206" t="str">
        <f>$C$3&amp;OFERTA[[#This Row],[ITEM]]</f>
        <v>SAC1.7</v>
      </c>
      <c r="D12" s="164" t="s">
        <v>207</v>
      </c>
      <c r="E12" s="94" t="s">
        <v>423</v>
      </c>
      <c r="F12" s="95" t="s">
        <v>172</v>
      </c>
      <c r="G12" s="96">
        <v>2</v>
      </c>
      <c r="H12" s="97">
        <v>101228.66</v>
      </c>
      <c r="I12" s="180">
        <f t="shared" si="0"/>
        <v>202457.32</v>
      </c>
      <c r="J12" s="212">
        <v>202457.32</v>
      </c>
      <c r="K12">
        <f>OFERTA[[#This Row],[VALOR TOTAL]]-OFERTA[[#This Row],[V OFER]]</f>
        <v>0</v>
      </c>
      <c r="L12" s="317" t="s">
        <v>1157</v>
      </c>
    </row>
    <row r="13" spans="3:12" x14ac:dyDescent="0.2">
      <c r="C13" s="206" t="str">
        <f>$C$3&amp;OFERTA[[#This Row],[ITEM]]</f>
        <v>SAC1.8</v>
      </c>
      <c r="D13" s="164" t="s">
        <v>209</v>
      </c>
      <c r="E13" s="94" t="s">
        <v>424</v>
      </c>
      <c r="F13" s="95" t="s">
        <v>172</v>
      </c>
      <c r="G13" s="96">
        <v>2</v>
      </c>
      <c r="H13" s="97">
        <v>168585.47</v>
      </c>
      <c r="I13" s="180">
        <f t="shared" si="0"/>
        <v>337170.94</v>
      </c>
      <c r="J13" s="212">
        <v>337170.94</v>
      </c>
      <c r="K13">
        <f>OFERTA[[#This Row],[VALOR TOTAL]]-OFERTA[[#This Row],[V OFER]]</f>
        <v>0</v>
      </c>
      <c r="L13" s="317" t="s">
        <v>1157</v>
      </c>
    </row>
    <row r="14" spans="3:12" x14ac:dyDescent="0.2">
      <c r="C14" s="206" t="str">
        <f>$C$3&amp;OFERTA[[#This Row],[ITEM]]</f>
        <v>SAC1.9</v>
      </c>
      <c r="D14" s="164" t="s">
        <v>211</v>
      </c>
      <c r="E14" s="94" t="s">
        <v>425</v>
      </c>
      <c r="F14" s="95" t="s">
        <v>172</v>
      </c>
      <c r="G14" s="96">
        <v>3</v>
      </c>
      <c r="H14" s="97">
        <v>75200.36</v>
      </c>
      <c r="I14" s="180">
        <f t="shared" si="0"/>
        <v>225601.08000000002</v>
      </c>
      <c r="J14" s="212">
        <v>225601.08000000002</v>
      </c>
      <c r="K14">
        <f>OFERTA[[#This Row],[VALOR TOTAL]]-OFERTA[[#This Row],[V OFER]]</f>
        <v>0</v>
      </c>
      <c r="L14" s="317" t="s">
        <v>1157</v>
      </c>
    </row>
    <row r="15" spans="3:12" x14ac:dyDescent="0.2">
      <c r="C15" s="206" t="str">
        <f>$C$3&amp;OFERTA[[#This Row],[ITEM]]</f>
        <v>SAC1.10</v>
      </c>
      <c r="D15" s="164" t="s">
        <v>213</v>
      </c>
      <c r="E15" s="94" t="s">
        <v>426</v>
      </c>
      <c r="F15" s="95" t="s">
        <v>172</v>
      </c>
      <c r="G15" s="96">
        <v>6</v>
      </c>
      <c r="H15" s="97">
        <v>49641.58</v>
      </c>
      <c r="I15" s="180">
        <f t="shared" si="0"/>
        <v>297849.48</v>
      </c>
      <c r="J15" s="212">
        <v>297849.48</v>
      </c>
      <c r="K15">
        <f>OFERTA[[#This Row],[VALOR TOTAL]]-OFERTA[[#This Row],[V OFER]]</f>
        <v>0</v>
      </c>
      <c r="L15" s="317" t="s">
        <v>1157</v>
      </c>
    </row>
    <row r="16" spans="3:12" x14ac:dyDescent="0.2">
      <c r="C16" s="206" t="str">
        <f>$C$3&amp;OFERTA[[#This Row],[ITEM]]</f>
        <v>SAC1.11</v>
      </c>
      <c r="D16" s="164" t="s">
        <v>215</v>
      </c>
      <c r="E16" s="98" t="s">
        <v>427</v>
      </c>
      <c r="F16" s="93" t="s">
        <v>176</v>
      </c>
      <c r="G16" s="96">
        <v>184</v>
      </c>
      <c r="H16" s="97">
        <v>51351.18</v>
      </c>
      <c r="I16" s="180">
        <f t="shared" si="0"/>
        <v>9448617.1199999992</v>
      </c>
      <c r="J16" s="212">
        <v>9448617.1199999992</v>
      </c>
      <c r="K16">
        <f>OFERTA[[#This Row],[VALOR TOTAL]]-OFERTA[[#This Row],[V OFER]]</f>
        <v>0</v>
      </c>
      <c r="L16" s="317" t="s">
        <v>1158</v>
      </c>
    </row>
    <row r="17" spans="3:12" x14ac:dyDescent="0.2">
      <c r="C17" s="206" t="str">
        <f>$C$3&amp;OFERTA[[#This Row],[ITEM]]</f>
        <v>SAC1.12</v>
      </c>
      <c r="D17" s="164" t="s">
        <v>217</v>
      </c>
      <c r="E17" s="98" t="s">
        <v>428</v>
      </c>
      <c r="F17" s="93" t="s">
        <v>172</v>
      </c>
      <c r="G17" s="96">
        <v>1</v>
      </c>
      <c r="H17" s="97">
        <v>6322880.5800000001</v>
      </c>
      <c r="I17" s="180">
        <f t="shared" si="0"/>
        <v>6322880.5800000001</v>
      </c>
      <c r="J17" s="212">
        <v>6322880.5800000001</v>
      </c>
      <c r="K17">
        <f>OFERTA[[#This Row],[VALOR TOTAL]]-OFERTA[[#This Row],[V OFER]]</f>
        <v>0</v>
      </c>
      <c r="L17" s="317" t="s">
        <v>1157</v>
      </c>
    </row>
    <row r="18" spans="3:12" x14ac:dyDescent="0.2">
      <c r="C18" s="206" t="str">
        <f>$C$3&amp;OFERTA[[#This Row],[ITEM]]</f>
        <v>SAC1.13</v>
      </c>
      <c r="D18" s="164" t="s">
        <v>429</v>
      </c>
      <c r="E18" s="98" t="s">
        <v>430</v>
      </c>
      <c r="F18" s="93" t="s">
        <v>172</v>
      </c>
      <c r="G18" s="96">
        <v>1</v>
      </c>
      <c r="H18" s="97">
        <v>877613.82</v>
      </c>
      <c r="I18" s="180">
        <f t="shared" si="0"/>
        <v>877613.82</v>
      </c>
      <c r="J18" s="212">
        <v>877613.82</v>
      </c>
      <c r="K18">
        <f>OFERTA[[#This Row],[VALOR TOTAL]]-OFERTA[[#This Row],[V OFER]]</f>
        <v>0</v>
      </c>
      <c r="L18" s="317" t="s">
        <v>1157</v>
      </c>
    </row>
    <row r="19" spans="3:12" x14ac:dyDescent="0.2">
      <c r="C19" s="206" t="str">
        <f>$C$3&amp;OFERTA[[#This Row],[ITEM]]</f>
        <v>SAC1.14</v>
      </c>
      <c r="D19" s="164" t="s">
        <v>431</v>
      </c>
      <c r="E19" s="98" t="s">
        <v>432</v>
      </c>
      <c r="F19" s="93" t="s">
        <v>172</v>
      </c>
      <c r="G19" s="96">
        <v>22</v>
      </c>
      <c r="H19" s="97">
        <v>209479.45</v>
      </c>
      <c r="I19" s="180">
        <f t="shared" si="0"/>
        <v>4608547.9000000004</v>
      </c>
      <c r="J19" s="212">
        <v>4608547.9000000004</v>
      </c>
      <c r="K19">
        <f>OFERTA[[#This Row],[VALOR TOTAL]]-OFERTA[[#This Row],[V OFER]]</f>
        <v>0</v>
      </c>
      <c r="L19" s="317" t="s">
        <v>1157</v>
      </c>
    </row>
    <row r="20" spans="3:12" x14ac:dyDescent="0.2">
      <c r="C20" s="206" t="str">
        <f>$C$3&amp;OFERTA[[#This Row],[ITEM]]</f>
        <v>SAC1.15</v>
      </c>
      <c r="D20" s="164" t="s">
        <v>433</v>
      </c>
      <c r="E20" s="98" t="s">
        <v>434</v>
      </c>
      <c r="F20" s="93" t="s">
        <v>172</v>
      </c>
      <c r="G20" s="96">
        <v>22</v>
      </c>
      <c r="H20" s="97">
        <v>125650.08</v>
      </c>
      <c r="I20" s="180">
        <f t="shared" si="0"/>
        <v>2764301.7600000002</v>
      </c>
      <c r="J20" s="212">
        <v>2764301.7600000002</v>
      </c>
      <c r="K20">
        <f>OFERTA[[#This Row],[VALOR TOTAL]]-OFERTA[[#This Row],[V OFER]]</f>
        <v>0</v>
      </c>
      <c r="L20" s="317" t="s">
        <v>1157</v>
      </c>
    </row>
    <row r="21" spans="3:12" x14ac:dyDescent="0.2">
      <c r="C21" s="206" t="str">
        <f>$C$3&amp;OFERTA[[#This Row],[ITEM]]</f>
        <v>SAC1.16</v>
      </c>
      <c r="D21" s="164" t="s">
        <v>435</v>
      </c>
      <c r="E21" s="98" t="s">
        <v>436</v>
      </c>
      <c r="F21" s="93" t="s">
        <v>172</v>
      </c>
      <c r="G21" s="96">
        <v>1</v>
      </c>
      <c r="H21" s="97">
        <v>933833.61</v>
      </c>
      <c r="I21" s="180">
        <f t="shared" si="0"/>
        <v>933833.61</v>
      </c>
      <c r="J21" s="212">
        <v>933833.61</v>
      </c>
      <c r="K21">
        <f>OFERTA[[#This Row],[VALOR TOTAL]]-OFERTA[[#This Row],[V OFER]]</f>
        <v>0</v>
      </c>
      <c r="L21" s="317" t="s">
        <v>1157</v>
      </c>
    </row>
    <row r="22" spans="3:12" x14ac:dyDescent="0.2">
      <c r="C22" s="206" t="str">
        <f>$C$3&amp;OFERTA[[#This Row],[ITEM]]</f>
        <v>SAC1.17</v>
      </c>
      <c r="D22" s="164" t="s">
        <v>437</v>
      </c>
      <c r="E22" s="98" t="s">
        <v>438</v>
      </c>
      <c r="F22" s="93" t="s">
        <v>172</v>
      </c>
      <c r="G22" s="96">
        <v>14</v>
      </c>
      <c r="H22" s="97">
        <v>92825.83</v>
      </c>
      <c r="I22" s="180">
        <f t="shared" si="0"/>
        <v>1299561.6200000001</v>
      </c>
      <c r="J22" s="212">
        <v>1299561.6200000001</v>
      </c>
      <c r="K22">
        <f>OFERTA[[#This Row],[VALOR TOTAL]]-OFERTA[[#This Row],[V OFER]]</f>
        <v>0</v>
      </c>
      <c r="L22" s="317" t="s">
        <v>1157</v>
      </c>
    </row>
    <row r="23" spans="3:12" x14ac:dyDescent="0.2">
      <c r="C23" s="206" t="str">
        <f>$C$3&amp;OFERTA[[#This Row],[ITEM]]</f>
        <v>SAC1.18</v>
      </c>
      <c r="D23" s="164" t="s">
        <v>439</v>
      </c>
      <c r="E23" s="98" t="s">
        <v>440</v>
      </c>
      <c r="F23" s="93" t="s">
        <v>176</v>
      </c>
      <c r="G23" s="96">
        <v>428</v>
      </c>
      <c r="H23" s="97">
        <v>28090.77</v>
      </c>
      <c r="I23" s="180">
        <f t="shared" si="0"/>
        <v>12022849.560000001</v>
      </c>
      <c r="J23" s="212">
        <v>12022849.560000001</v>
      </c>
      <c r="K23">
        <f>OFERTA[[#This Row],[VALOR TOTAL]]-OFERTA[[#This Row],[V OFER]]</f>
        <v>0</v>
      </c>
      <c r="L23" s="317" t="s">
        <v>1157</v>
      </c>
    </row>
    <row r="24" spans="3:12" x14ac:dyDescent="0.2">
      <c r="C24" s="206" t="str">
        <f>$C$3&amp;OFERTA[[#This Row],[ITEM]]</f>
        <v>SAC1.19</v>
      </c>
      <c r="D24" s="164" t="s">
        <v>441</v>
      </c>
      <c r="E24" s="98" t="s">
        <v>442</v>
      </c>
      <c r="F24" s="93" t="s">
        <v>172</v>
      </c>
      <c r="G24" s="96">
        <v>25</v>
      </c>
      <c r="H24" s="97">
        <v>118643.51</v>
      </c>
      <c r="I24" s="180">
        <f t="shared" si="0"/>
        <v>2966087.75</v>
      </c>
      <c r="J24" s="212">
        <v>2966087.75</v>
      </c>
      <c r="K24">
        <f>OFERTA[[#This Row],[VALOR TOTAL]]-OFERTA[[#This Row],[V OFER]]</f>
        <v>0</v>
      </c>
      <c r="L24" s="317" t="s">
        <v>1157</v>
      </c>
    </row>
    <row r="25" spans="3:12" x14ac:dyDescent="0.2">
      <c r="C25" s="206" t="str">
        <f>$C$3&amp;OFERTA[[#This Row],[ITEM]]</f>
        <v>SAC1.20</v>
      </c>
      <c r="D25" s="164" t="s">
        <v>443</v>
      </c>
      <c r="E25" s="98" t="s">
        <v>444</v>
      </c>
      <c r="F25" s="93" t="s">
        <v>172</v>
      </c>
      <c r="G25" s="96">
        <v>250</v>
      </c>
      <c r="H25" s="97">
        <v>39818.839999999997</v>
      </c>
      <c r="I25" s="180">
        <f t="shared" si="0"/>
        <v>9954710</v>
      </c>
      <c r="J25" s="212">
        <v>9954710</v>
      </c>
      <c r="K25">
        <f>OFERTA[[#This Row],[VALOR TOTAL]]-OFERTA[[#This Row],[V OFER]]</f>
        <v>0</v>
      </c>
      <c r="L25" s="317" t="s">
        <v>1157</v>
      </c>
    </row>
    <row r="26" spans="3:12" ht="41.25" x14ac:dyDescent="0.2">
      <c r="C26" s="206" t="str">
        <f>$C$3&amp;OFERTA[[#This Row],[ITEM]]</f>
        <v>SAC1.21</v>
      </c>
      <c r="D26" s="164" t="s">
        <v>445</v>
      </c>
      <c r="E26" s="99" t="s">
        <v>391</v>
      </c>
      <c r="F26" s="93" t="s">
        <v>180</v>
      </c>
      <c r="G26" s="96">
        <v>1138</v>
      </c>
      <c r="H26" s="97">
        <v>2132.46</v>
      </c>
      <c r="I26" s="180">
        <f t="shared" si="0"/>
        <v>2426739.48</v>
      </c>
      <c r="J26" s="212">
        <v>2426739.48</v>
      </c>
      <c r="K26">
        <f>OFERTA[[#This Row],[VALOR TOTAL]]-OFERTA[[#This Row],[V OFER]]</f>
        <v>0</v>
      </c>
      <c r="L26" s="317" t="s">
        <v>1179</v>
      </c>
    </row>
    <row r="27" spans="3:12" x14ac:dyDescent="0.2">
      <c r="C27" s="206" t="str">
        <f>$C$3&amp;OFERTA[[#This Row],[ITEM]]</f>
        <v>SAC1.22</v>
      </c>
      <c r="D27" s="164" t="s">
        <v>446</v>
      </c>
      <c r="E27" s="98" t="s">
        <v>447</v>
      </c>
      <c r="F27" s="93" t="s">
        <v>172</v>
      </c>
      <c r="G27" s="96">
        <v>8</v>
      </c>
      <c r="H27" s="97">
        <v>520613.99</v>
      </c>
      <c r="I27" s="180">
        <f t="shared" si="0"/>
        <v>4164911.92</v>
      </c>
      <c r="J27" s="212">
        <v>4164911.92</v>
      </c>
      <c r="K27">
        <f>OFERTA[[#This Row],[VALOR TOTAL]]-OFERTA[[#This Row],[V OFER]]</f>
        <v>0</v>
      </c>
      <c r="L27" s="317" t="s">
        <v>1157</v>
      </c>
    </row>
    <row r="28" spans="3:12" x14ac:dyDescent="0.2">
      <c r="C28" s="208" t="s">
        <v>534</v>
      </c>
      <c r="D28" s="162"/>
      <c r="E28" s="89" t="s">
        <v>448</v>
      </c>
      <c r="F28" s="88"/>
      <c r="G28" s="88"/>
      <c r="H28" s="88"/>
      <c r="I28" s="178"/>
      <c r="J28" s="212"/>
      <c r="K28">
        <f>OFERTA[[#This Row],[VALOR TOTAL]]-OFERTA[[#This Row],[V OFER]]</f>
        <v>0</v>
      </c>
    </row>
    <row r="29" spans="3:12" x14ac:dyDescent="0.2">
      <c r="C29" s="206"/>
      <c r="D29" s="162"/>
      <c r="E29" s="89" t="s">
        <v>449</v>
      </c>
      <c r="F29" s="88"/>
      <c r="G29" s="88"/>
      <c r="H29" s="88"/>
      <c r="I29" s="178"/>
      <c r="J29" s="212"/>
      <c r="K29">
        <f>OFERTA[[#This Row],[VALOR TOTAL]]-OFERTA[[#This Row],[V OFER]]</f>
        <v>0</v>
      </c>
    </row>
    <row r="30" spans="3:12" x14ac:dyDescent="0.2">
      <c r="C30" s="206" t="str">
        <f>$C$28&amp;OFERTA[[#This Row],[ITEM]]</f>
        <v>SSO1</v>
      </c>
      <c r="D30" s="165">
        <v>1</v>
      </c>
      <c r="E30" s="144" t="s">
        <v>450</v>
      </c>
      <c r="F30" s="145"/>
      <c r="G30" s="146"/>
      <c r="H30" s="100"/>
      <c r="I30" s="181"/>
      <c r="J30" s="212"/>
      <c r="K30">
        <f>OFERTA[[#This Row],[VALOR TOTAL]]-OFERTA[[#This Row],[V OFER]]</f>
        <v>0</v>
      </c>
    </row>
    <row r="31" spans="3:12" ht="61.5" x14ac:dyDescent="0.2">
      <c r="C31" s="206" t="str">
        <f>$C$28&amp;OFERTA[[#This Row],[ITEM]]</f>
        <v>SSO1.1</v>
      </c>
      <c r="D31" s="164" t="s">
        <v>195</v>
      </c>
      <c r="E31" s="98" t="s">
        <v>565</v>
      </c>
      <c r="F31" s="101" t="s">
        <v>172</v>
      </c>
      <c r="G31" s="101">
        <v>3</v>
      </c>
      <c r="H31" s="102">
        <v>41460.07</v>
      </c>
      <c r="I31" s="182">
        <f>G31*H31</f>
        <v>124380.20999999999</v>
      </c>
      <c r="J31" s="212">
        <v>124380.20999999999</v>
      </c>
      <c r="K31">
        <f>OFERTA[[#This Row],[VALOR TOTAL]]-OFERTA[[#This Row],[V OFER]]</f>
        <v>0</v>
      </c>
      <c r="L31" s="317" t="s">
        <v>1157</v>
      </c>
    </row>
    <row r="32" spans="3:12" ht="49.5" x14ac:dyDescent="0.2">
      <c r="C32" s="206" t="str">
        <f>$C$28&amp;OFERTA[[#This Row],[ITEM]]</f>
        <v>SSO1.2</v>
      </c>
      <c r="D32" s="164" t="s">
        <v>197</v>
      </c>
      <c r="E32" s="103" t="s">
        <v>566</v>
      </c>
      <c r="F32" s="101" t="s">
        <v>172</v>
      </c>
      <c r="G32" s="101">
        <v>8</v>
      </c>
      <c r="H32" s="102">
        <v>136968.89000000001</v>
      </c>
      <c r="I32" s="182">
        <f t="shared" ref="I32:I95" si="1">G32*H32</f>
        <v>1095751.1200000001</v>
      </c>
      <c r="J32" s="212">
        <v>1095751.1200000001</v>
      </c>
      <c r="K32">
        <f>OFERTA[[#This Row],[VALOR TOTAL]]-OFERTA[[#This Row],[V OFER]]</f>
        <v>0</v>
      </c>
      <c r="L32" s="317" t="s">
        <v>1157</v>
      </c>
    </row>
    <row r="33" spans="3:12" ht="61.5" x14ac:dyDescent="0.2">
      <c r="C33" s="206" t="str">
        <f>$C$28&amp;OFERTA[[#This Row],[ITEM]]</f>
        <v>SSO1.3</v>
      </c>
      <c r="D33" s="164" t="s">
        <v>199</v>
      </c>
      <c r="E33" s="103" t="s">
        <v>567</v>
      </c>
      <c r="F33" s="101" t="s">
        <v>451</v>
      </c>
      <c r="G33" s="101">
        <v>30</v>
      </c>
      <c r="H33" s="102">
        <v>10712.54</v>
      </c>
      <c r="I33" s="182">
        <f t="shared" si="1"/>
        <v>321376.2</v>
      </c>
      <c r="J33" s="212">
        <v>321376.2</v>
      </c>
      <c r="K33">
        <f>OFERTA[[#This Row],[VALOR TOTAL]]-OFERTA[[#This Row],[V OFER]]</f>
        <v>0</v>
      </c>
      <c r="L33" s="317" t="s">
        <v>1157</v>
      </c>
    </row>
    <row r="34" spans="3:12" ht="61.5" x14ac:dyDescent="0.2">
      <c r="C34" s="206" t="str">
        <f>$C$28&amp;OFERTA[[#This Row],[ITEM]]</f>
        <v>SSO1.4</v>
      </c>
      <c r="D34" s="164" t="s">
        <v>201</v>
      </c>
      <c r="E34" s="103" t="s">
        <v>568</v>
      </c>
      <c r="F34" s="101" t="s">
        <v>451</v>
      </c>
      <c r="G34" s="101">
        <v>2</v>
      </c>
      <c r="H34" s="102">
        <v>12943.51</v>
      </c>
      <c r="I34" s="182">
        <f t="shared" si="1"/>
        <v>25887.02</v>
      </c>
      <c r="J34" s="212">
        <v>25887.02</v>
      </c>
      <c r="K34">
        <f>OFERTA[[#This Row],[VALOR TOTAL]]-OFERTA[[#This Row],[V OFER]]</f>
        <v>0</v>
      </c>
      <c r="L34" s="317" t="s">
        <v>1157</v>
      </c>
    </row>
    <row r="35" spans="3:12" ht="37.5" x14ac:dyDescent="0.2">
      <c r="C35" s="206" t="str">
        <f>$C$28&amp;OFERTA[[#This Row],[ITEM]]</f>
        <v>SSO1.5</v>
      </c>
      <c r="D35" s="164" t="s">
        <v>203</v>
      </c>
      <c r="E35" s="103" t="s">
        <v>569</v>
      </c>
      <c r="F35" s="101" t="s">
        <v>452</v>
      </c>
      <c r="G35" s="101">
        <v>20</v>
      </c>
      <c r="H35" s="102">
        <v>13366.38</v>
      </c>
      <c r="I35" s="182">
        <f t="shared" si="1"/>
        <v>267327.59999999998</v>
      </c>
      <c r="J35" s="212">
        <v>267327.59999999998</v>
      </c>
      <c r="K35">
        <f>OFERTA[[#This Row],[VALOR TOTAL]]-OFERTA[[#This Row],[V OFER]]</f>
        <v>0</v>
      </c>
      <c r="L35" s="317" t="s">
        <v>1157</v>
      </c>
    </row>
    <row r="36" spans="3:12" ht="37.5" x14ac:dyDescent="0.2">
      <c r="C36" s="206" t="str">
        <f>$C$28&amp;OFERTA[[#This Row],[ITEM]]</f>
        <v>SSO1.6</v>
      </c>
      <c r="D36" s="164" t="s">
        <v>205</v>
      </c>
      <c r="E36" s="103" t="s">
        <v>570</v>
      </c>
      <c r="F36" s="101" t="s">
        <v>452</v>
      </c>
      <c r="G36" s="101">
        <v>2</v>
      </c>
      <c r="H36" s="102">
        <v>5822.88</v>
      </c>
      <c r="I36" s="182">
        <f t="shared" si="1"/>
        <v>11645.76</v>
      </c>
      <c r="J36" s="212">
        <v>11645.76</v>
      </c>
      <c r="K36">
        <f>OFERTA[[#This Row],[VALOR TOTAL]]-OFERTA[[#This Row],[V OFER]]</f>
        <v>0</v>
      </c>
      <c r="L36" s="317" t="s">
        <v>1157</v>
      </c>
    </row>
    <row r="37" spans="3:12" ht="25.5" x14ac:dyDescent="0.2">
      <c r="C37" s="206" t="str">
        <f>$C$28&amp;OFERTA[[#This Row],[ITEM]]</f>
        <v>SSO1.7</v>
      </c>
      <c r="D37" s="164" t="s">
        <v>207</v>
      </c>
      <c r="E37" s="103" t="s">
        <v>571</v>
      </c>
      <c r="F37" s="101" t="s">
        <v>451</v>
      </c>
      <c r="G37" s="101">
        <v>38</v>
      </c>
      <c r="H37" s="102">
        <v>5822.88</v>
      </c>
      <c r="I37" s="182">
        <f t="shared" si="1"/>
        <v>221269.44</v>
      </c>
      <c r="J37" s="212">
        <v>221269.44</v>
      </c>
      <c r="K37">
        <f>OFERTA[[#This Row],[VALOR TOTAL]]-OFERTA[[#This Row],[V OFER]]</f>
        <v>0</v>
      </c>
      <c r="L37" s="317" t="s">
        <v>1157</v>
      </c>
    </row>
    <row r="38" spans="3:12" ht="37.5" x14ac:dyDescent="0.2">
      <c r="C38" s="206" t="str">
        <f>$C$28&amp;OFERTA[[#This Row],[ITEM]]</f>
        <v>SSO1.8</v>
      </c>
      <c r="D38" s="164" t="s">
        <v>209</v>
      </c>
      <c r="E38" s="103" t="s">
        <v>572</v>
      </c>
      <c r="F38" s="101" t="s">
        <v>452</v>
      </c>
      <c r="G38" s="101">
        <v>16</v>
      </c>
      <c r="H38" s="102">
        <v>15587.62</v>
      </c>
      <c r="I38" s="182">
        <f t="shared" si="1"/>
        <v>249401.92</v>
      </c>
      <c r="J38" s="212">
        <v>249401.92</v>
      </c>
      <c r="K38">
        <f>OFERTA[[#This Row],[VALOR TOTAL]]-OFERTA[[#This Row],[V OFER]]</f>
        <v>0</v>
      </c>
      <c r="L38" s="317" t="s">
        <v>1157</v>
      </c>
    </row>
    <row r="39" spans="3:12" ht="49.5" x14ac:dyDescent="0.2">
      <c r="C39" s="206" t="str">
        <f>$C$28&amp;OFERTA[[#This Row],[ITEM]]</f>
        <v>SSO1.9</v>
      </c>
      <c r="D39" s="164" t="s">
        <v>211</v>
      </c>
      <c r="E39" s="103" t="s">
        <v>573</v>
      </c>
      <c r="F39" s="101" t="s">
        <v>172</v>
      </c>
      <c r="G39" s="101">
        <v>2</v>
      </c>
      <c r="H39" s="102">
        <v>46952.43</v>
      </c>
      <c r="I39" s="182">
        <f t="shared" si="1"/>
        <v>93904.86</v>
      </c>
      <c r="J39" s="212">
        <v>93904.86</v>
      </c>
      <c r="K39">
        <f>OFERTA[[#This Row],[VALOR TOTAL]]-OFERTA[[#This Row],[V OFER]]</f>
        <v>0</v>
      </c>
      <c r="L39" s="317" t="s">
        <v>1170</v>
      </c>
    </row>
    <row r="40" spans="3:12" ht="49.5" x14ac:dyDescent="0.2">
      <c r="C40" s="206" t="str">
        <f>$C$28&amp;OFERTA[[#This Row],[ITEM]]</f>
        <v>SSO1.10</v>
      </c>
      <c r="D40" s="164" t="s">
        <v>213</v>
      </c>
      <c r="E40" s="103" t="s">
        <v>574</v>
      </c>
      <c r="F40" s="101" t="s">
        <v>172</v>
      </c>
      <c r="G40" s="101">
        <v>1</v>
      </c>
      <c r="H40" s="102">
        <v>56284.59</v>
      </c>
      <c r="I40" s="182">
        <f t="shared" si="1"/>
        <v>56284.59</v>
      </c>
      <c r="J40" s="212">
        <v>56284.59</v>
      </c>
      <c r="K40">
        <f>OFERTA[[#This Row],[VALOR TOTAL]]-OFERTA[[#This Row],[V OFER]]</f>
        <v>0</v>
      </c>
      <c r="L40" s="317" t="s">
        <v>1157</v>
      </c>
    </row>
    <row r="41" spans="3:12" ht="61.5" x14ac:dyDescent="0.2">
      <c r="C41" s="206" t="str">
        <f>$C$28&amp;OFERTA[[#This Row],[ITEM]]</f>
        <v>SSO1.11</v>
      </c>
      <c r="D41" s="164" t="s">
        <v>215</v>
      </c>
      <c r="E41" s="104" t="s">
        <v>575</v>
      </c>
      <c r="F41" s="101" t="s">
        <v>451</v>
      </c>
      <c r="G41" s="101">
        <v>15</v>
      </c>
      <c r="H41" s="102">
        <v>6454.74</v>
      </c>
      <c r="I41" s="182">
        <f t="shared" si="1"/>
        <v>96821.099999999991</v>
      </c>
      <c r="J41" s="212">
        <v>96821.099999999991</v>
      </c>
      <c r="K41">
        <f>OFERTA[[#This Row],[VALOR TOTAL]]-OFERTA[[#This Row],[V OFER]]</f>
        <v>0</v>
      </c>
      <c r="L41" s="317" t="s">
        <v>1157</v>
      </c>
    </row>
    <row r="42" spans="3:12" ht="74.25" x14ac:dyDescent="0.2">
      <c r="C42" s="206" t="str">
        <f>$C$28&amp;OFERTA[[#This Row],[ITEM]]</f>
        <v>SSO1.12</v>
      </c>
      <c r="D42" s="164" t="s">
        <v>217</v>
      </c>
      <c r="E42" s="103" t="s">
        <v>576</v>
      </c>
      <c r="F42" s="101" t="s">
        <v>172</v>
      </c>
      <c r="G42" s="101">
        <v>2</v>
      </c>
      <c r="H42" s="102">
        <v>46408.05</v>
      </c>
      <c r="I42" s="182">
        <f t="shared" si="1"/>
        <v>92816.1</v>
      </c>
      <c r="J42" s="212">
        <v>92816.1</v>
      </c>
      <c r="K42">
        <f>OFERTA[[#This Row],[VALOR TOTAL]]-OFERTA[[#This Row],[V OFER]]</f>
        <v>0</v>
      </c>
      <c r="L42" s="317" t="s">
        <v>1157</v>
      </c>
    </row>
    <row r="43" spans="3:12" ht="37.5" x14ac:dyDescent="0.2">
      <c r="C43" s="206" t="str">
        <f>$C$28&amp;OFERTA[[#This Row],[ITEM]]</f>
        <v>SSO1.13</v>
      </c>
      <c r="D43" s="164" t="s">
        <v>429</v>
      </c>
      <c r="E43" s="103" t="s">
        <v>577</v>
      </c>
      <c r="F43" s="101" t="s">
        <v>172</v>
      </c>
      <c r="G43" s="101">
        <v>6</v>
      </c>
      <c r="H43" s="102">
        <v>10524.93</v>
      </c>
      <c r="I43" s="182">
        <f t="shared" si="1"/>
        <v>63149.58</v>
      </c>
      <c r="J43" s="212">
        <v>63149.58</v>
      </c>
      <c r="K43">
        <f>OFERTA[[#This Row],[VALOR TOTAL]]-OFERTA[[#This Row],[V OFER]]</f>
        <v>0</v>
      </c>
      <c r="L43" s="317" t="s">
        <v>1157</v>
      </c>
    </row>
    <row r="44" spans="3:12" ht="37.5" x14ac:dyDescent="0.2">
      <c r="C44" s="206" t="str">
        <f>$C$28&amp;OFERTA[[#This Row],[ITEM]]</f>
        <v>SSO1.14</v>
      </c>
      <c r="D44" s="164" t="s">
        <v>431</v>
      </c>
      <c r="E44" s="103" t="s">
        <v>578</v>
      </c>
      <c r="F44" s="101" t="s">
        <v>452</v>
      </c>
      <c r="G44" s="101">
        <v>16</v>
      </c>
      <c r="H44" s="102">
        <v>7509.47</v>
      </c>
      <c r="I44" s="182">
        <f t="shared" si="1"/>
        <v>120151.52</v>
      </c>
      <c r="J44" s="212">
        <v>120151.52</v>
      </c>
      <c r="K44">
        <f>OFERTA[[#This Row],[VALOR TOTAL]]-OFERTA[[#This Row],[V OFER]]</f>
        <v>0</v>
      </c>
      <c r="L44" s="317" t="s">
        <v>1157</v>
      </c>
    </row>
    <row r="45" spans="3:12" ht="37.5" x14ac:dyDescent="0.2">
      <c r="C45" s="206" t="str">
        <f>$C$28&amp;OFERTA[[#This Row],[ITEM]]</f>
        <v>SSO1.15</v>
      </c>
      <c r="D45" s="164" t="s">
        <v>433</v>
      </c>
      <c r="E45" s="103" t="s">
        <v>579</v>
      </c>
      <c r="F45" s="101" t="s">
        <v>452</v>
      </c>
      <c r="G45" s="101">
        <v>3</v>
      </c>
      <c r="H45" s="102">
        <v>11023.61</v>
      </c>
      <c r="I45" s="182">
        <f t="shared" si="1"/>
        <v>33070.83</v>
      </c>
      <c r="J45" s="212">
        <v>33070.83</v>
      </c>
      <c r="K45">
        <f>OFERTA[[#This Row],[VALOR TOTAL]]-OFERTA[[#This Row],[V OFER]]</f>
        <v>0</v>
      </c>
      <c r="L45" s="317" t="s">
        <v>1157</v>
      </c>
    </row>
    <row r="46" spans="3:12" ht="25.5" x14ac:dyDescent="0.2">
      <c r="C46" s="206" t="str">
        <f>$C$28&amp;OFERTA[[#This Row],[ITEM]]</f>
        <v>SSO1.16</v>
      </c>
      <c r="D46" s="164" t="s">
        <v>435</v>
      </c>
      <c r="E46" s="103" t="s">
        <v>580</v>
      </c>
      <c r="F46" s="101" t="s">
        <v>452</v>
      </c>
      <c r="G46" s="101">
        <v>32</v>
      </c>
      <c r="H46" s="102">
        <v>6174.78</v>
      </c>
      <c r="I46" s="182">
        <f t="shared" si="1"/>
        <v>197592.95999999999</v>
      </c>
      <c r="J46" s="212">
        <v>197592.95999999999</v>
      </c>
      <c r="K46">
        <f>OFERTA[[#This Row],[VALOR TOTAL]]-OFERTA[[#This Row],[V OFER]]</f>
        <v>0</v>
      </c>
      <c r="L46" s="317" t="s">
        <v>1157</v>
      </c>
    </row>
    <row r="47" spans="3:12" ht="61.5" x14ac:dyDescent="0.2">
      <c r="C47" s="206" t="str">
        <f>$C$28&amp;OFERTA[[#This Row],[ITEM]]</f>
        <v>SSO1.17</v>
      </c>
      <c r="D47" s="164" t="s">
        <v>437</v>
      </c>
      <c r="E47" s="103" t="s">
        <v>581</v>
      </c>
      <c r="F47" s="101" t="s">
        <v>452</v>
      </c>
      <c r="G47" s="101">
        <v>6</v>
      </c>
      <c r="H47" s="102">
        <v>13939.91</v>
      </c>
      <c r="I47" s="182">
        <f t="shared" si="1"/>
        <v>83639.459999999992</v>
      </c>
      <c r="J47" s="212">
        <v>83639.459999999992</v>
      </c>
      <c r="K47">
        <f>OFERTA[[#This Row],[VALOR TOTAL]]-OFERTA[[#This Row],[V OFER]]</f>
        <v>0</v>
      </c>
      <c r="L47" s="317" t="s">
        <v>1157</v>
      </c>
    </row>
    <row r="48" spans="3:12" x14ac:dyDescent="0.2">
      <c r="C48" s="206" t="str">
        <f>$C$28&amp;OFERTA[[#This Row],[ITEM]]</f>
        <v>SSO2</v>
      </c>
      <c r="D48" s="164">
        <v>2</v>
      </c>
      <c r="E48" s="147" t="s">
        <v>453</v>
      </c>
      <c r="F48" s="148"/>
      <c r="G48" s="149"/>
      <c r="H48" s="102"/>
      <c r="I48" s="182"/>
      <c r="J48" s="212"/>
      <c r="K48">
        <f>OFERTA[[#This Row],[VALOR TOTAL]]-OFERTA[[#This Row],[V OFER]]</f>
        <v>0</v>
      </c>
    </row>
    <row r="49" spans="3:12" ht="74.25" x14ac:dyDescent="0.2">
      <c r="C49" s="206" t="str">
        <f>$C$28&amp;OFERTA[[#This Row],[ITEM]]</f>
        <v>SSO2.1</v>
      </c>
      <c r="D49" s="164" t="s">
        <v>220</v>
      </c>
      <c r="E49" s="104" t="s">
        <v>582</v>
      </c>
      <c r="F49" s="101" t="s">
        <v>451</v>
      </c>
      <c r="G49" s="101">
        <v>25</v>
      </c>
      <c r="H49" s="102">
        <v>35360.14</v>
      </c>
      <c r="I49" s="182">
        <f t="shared" si="1"/>
        <v>884003.5</v>
      </c>
      <c r="J49" s="212">
        <v>884003.5</v>
      </c>
      <c r="K49">
        <f>OFERTA[[#This Row],[VALOR TOTAL]]-OFERTA[[#This Row],[V OFER]]</f>
        <v>0</v>
      </c>
      <c r="L49" s="317" t="s">
        <v>1157</v>
      </c>
    </row>
    <row r="50" spans="3:12" ht="61.5" x14ac:dyDescent="0.2">
      <c r="C50" s="206" t="str">
        <f>$C$28&amp;OFERTA[[#This Row],[ITEM]]</f>
        <v>SSO2.2</v>
      </c>
      <c r="D50" s="164" t="s">
        <v>222</v>
      </c>
      <c r="E50" s="104" t="s">
        <v>583</v>
      </c>
      <c r="F50" s="101" t="s">
        <v>172</v>
      </c>
      <c r="G50" s="101">
        <v>3</v>
      </c>
      <c r="H50" s="102">
        <v>125896.67</v>
      </c>
      <c r="I50" s="182">
        <f t="shared" si="1"/>
        <v>377690.01</v>
      </c>
      <c r="J50" s="212">
        <v>377690.01</v>
      </c>
      <c r="K50">
        <f>OFERTA[[#This Row],[VALOR TOTAL]]-OFERTA[[#This Row],[V OFER]]</f>
        <v>0</v>
      </c>
      <c r="L50" s="317" t="s">
        <v>1157</v>
      </c>
    </row>
    <row r="51" spans="3:12" ht="49.5" x14ac:dyDescent="0.2">
      <c r="C51" s="206" t="str">
        <f>$C$28&amp;OFERTA[[#This Row],[ITEM]]</f>
        <v>SSO2.3</v>
      </c>
      <c r="D51" s="164" t="s">
        <v>224</v>
      </c>
      <c r="E51" s="103" t="s">
        <v>584</v>
      </c>
      <c r="F51" s="101" t="s">
        <v>451</v>
      </c>
      <c r="G51" s="101">
        <v>25</v>
      </c>
      <c r="H51" s="102">
        <v>68362.929999999993</v>
      </c>
      <c r="I51" s="182">
        <f t="shared" si="1"/>
        <v>1709073.2499999998</v>
      </c>
      <c r="J51" s="212">
        <v>1709073.2499999998</v>
      </c>
      <c r="K51">
        <f>OFERTA[[#This Row],[VALOR TOTAL]]-OFERTA[[#This Row],[V OFER]]</f>
        <v>0</v>
      </c>
      <c r="L51" s="317" t="s">
        <v>1157</v>
      </c>
    </row>
    <row r="52" spans="3:12" ht="49.5" x14ac:dyDescent="0.2">
      <c r="C52" s="206" t="str">
        <f>$C$28&amp;OFERTA[[#This Row],[ITEM]]</f>
        <v>SSO2.4</v>
      </c>
      <c r="D52" s="164" t="s">
        <v>536</v>
      </c>
      <c r="E52" s="103" t="s">
        <v>585</v>
      </c>
      <c r="F52" s="101" t="s">
        <v>172</v>
      </c>
      <c r="G52" s="101">
        <v>1</v>
      </c>
      <c r="H52" s="102">
        <v>626178.22</v>
      </c>
      <c r="I52" s="182">
        <f t="shared" si="1"/>
        <v>626178.22</v>
      </c>
      <c r="J52" s="212">
        <v>626178.22</v>
      </c>
      <c r="K52">
        <f>OFERTA[[#This Row],[VALOR TOTAL]]-OFERTA[[#This Row],[V OFER]]</f>
        <v>0</v>
      </c>
      <c r="L52" s="317" t="s">
        <v>1157</v>
      </c>
    </row>
    <row r="53" spans="3:12" ht="61.5" x14ac:dyDescent="0.2">
      <c r="C53" s="206" t="str">
        <f>$C$28&amp;OFERTA[[#This Row],[ITEM]]</f>
        <v>SSO2.5</v>
      </c>
      <c r="D53" s="164" t="s">
        <v>537</v>
      </c>
      <c r="E53" s="103" t="s">
        <v>586</v>
      </c>
      <c r="F53" s="101" t="s">
        <v>172</v>
      </c>
      <c r="G53" s="101">
        <v>1</v>
      </c>
      <c r="H53" s="102">
        <v>231408.41</v>
      </c>
      <c r="I53" s="182">
        <f t="shared" si="1"/>
        <v>231408.41</v>
      </c>
      <c r="J53" s="212">
        <v>231408.41</v>
      </c>
      <c r="K53">
        <f>OFERTA[[#This Row],[VALOR TOTAL]]-OFERTA[[#This Row],[V OFER]]</f>
        <v>0</v>
      </c>
      <c r="L53" s="317" t="s">
        <v>1157</v>
      </c>
    </row>
    <row r="54" spans="3:12" ht="49.5" x14ac:dyDescent="0.2">
      <c r="C54" s="206" t="str">
        <f>$C$28&amp;OFERTA[[#This Row],[ITEM]]</f>
        <v>SSO2.6</v>
      </c>
      <c r="D54" s="164" t="s">
        <v>538</v>
      </c>
      <c r="E54" s="103" t="s">
        <v>587</v>
      </c>
      <c r="F54" s="101" t="s">
        <v>172</v>
      </c>
      <c r="G54" s="101">
        <v>2</v>
      </c>
      <c r="H54" s="102">
        <v>120710.52</v>
      </c>
      <c r="I54" s="182">
        <f t="shared" si="1"/>
        <v>241421.04</v>
      </c>
      <c r="J54" s="212">
        <v>241421.04</v>
      </c>
      <c r="K54">
        <f>OFERTA[[#This Row],[VALOR TOTAL]]-OFERTA[[#This Row],[V OFER]]</f>
        <v>0</v>
      </c>
      <c r="L54" s="317" t="s">
        <v>1157</v>
      </c>
    </row>
    <row r="55" spans="3:12" ht="37.5" x14ac:dyDescent="0.2">
      <c r="C55" s="206" t="str">
        <f>$C$28&amp;OFERTA[[#This Row],[ITEM]]</f>
        <v>SSO2.7</v>
      </c>
      <c r="D55" s="164" t="s">
        <v>539</v>
      </c>
      <c r="E55" s="103" t="s">
        <v>588</v>
      </c>
      <c r="F55" s="101" t="s">
        <v>172</v>
      </c>
      <c r="G55" s="101">
        <v>1</v>
      </c>
      <c r="H55" s="102">
        <v>93224.39</v>
      </c>
      <c r="I55" s="182">
        <f t="shared" si="1"/>
        <v>93224.39</v>
      </c>
      <c r="J55" s="212">
        <v>93224.39</v>
      </c>
      <c r="K55">
        <f>OFERTA[[#This Row],[VALOR TOTAL]]-OFERTA[[#This Row],[V OFER]]</f>
        <v>0</v>
      </c>
      <c r="L55" s="317" t="s">
        <v>1157</v>
      </c>
    </row>
    <row r="56" spans="3:12" x14ac:dyDescent="0.2">
      <c r="C56" s="206" t="str">
        <f>$C$28&amp;OFERTA[[#This Row],[ITEM]]</f>
        <v>SSO3</v>
      </c>
      <c r="D56" s="164">
        <v>3</v>
      </c>
      <c r="E56" s="147" t="s">
        <v>454</v>
      </c>
      <c r="F56" s="148"/>
      <c r="G56" s="149"/>
      <c r="H56" s="102"/>
      <c r="I56" s="182"/>
      <c r="J56" s="212"/>
      <c r="K56">
        <f>OFERTA[[#This Row],[VALOR TOTAL]]-OFERTA[[#This Row],[V OFER]]</f>
        <v>0</v>
      </c>
    </row>
    <row r="57" spans="3:12" ht="135" x14ac:dyDescent="0.2">
      <c r="C57" s="206" t="str">
        <f>$C$28&amp;OFERTA[[#This Row],[ITEM]]</f>
        <v>SSO3.1</v>
      </c>
      <c r="D57" s="164" t="s">
        <v>227</v>
      </c>
      <c r="E57" s="103" t="s">
        <v>589</v>
      </c>
      <c r="F57" s="101" t="s">
        <v>451</v>
      </c>
      <c r="G57" s="101">
        <v>2.2000000000000002</v>
      </c>
      <c r="H57" s="102">
        <v>303781.25</v>
      </c>
      <c r="I57" s="182">
        <f t="shared" si="1"/>
        <v>668318.75</v>
      </c>
      <c r="J57" s="212">
        <v>668318.75</v>
      </c>
      <c r="K57">
        <f>OFERTA[[#This Row],[VALOR TOTAL]]-OFERTA[[#This Row],[V OFER]]</f>
        <v>0</v>
      </c>
      <c r="L57" s="317" t="s">
        <v>1159</v>
      </c>
    </row>
    <row r="58" spans="3:12" x14ac:dyDescent="0.2">
      <c r="C58" s="206" t="str">
        <f>$C$28&amp;OFERTA[[#This Row],[ITEM]]</f>
        <v>SSO4</v>
      </c>
      <c r="D58" s="164">
        <v>4</v>
      </c>
      <c r="E58" s="147" t="s">
        <v>455</v>
      </c>
      <c r="F58" s="148"/>
      <c r="G58" s="149"/>
      <c r="H58" s="102"/>
      <c r="I58" s="182"/>
      <c r="J58" s="212"/>
      <c r="K58">
        <f>OFERTA[[#This Row],[VALOR TOTAL]]-OFERTA[[#This Row],[V OFER]]</f>
        <v>0</v>
      </c>
    </row>
    <row r="59" spans="3:12" ht="61.5" x14ac:dyDescent="0.2">
      <c r="C59" s="206" t="str">
        <f>$C$28&amp;OFERTA[[#This Row],[ITEM]]</f>
        <v>SSO4.1</v>
      </c>
      <c r="D59" s="164" t="s">
        <v>238</v>
      </c>
      <c r="E59" s="103" t="s">
        <v>590</v>
      </c>
      <c r="F59" s="101" t="s">
        <v>452</v>
      </c>
      <c r="G59" s="101">
        <v>3</v>
      </c>
      <c r="H59" s="102">
        <v>69928.009999999995</v>
      </c>
      <c r="I59" s="182">
        <f t="shared" si="1"/>
        <v>209784.02999999997</v>
      </c>
      <c r="J59" s="212">
        <v>209784.02999999997</v>
      </c>
      <c r="K59">
        <f>OFERTA[[#This Row],[VALOR TOTAL]]-OFERTA[[#This Row],[V OFER]]</f>
        <v>0</v>
      </c>
      <c r="L59" s="317" t="s">
        <v>1157</v>
      </c>
    </row>
    <row r="60" spans="3:12" ht="86.25" x14ac:dyDescent="0.2">
      <c r="C60" s="206" t="str">
        <f>$C$28&amp;OFERTA[[#This Row],[ITEM]]</f>
        <v>SSO4.2</v>
      </c>
      <c r="D60" s="164" t="s">
        <v>240</v>
      </c>
      <c r="E60" s="103" t="s">
        <v>591</v>
      </c>
      <c r="F60" s="101" t="s">
        <v>451</v>
      </c>
      <c r="G60" s="101">
        <v>3</v>
      </c>
      <c r="H60" s="102">
        <v>9064.83</v>
      </c>
      <c r="I60" s="182">
        <f t="shared" si="1"/>
        <v>27194.489999999998</v>
      </c>
      <c r="J60" s="212">
        <v>27194.489999999998</v>
      </c>
      <c r="K60">
        <f>OFERTA[[#This Row],[VALOR TOTAL]]-OFERTA[[#This Row],[V OFER]]</f>
        <v>0</v>
      </c>
      <c r="L60" s="317" t="s">
        <v>1157</v>
      </c>
    </row>
    <row r="61" spans="3:12" ht="49.5" x14ac:dyDescent="0.2">
      <c r="C61" s="206" t="str">
        <f>$C$28&amp;OFERTA[[#This Row],[ITEM]]</f>
        <v>SSO4.3</v>
      </c>
      <c r="D61" s="164" t="s">
        <v>242</v>
      </c>
      <c r="E61" s="103" t="s">
        <v>592</v>
      </c>
      <c r="F61" s="101" t="s">
        <v>172</v>
      </c>
      <c r="G61" s="101">
        <v>1</v>
      </c>
      <c r="H61" s="102">
        <v>148731.29999999999</v>
      </c>
      <c r="I61" s="182">
        <f t="shared" si="1"/>
        <v>148731.29999999999</v>
      </c>
      <c r="J61" s="212">
        <v>148731.29999999999</v>
      </c>
      <c r="K61">
        <f>OFERTA[[#This Row],[VALOR TOTAL]]-OFERTA[[#This Row],[V OFER]]</f>
        <v>0</v>
      </c>
      <c r="L61" s="317" t="s">
        <v>1160</v>
      </c>
    </row>
    <row r="62" spans="3:12" ht="41.25" x14ac:dyDescent="0.2">
      <c r="C62" s="206" t="str">
        <f>$C$28&amp;OFERTA[[#This Row],[ITEM]]</f>
        <v>SSO4.4</v>
      </c>
      <c r="D62" s="164" t="s">
        <v>544</v>
      </c>
      <c r="E62" s="103" t="s">
        <v>593</v>
      </c>
      <c r="F62" s="101" t="s">
        <v>452</v>
      </c>
      <c r="G62" s="101">
        <v>2</v>
      </c>
      <c r="H62" s="102">
        <v>87877.84</v>
      </c>
      <c r="I62" s="182">
        <f t="shared" si="1"/>
        <v>175755.68</v>
      </c>
      <c r="J62" s="212">
        <v>175755.68</v>
      </c>
      <c r="K62">
        <f>OFERTA[[#This Row],[VALOR TOTAL]]-OFERTA[[#This Row],[V OFER]]</f>
        <v>0</v>
      </c>
      <c r="L62" s="317" t="s">
        <v>1161</v>
      </c>
    </row>
    <row r="63" spans="3:12" x14ac:dyDescent="0.2">
      <c r="C63" s="206" t="str">
        <f>$C$28&amp;OFERTA[[#This Row],[ITEM]]</f>
        <v>SSO5</v>
      </c>
      <c r="D63" s="164">
        <v>5</v>
      </c>
      <c r="E63" s="147" t="s">
        <v>456</v>
      </c>
      <c r="F63" s="148"/>
      <c r="G63" s="149"/>
      <c r="H63" s="102"/>
      <c r="I63" s="182"/>
      <c r="J63" s="212"/>
      <c r="K63">
        <f>OFERTA[[#This Row],[VALOR TOTAL]]-OFERTA[[#This Row],[V OFER]]</f>
        <v>0</v>
      </c>
    </row>
    <row r="64" spans="3:12" ht="49.5" x14ac:dyDescent="0.2">
      <c r="C64" s="206" t="str">
        <f>$C$28&amp;OFERTA[[#This Row],[ITEM]]</f>
        <v>SSO5.1</v>
      </c>
      <c r="D64" s="164" t="s">
        <v>245</v>
      </c>
      <c r="E64" s="104" t="s">
        <v>594</v>
      </c>
      <c r="F64" s="101" t="s">
        <v>451</v>
      </c>
      <c r="G64" s="101">
        <v>5</v>
      </c>
      <c r="H64" s="102">
        <v>23204.03</v>
      </c>
      <c r="I64" s="182">
        <f t="shared" si="1"/>
        <v>116020.15</v>
      </c>
      <c r="J64" s="212">
        <v>116020.15</v>
      </c>
      <c r="K64">
        <f>OFERTA[[#This Row],[VALOR TOTAL]]-OFERTA[[#This Row],[V OFER]]</f>
        <v>0</v>
      </c>
      <c r="L64" s="317" t="s">
        <v>1162</v>
      </c>
    </row>
    <row r="65" spans="3:12" ht="37.5" x14ac:dyDescent="0.2">
      <c r="C65" s="206" t="str">
        <f>$C$28&amp;OFERTA[[#This Row],[ITEM]]</f>
        <v>SSO5.2</v>
      </c>
      <c r="D65" s="164" t="s">
        <v>247</v>
      </c>
      <c r="E65" s="103" t="s">
        <v>595</v>
      </c>
      <c r="F65" s="101" t="s">
        <v>172</v>
      </c>
      <c r="G65" s="101">
        <v>2</v>
      </c>
      <c r="H65" s="102">
        <v>43550.080000000002</v>
      </c>
      <c r="I65" s="182">
        <f t="shared" si="1"/>
        <v>87100.160000000003</v>
      </c>
      <c r="J65" s="212">
        <v>87100.160000000003</v>
      </c>
      <c r="K65">
        <f>OFERTA[[#This Row],[VALOR TOTAL]]-OFERTA[[#This Row],[V OFER]]</f>
        <v>0</v>
      </c>
      <c r="L65" s="317" t="s">
        <v>1164</v>
      </c>
    </row>
    <row r="66" spans="3:12" ht="37.5" x14ac:dyDescent="0.2">
      <c r="C66" s="206" t="str">
        <f>$C$28&amp;OFERTA[[#This Row],[ITEM]]</f>
        <v>SSO5.3</v>
      </c>
      <c r="D66" s="164" t="s">
        <v>249</v>
      </c>
      <c r="E66" s="103" t="s">
        <v>596</v>
      </c>
      <c r="F66" s="101" t="s">
        <v>172</v>
      </c>
      <c r="G66" s="101">
        <v>1</v>
      </c>
      <c r="H66" s="102">
        <v>45008.23</v>
      </c>
      <c r="I66" s="182">
        <f t="shared" si="1"/>
        <v>45008.23</v>
      </c>
      <c r="J66" s="212">
        <v>45008.23</v>
      </c>
      <c r="K66">
        <f>OFERTA[[#This Row],[VALOR TOTAL]]-OFERTA[[#This Row],[V OFER]]</f>
        <v>0</v>
      </c>
      <c r="L66" s="317" t="s">
        <v>1163</v>
      </c>
    </row>
    <row r="67" spans="3:12" ht="37.5" x14ac:dyDescent="0.2">
      <c r="C67" s="206" t="str">
        <f>$C$28&amp;OFERTA[[#This Row],[ITEM]]</f>
        <v>SSO5.4</v>
      </c>
      <c r="D67" s="164" t="s">
        <v>251</v>
      </c>
      <c r="E67" s="103" t="s">
        <v>597</v>
      </c>
      <c r="F67" s="101" t="s">
        <v>172</v>
      </c>
      <c r="G67" s="101">
        <v>1</v>
      </c>
      <c r="H67" s="102">
        <v>45008.23</v>
      </c>
      <c r="I67" s="182">
        <f t="shared" si="1"/>
        <v>45008.23</v>
      </c>
      <c r="J67" s="212">
        <v>45008.23</v>
      </c>
      <c r="K67">
        <f>OFERTA[[#This Row],[VALOR TOTAL]]-OFERTA[[#This Row],[V OFER]]</f>
        <v>0</v>
      </c>
      <c r="L67" s="317" t="s">
        <v>1165</v>
      </c>
    </row>
    <row r="68" spans="3:12" ht="49.5" x14ac:dyDescent="0.2">
      <c r="C68" s="206" t="str">
        <f>$C$28&amp;OFERTA[[#This Row],[ITEM]]</f>
        <v>SSO5.5</v>
      </c>
      <c r="D68" s="164" t="s">
        <v>253</v>
      </c>
      <c r="E68" s="103" t="s">
        <v>598</v>
      </c>
      <c r="F68" s="101" t="s">
        <v>451</v>
      </c>
      <c r="G68" s="101">
        <v>4</v>
      </c>
      <c r="H68" s="102">
        <v>43987.53</v>
      </c>
      <c r="I68" s="182">
        <f t="shared" si="1"/>
        <v>175950.12</v>
      </c>
      <c r="J68" s="212">
        <v>175950.12</v>
      </c>
      <c r="K68">
        <f>OFERTA[[#This Row],[VALOR TOTAL]]-OFERTA[[#This Row],[V OFER]]</f>
        <v>0</v>
      </c>
      <c r="L68" s="317" t="s">
        <v>1166</v>
      </c>
    </row>
    <row r="69" spans="3:12" ht="41.25" x14ac:dyDescent="0.2">
      <c r="C69" s="206" t="str">
        <f>$C$28&amp;OFERTA[[#This Row],[ITEM]]</f>
        <v>SSO5.6</v>
      </c>
      <c r="D69" s="164" t="s">
        <v>255</v>
      </c>
      <c r="E69" s="103" t="s">
        <v>599</v>
      </c>
      <c r="F69" s="101" t="s">
        <v>172</v>
      </c>
      <c r="G69" s="101">
        <v>2</v>
      </c>
      <c r="H69" s="102">
        <v>65067.51</v>
      </c>
      <c r="I69" s="182">
        <f t="shared" si="1"/>
        <v>130135.02</v>
      </c>
      <c r="J69" s="212">
        <v>130135.02</v>
      </c>
      <c r="K69">
        <f>OFERTA[[#This Row],[VALOR TOTAL]]-OFERTA[[#This Row],[V OFER]]</f>
        <v>0</v>
      </c>
      <c r="L69" s="317" t="s">
        <v>1167</v>
      </c>
    </row>
    <row r="70" spans="3:12" ht="41.25" x14ac:dyDescent="0.2">
      <c r="C70" s="206" t="str">
        <f>$C$28&amp;OFERTA[[#This Row],[ITEM]]</f>
        <v>SSO5.7</v>
      </c>
      <c r="D70" s="164" t="s">
        <v>257</v>
      </c>
      <c r="E70" s="103" t="s">
        <v>600</v>
      </c>
      <c r="F70" s="101" t="s">
        <v>172</v>
      </c>
      <c r="G70" s="101">
        <v>1</v>
      </c>
      <c r="H70" s="102">
        <v>65067.51</v>
      </c>
      <c r="I70" s="182">
        <f t="shared" si="1"/>
        <v>65067.51</v>
      </c>
      <c r="J70" s="212">
        <v>65067.51</v>
      </c>
      <c r="K70">
        <f>OFERTA[[#This Row],[VALOR TOTAL]]-OFERTA[[#This Row],[V OFER]]</f>
        <v>0</v>
      </c>
      <c r="L70" s="317" t="s">
        <v>1167</v>
      </c>
    </row>
    <row r="71" spans="3:12" ht="41.25" x14ac:dyDescent="0.2">
      <c r="C71" s="206" t="str">
        <f>$C$28&amp;OFERTA[[#This Row],[ITEM]]</f>
        <v>SSO5.8</v>
      </c>
      <c r="D71" s="164" t="s">
        <v>259</v>
      </c>
      <c r="E71" s="103" t="s">
        <v>601</v>
      </c>
      <c r="F71" s="101" t="s">
        <v>172</v>
      </c>
      <c r="G71" s="101">
        <v>1</v>
      </c>
      <c r="H71" s="102">
        <v>65067.51</v>
      </c>
      <c r="I71" s="182">
        <f t="shared" si="1"/>
        <v>65067.51</v>
      </c>
      <c r="J71" s="212">
        <v>65067.51</v>
      </c>
      <c r="K71">
        <f>OFERTA[[#This Row],[VALOR TOTAL]]-OFERTA[[#This Row],[V OFER]]</f>
        <v>0</v>
      </c>
      <c r="L71" s="317" t="s">
        <v>1167</v>
      </c>
    </row>
    <row r="72" spans="3:12" ht="37.5" x14ac:dyDescent="0.2">
      <c r="C72" s="206" t="str">
        <f>$C$28&amp;OFERTA[[#This Row],[ITEM]]</f>
        <v>SSO5.9</v>
      </c>
      <c r="D72" s="164" t="s">
        <v>261</v>
      </c>
      <c r="E72" s="103" t="s">
        <v>602</v>
      </c>
      <c r="F72" s="101" t="s">
        <v>172</v>
      </c>
      <c r="G72" s="101">
        <v>1</v>
      </c>
      <c r="H72" s="102">
        <v>111038.12</v>
      </c>
      <c r="I72" s="182">
        <f t="shared" si="1"/>
        <v>111038.12</v>
      </c>
      <c r="J72" s="212">
        <v>111038.12</v>
      </c>
      <c r="K72">
        <f>OFERTA[[#This Row],[VALOR TOTAL]]-OFERTA[[#This Row],[V OFER]]</f>
        <v>0</v>
      </c>
      <c r="L72" s="317" t="s">
        <v>1157</v>
      </c>
    </row>
    <row r="73" spans="3:12" ht="49.5" x14ac:dyDescent="0.2">
      <c r="C73" s="206" t="str">
        <f>$C$28&amp;OFERTA[[#This Row],[ITEM]]</f>
        <v>SSO5.10</v>
      </c>
      <c r="D73" s="164" t="s">
        <v>263</v>
      </c>
      <c r="E73" s="103" t="s">
        <v>603</v>
      </c>
      <c r="F73" s="101" t="s">
        <v>451</v>
      </c>
      <c r="G73" s="101">
        <v>25</v>
      </c>
      <c r="H73" s="102">
        <v>25726.63</v>
      </c>
      <c r="I73" s="182">
        <f t="shared" si="1"/>
        <v>643165.75</v>
      </c>
      <c r="J73" s="212">
        <v>643165.75</v>
      </c>
      <c r="K73">
        <f>OFERTA[[#This Row],[VALOR TOTAL]]-OFERTA[[#This Row],[V OFER]]</f>
        <v>0</v>
      </c>
      <c r="L73" s="317" t="s">
        <v>1157</v>
      </c>
    </row>
    <row r="74" spans="3:12" ht="37.5" x14ac:dyDescent="0.2">
      <c r="C74" s="206" t="str">
        <f>$C$28&amp;OFERTA[[#This Row],[ITEM]]</f>
        <v>SSO5.11</v>
      </c>
      <c r="D74" s="164" t="s">
        <v>265</v>
      </c>
      <c r="E74" s="103" t="s">
        <v>604</v>
      </c>
      <c r="F74" s="101" t="s">
        <v>172</v>
      </c>
      <c r="G74" s="101">
        <v>1</v>
      </c>
      <c r="H74" s="102">
        <v>682025.36</v>
      </c>
      <c r="I74" s="182">
        <f t="shared" si="1"/>
        <v>682025.36</v>
      </c>
      <c r="J74" s="212">
        <v>682025.36</v>
      </c>
      <c r="K74">
        <f>OFERTA[[#This Row],[VALOR TOTAL]]-OFERTA[[#This Row],[V OFER]]</f>
        <v>0</v>
      </c>
      <c r="L74" s="317" t="s">
        <v>1157</v>
      </c>
    </row>
    <row r="75" spans="3:12" ht="61.5" x14ac:dyDescent="0.2">
      <c r="C75" s="206" t="str">
        <f>$C$28&amp;OFERTA[[#This Row],[ITEM]]</f>
        <v>SSO5.12</v>
      </c>
      <c r="D75" s="164" t="s">
        <v>267</v>
      </c>
      <c r="E75" s="105" t="s">
        <v>605</v>
      </c>
      <c r="F75" s="101" t="s">
        <v>172</v>
      </c>
      <c r="G75" s="101">
        <v>1</v>
      </c>
      <c r="H75" s="102">
        <v>663458.25</v>
      </c>
      <c r="I75" s="182">
        <f t="shared" si="1"/>
        <v>663458.25</v>
      </c>
      <c r="J75" s="212">
        <v>663458.25</v>
      </c>
      <c r="K75">
        <f>OFERTA[[#This Row],[VALOR TOTAL]]-OFERTA[[#This Row],[V OFER]]</f>
        <v>0</v>
      </c>
      <c r="L75" s="317" t="s">
        <v>1157</v>
      </c>
    </row>
    <row r="76" spans="3:12" ht="37.5" x14ac:dyDescent="0.2">
      <c r="C76" s="206" t="str">
        <f>$C$28&amp;OFERTA[[#This Row],[ITEM]]</f>
        <v>SSO5.13</v>
      </c>
      <c r="D76" s="164" t="s">
        <v>269</v>
      </c>
      <c r="E76" s="103" t="s">
        <v>606</v>
      </c>
      <c r="F76" s="101" t="s">
        <v>172</v>
      </c>
      <c r="G76" s="101">
        <v>1</v>
      </c>
      <c r="H76" s="102">
        <v>1627295.4</v>
      </c>
      <c r="I76" s="182">
        <f t="shared" si="1"/>
        <v>1627295.4</v>
      </c>
      <c r="J76" s="212">
        <v>1627295.4</v>
      </c>
      <c r="K76">
        <f>OFERTA[[#This Row],[VALOR TOTAL]]-OFERTA[[#This Row],[V OFER]]</f>
        <v>0</v>
      </c>
      <c r="L76" s="317" t="s">
        <v>1157</v>
      </c>
    </row>
    <row r="77" spans="3:12" x14ac:dyDescent="0.2">
      <c r="C77" s="206" t="str">
        <f>$C$28&amp;OFERTA[[#This Row],[ITEM]]</f>
        <v>SSO6</v>
      </c>
      <c r="D77" s="164">
        <v>6</v>
      </c>
      <c r="E77" s="147" t="s">
        <v>457</v>
      </c>
      <c r="F77" s="148"/>
      <c r="G77" s="149"/>
      <c r="H77" s="102"/>
      <c r="I77" s="182"/>
      <c r="J77" s="212"/>
      <c r="K77">
        <f>OFERTA[[#This Row],[VALOR TOTAL]]-OFERTA[[#This Row],[V OFER]]</f>
        <v>0</v>
      </c>
    </row>
    <row r="78" spans="3:12" ht="25.5" x14ac:dyDescent="0.2">
      <c r="C78" s="206" t="str">
        <f>$C$28&amp;OFERTA[[#This Row],[ITEM]]</f>
        <v>SSO6.1</v>
      </c>
      <c r="D78" s="164" t="s">
        <v>273</v>
      </c>
      <c r="E78" s="104" t="s">
        <v>607</v>
      </c>
      <c r="F78" s="101" t="s">
        <v>451</v>
      </c>
      <c r="G78" s="101">
        <v>10</v>
      </c>
      <c r="H78" s="102">
        <v>19004.560000000001</v>
      </c>
      <c r="I78" s="182">
        <f t="shared" si="1"/>
        <v>190045.6</v>
      </c>
      <c r="J78" s="212">
        <v>190045.6</v>
      </c>
      <c r="K78">
        <f>OFERTA[[#This Row],[VALOR TOTAL]]-OFERTA[[#This Row],[V OFER]]</f>
        <v>0</v>
      </c>
      <c r="L78" s="317" t="s">
        <v>1157</v>
      </c>
    </row>
    <row r="79" spans="3:12" x14ac:dyDescent="0.2">
      <c r="C79" s="206" t="str">
        <f>$C$28&amp;OFERTA[[#This Row],[ITEM]]</f>
        <v>SSO6.2</v>
      </c>
      <c r="D79" s="164" t="s">
        <v>294</v>
      </c>
      <c r="E79" s="104" t="s">
        <v>608</v>
      </c>
      <c r="F79" s="101" t="s">
        <v>172</v>
      </c>
      <c r="G79" s="101">
        <v>1</v>
      </c>
      <c r="H79" s="102">
        <v>26100.89</v>
      </c>
      <c r="I79" s="182">
        <f t="shared" si="1"/>
        <v>26100.89</v>
      </c>
      <c r="J79" s="212">
        <v>26100.89</v>
      </c>
      <c r="K79">
        <f>OFERTA[[#This Row],[VALOR TOTAL]]-OFERTA[[#This Row],[V OFER]]</f>
        <v>0</v>
      </c>
      <c r="L79" s="317" t="s">
        <v>1157</v>
      </c>
    </row>
    <row r="80" spans="3:12" x14ac:dyDescent="0.2">
      <c r="C80" s="206" t="str">
        <f>$C$28&amp;OFERTA[[#This Row],[ITEM]]</f>
        <v>SSO6.3</v>
      </c>
      <c r="D80" s="164" t="s">
        <v>545</v>
      </c>
      <c r="E80" s="104" t="s">
        <v>458</v>
      </c>
      <c r="F80" s="101" t="s">
        <v>451</v>
      </c>
      <c r="G80" s="101">
        <v>10</v>
      </c>
      <c r="H80" s="102">
        <v>44668</v>
      </c>
      <c r="I80" s="182">
        <f t="shared" si="1"/>
        <v>446680</v>
      </c>
      <c r="J80" s="212">
        <v>446680</v>
      </c>
      <c r="K80">
        <f>OFERTA[[#This Row],[VALOR TOTAL]]-OFERTA[[#This Row],[V OFER]]</f>
        <v>0</v>
      </c>
      <c r="L80" s="317" t="s">
        <v>1157</v>
      </c>
    </row>
    <row r="81" spans="3:12" ht="37.5" x14ac:dyDescent="0.2">
      <c r="C81" s="206" t="str">
        <f>$C$28&amp;OFERTA[[#This Row],[ITEM]]</f>
        <v>SSO6.4</v>
      </c>
      <c r="D81" s="164" t="s">
        <v>546</v>
      </c>
      <c r="E81" s="104" t="s">
        <v>609</v>
      </c>
      <c r="F81" s="101" t="s">
        <v>172</v>
      </c>
      <c r="G81" s="101">
        <v>4</v>
      </c>
      <c r="H81" s="102">
        <v>203509.14</v>
      </c>
      <c r="I81" s="182">
        <f t="shared" si="1"/>
        <v>814036.56</v>
      </c>
      <c r="J81" s="212">
        <v>814036.56</v>
      </c>
      <c r="K81">
        <f>OFERTA[[#This Row],[VALOR TOTAL]]-OFERTA[[#This Row],[V OFER]]</f>
        <v>0</v>
      </c>
      <c r="L81" s="317" t="s">
        <v>1157</v>
      </c>
    </row>
    <row r="82" spans="3:12" ht="37.5" x14ac:dyDescent="0.2">
      <c r="C82" s="206" t="str">
        <f>$C$28&amp;OFERTA[[#This Row],[ITEM]]</f>
        <v>SSO6.5</v>
      </c>
      <c r="D82" s="164" t="s">
        <v>547</v>
      </c>
      <c r="E82" s="104" t="s">
        <v>610</v>
      </c>
      <c r="F82" s="101" t="s">
        <v>172</v>
      </c>
      <c r="G82" s="101">
        <v>4</v>
      </c>
      <c r="H82" s="102">
        <v>83065.95</v>
      </c>
      <c r="I82" s="182">
        <f t="shared" si="1"/>
        <v>332263.8</v>
      </c>
      <c r="J82" s="212">
        <v>332263.8</v>
      </c>
      <c r="K82">
        <f>OFERTA[[#This Row],[VALOR TOTAL]]-OFERTA[[#This Row],[V OFER]]</f>
        <v>0</v>
      </c>
      <c r="L82" s="317" t="s">
        <v>1157</v>
      </c>
    </row>
    <row r="83" spans="3:12" ht="37.5" x14ac:dyDescent="0.2">
      <c r="C83" s="206" t="str">
        <f>$C$28&amp;OFERTA[[#This Row],[ITEM]]</f>
        <v>SSO6.6</v>
      </c>
      <c r="D83" s="164" t="s">
        <v>548</v>
      </c>
      <c r="E83" s="104" t="s">
        <v>611</v>
      </c>
      <c r="F83" s="101" t="s">
        <v>172</v>
      </c>
      <c r="G83" s="101">
        <v>4</v>
      </c>
      <c r="H83" s="102">
        <v>87926.45</v>
      </c>
      <c r="I83" s="182">
        <f t="shared" si="1"/>
        <v>351705.8</v>
      </c>
      <c r="J83" s="212">
        <v>351705.8</v>
      </c>
      <c r="K83">
        <f>OFERTA[[#This Row],[VALOR TOTAL]]-OFERTA[[#This Row],[V OFER]]</f>
        <v>0</v>
      </c>
      <c r="L83" s="317" t="s">
        <v>1157</v>
      </c>
    </row>
    <row r="84" spans="3:12" x14ac:dyDescent="0.2">
      <c r="C84" s="206" t="str">
        <f>$C$28&amp;OFERTA[[#This Row],[ITEM]]</f>
        <v>SSO7</v>
      </c>
      <c r="D84" s="164">
        <v>7</v>
      </c>
      <c r="E84" s="147" t="s">
        <v>459</v>
      </c>
      <c r="F84" s="148"/>
      <c r="G84" s="149"/>
      <c r="H84" s="102"/>
      <c r="I84" s="182"/>
      <c r="J84" s="212"/>
      <c r="K84">
        <f>OFERTA[[#This Row],[VALOR TOTAL]]-OFERTA[[#This Row],[V OFER]]</f>
        <v>0</v>
      </c>
    </row>
    <row r="85" spans="3:12" ht="37.5" x14ac:dyDescent="0.2">
      <c r="C85" s="206" t="str">
        <f>$C$28&amp;OFERTA[[#This Row],[ITEM]]</f>
        <v>SSO7.1</v>
      </c>
      <c r="D85" s="164" t="s">
        <v>311</v>
      </c>
      <c r="E85" s="104" t="s">
        <v>460</v>
      </c>
      <c r="F85" s="101" t="s">
        <v>452</v>
      </c>
      <c r="G85" s="101">
        <v>16</v>
      </c>
      <c r="H85" s="102">
        <v>4505.2</v>
      </c>
      <c r="I85" s="182">
        <f t="shared" si="1"/>
        <v>72083.199999999997</v>
      </c>
      <c r="J85" s="212">
        <v>72083.199999999997</v>
      </c>
      <c r="K85">
        <f>OFERTA[[#This Row],[VALOR TOTAL]]-OFERTA[[#This Row],[V OFER]]</f>
        <v>0</v>
      </c>
      <c r="L85" s="317" t="s">
        <v>1157</v>
      </c>
    </row>
    <row r="86" spans="3:12" ht="25.5" x14ac:dyDescent="0.2">
      <c r="C86" s="206" t="str">
        <f>$C$28&amp;OFERTA[[#This Row],[ITEM]]</f>
        <v>SSO7.2</v>
      </c>
      <c r="D86" s="164" t="s">
        <v>313</v>
      </c>
      <c r="E86" s="103" t="s">
        <v>612</v>
      </c>
      <c r="F86" s="101" t="s">
        <v>452</v>
      </c>
      <c r="G86" s="101">
        <v>3</v>
      </c>
      <c r="H86" s="102">
        <v>69164.92</v>
      </c>
      <c r="I86" s="182">
        <f t="shared" si="1"/>
        <v>207494.76</v>
      </c>
      <c r="J86" s="212">
        <v>207494.76</v>
      </c>
      <c r="K86">
        <f>OFERTA[[#This Row],[VALOR TOTAL]]-OFERTA[[#This Row],[V OFER]]</f>
        <v>0</v>
      </c>
      <c r="L86" s="317" t="s">
        <v>1157</v>
      </c>
    </row>
    <row r="87" spans="3:12" ht="37.5" x14ac:dyDescent="0.2">
      <c r="C87" s="206" t="str">
        <f>$C$28&amp;OFERTA[[#This Row],[ITEM]]</f>
        <v>SSO7.3</v>
      </c>
      <c r="D87" s="164" t="s">
        <v>315</v>
      </c>
      <c r="E87" s="104" t="s">
        <v>461</v>
      </c>
      <c r="F87" s="101" t="s">
        <v>452</v>
      </c>
      <c r="G87" s="101">
        <v>42</v>
      </c>
      <c r="H87" s="102">
        <v>37717.480000000003</v>
      </c>
      <c r="I87" s="182">
        <f t="shared" si="1"/>
        <v>1584134.1600000001</v>
      </c>
      <c r="J87" s="212">
        <v>1584134.1600000001</v>
      </c>
      <c r="K87">
        <f>OFERTA[[#This Row],[VALOR TOTAL]]-OFERTA[[#This Row],[V OFER]]</f>
        <v>0</v>
      </c>
      <c r="L87" s="317" t="s">
        <v>1157</v>
      </c>
    </row>
    <row r="88" spans="3:12" x14ac:dyDescent="0.2">
      <c r="C88" s="206" t="str">
        <f>$C$28&amp;OFERTA[[#This Row],[ITEM]]</f>
        <v>SSO7.4</v>
      </c>
      <c r="D88" s="164" t="s">
        <v>317</v>
      </c>
      <c r="E88" s="105" t="s">
        <v>462</v>
      </c>
      <c r="F88" s="101" t="s">
        <v>452</v>
      </c>
      <c r="G88" s="101">
        <v>8</v>
      </c>
      <c r="H88" s="102">
        <v>23913.66</v>
      </c>
      <c r="I88" s="182">
        <f t="shared" si="1"/>
        <v>191309.28</v>
      </c>
      <c r="J88" s="212">
        <v>191309.28</v>
      </c>
      <c r="K88">
        <f>OFERTA[[#This Row],[VALOR TOTAL]]-OFERTA[[#This Row],[V OFER]]</f>
        <v>0</v>
      </c>
      <c r="L88" s="317" t="s">
        <v>1157</v>
      </c>
    </row>
    <row r="89" spans="3:12" x14ac:dyDescent="0.2">
      <c r="C89" s="206" t="str">
        <f>$C$28&amp;OFERTA[[#This Row],[ITEM]]</f>
        <v>SSO7.5</v>
      </c>
      <c r="D89" s="164" t="s">
        <v>319</v>
      </c>
      <c r="E89" s="103" t="s">
        <v>463</v>
      </c>
      <c r="F89" s="101" t="s">
        <v>452</v>
      </c>
      <c r="G89" s="101">
        <v>12</v>
      </c>
      <c r="H89" s="102">
        <v>32662.560000000001</v>
      </c>
      <c r="I89" s="182">
        <f t="shared" si="1"/>
        <v>391950.72000000003</v>
      </c>
      <c r="J89" s="212">
        <v>391950.72000000003</v>
      </c>
      <c r="K89">
        <f>OFERTA[[#This Row],[VALOR TOTAL]]-OFERTA[[#This Row],[V OFER]]</f>
        <v>0</v>
      </c>
      <c r="L89" s="317" t="s">
        <v>1157</v>
      </c>
    </row>
    <row r="90" spans="3:12" ht="49.5" x14ac:dyDescent="0.2">
      <c r="C90" s="206" t="str">
        <f>$C$28&amp;OFERTA[[#This Row],[ITEM]]</f>
        <v>SSO7.6</v>
      </c>
      <c r="D90" s="164" t="s">
        <v>321</v>
      </c>
      <c r="E90" s="103" t="s">
        <v>613</v>
      </c>
      <c r="F90" s="101" t="s">
        <v>451</v>
      </c>
      <c r="G90" s="101">
        <v>22</v>
      </c>
      <c r="H90" s="102">
        <v>9696.7000000000007</v>
      </c>
      <c r="I90" s="182">
        <f t="shared" si="1"/>
        <v>213327.40000000002</v>
      </c>
      <c r="J90" s="212">
        <v>213327.40000000002</v>
      </c>
      <c r="K90">
        <f>OFERTA[[#This Row],[VALOR TOTAL]]-OFERTA[[#This Row],[V OFER]]</f>
        <v>0</v>
      </c>
      <c r="L90" s="317" t="s">
        <v>1157</v>
      </c>
    </row>
    <row r="91" spans="3:12" x14ac:dyDescent="0.2">
      <c r="C91" s="206" t="str">
        <f>$C$28&amp;OFERTA[[#This Row],[ITEM]]</f>
        <v>SSO8</v>
      </c>
      <c r="D91" s="164">
        <v>8</v>
      </c>
      <c r="E91" s="209" t="s">
        <v>464</v>
      </c>
      <c r="F91" s="148"/>
      <c r="G91" s="149"/>
      <c r="H91" s="102"/>
      <c r="I91" s="182"/>
      <c r="J91" s="212"/>
      <c r="K91">
        <f>OFERTA[[#This Row],[VALOR TOTAL]]-OFERTA[[#This Row],[V OFER]]</f>
        <v>0</v>
      </c>
    </row>
    <row r="92" spans="3:12" ht="25.5" x14ac:dyDescent="0.2">
      <c r="C92" s="206" t="str">
        <f>$C$28&amp;OFERTA[[#This Row],[ITEM]]</f>
        <v>SSO8.1</v>
      </c>
      <c r="D92" s="164" t="s">
        <v>326</v>
      </c>
      <c r="E92" s="103" t="s">
        <v>614</v>
      </c>
      <c r="F92" s="101" t="s">
        <v>452</v>
      </c>
      <c r="G92" s="101">
        <v>35</v>
      </c>
      <c r="H92" s="102">
        <v>124914.85</v>
      </c>
      <c r="I92" s="182">
        <f t="shared" si="1"/>
        <v>4372019.75</v>
      </c>
      <c r="J92" s="212">
        <v>4372019.75</v>
      </c>
      <c r="K92">
        <f>OFERTA[[#This Row],[VALOR TOTAL]]-OFERTA[[#This Row],[V OFER]]</f>
        <v>0</v>
      </c>
      <c r="L92" s="317" t="s">
        <v>1157</v>
      </c>
    </row>
    <row r="93" spans="3:12" ht="37.5" x14ac:dyDescent="0.2">
      <c r="C93" s="206" t="str">
        <f>$C$28&amp;OFERTA[[#This Row],[ITEM]]</f>
        <v>SSO8.2</v>
      </c>
      <c r="D93" s="164" t="s">
        <v>328</v>
      </c>
      <c r="E93" s="103" t="s">
        <v>615</v>
      </c>
      <c r="F93" s="101" t="s">
        <v>452</v>
      </c>
      <c r="G93" s="101">
        <v>3</v>
      </c>
      <c r="H93" s="102">
        <v>56673.43</v>
      </c>
      <c r="I93" s="182">
        <f t="shared" si="1"/>
        <v>170020.29</v>
      </c>
      <c r="J93" s="212">
        <v>170020.29</v>
      </c>
      <c r="K93">
        <f>OFERTA[[#This Row],[VALOR TOTAL]]-OFERTA[[#This Row],[V OFER]]</f>
        <v>0</v>
      </c>
      <c r="L93" s="317" t="s">
        <v>1169</v>
      </c>
    </row>
    <row r="94" spans="3:12" x14ac:dyDescent="0.2">
      <c r="C94" s="206" t="str">
        <f>$C$28&amp;OFERTA[[#This Row],[ITEM]]</f>
        <v>SSO9</v>
      </c>
      <c r="D94" s="164">
        <v>9</v>
      </c>
      <c r="E94" s="210" t="s">
        <v>465</v>
      </c>
      <c r="F94" s="148"/>
      <c r="G94" s="149"/>
      <c r="H94" s="102"/>
      <c r="I94" s="182">
        <f t="shared" si="1"/>
        <v>0</v>
      </c>
      <c r="J94" s="212">
        <v>0</v>
      </c>
      <c r="K94">
        <f>OFERTA[[#This Row],[VALOR TOTAL]]-OFERTA[[#This Row],[V OFER]]</f>
        <v>0</v>
      </c>
    </row>
    <row r="95" spans="3:12" ht="25.5" x14ac:dyDescent="0.2">
      <c r="C95" s="206" t="str">
        <f>$C$28&amp;OFERTA[[#This Row],[ITEM]]</f>
        <v>SSO9.1</v>
      </c>
      <c r="D95" s="164" t="s">
        <v>339</v>
      </c>
      <c r="E95" s="103" t="s">
        <v>466</v>
      </c>
      <c r="F95" s="101" t="s">
        <v>452</v>
      </c>
      <c r="G95" s="101">
        <v>12</v>
      </c>
      <c r="H95" s="102">
        <v>54145.97</v>
      </c>
      <c r="I95" s="182">
        <f t="shared" si="1"/>
        <v>649751.64</v>
      </c>
      <c r="J95" s="212">
        <v>649751.64</v>
      </c>
      <c r="K95">
        <f>OFERTA[[#This Row],[VALOR TOTAL]]-OFERTA[[#This Row],[V OFER]]</f>
        <v>0</v>
      </c>
      <c r="L95" s="317" t="s">
        <v>1157</v>
      </c>
    </row>
    <row r="96" spans="3:12" ht="49.5" x14ac:dyDescent="0.2">
      <c r="C96" s="206" t="str">
        <f>$C$28&amp;OFERTA[[#This Row],[ITEM]]</f>
        <v>SSO9.2</v>
      </c>
      <c r="D96" s="164" t="s">
        <v>347</v>
      </c>
      <c r="E96" s="103" t="s">
        <v>616</v>
      </c>
      <c r="F96" s="101" t="s">
        <v>452</v>
      </c>
      <c r="G96" s="101">
        <v>12</v>
      </c>
      <c r="H96" s="102">
        <v>46514.99</v>
      </c>
      <c r="I96" s="182">
        <f t="shared" ref="I96:I122" si="2">G96*H96</f>
        <v>558179.88</v>
      </c>
      <c r="J96" s="212">
        <v>558179.88</v>
      </c>
      <c r="K96">
        <f>OFERTA[[#This Row],[VALOR TOTAL]]-OFERTA[[#This Row],[V OFER]]</f>
        <v>0</v>
      </c>
      <c r="L96" s="317" t="s">
        <v>1169</v>
      </c>
    </row>
    <row r="97" spans="3:12" ht="49.5" x14ac:dyDescent="0.2">
      <c r="C97" s="206" t="str">
        <f>$C$28&amp;OFERTA[[#This Row],[ITEM]]</f>
        <v>SSO9.3</v>
      </c>
      <c r="D97" s="164" t="s">
        <v>369</v>
      </c>
      <c r="E97" s="103" t="s">
        <v>617</v>
      </c>
      <c r="F97" s="101" t="s">
        <v>451</v>
      </c>
      <c r="G97" s="101">
        <v>5</v>
      </c>
      <c r="H97" s="102">
        <v>37299.480000000003</v>
      </c>
      <c r="I97" s="182">
        <f t="shared" si="2"/>
        <v>186497.40000000002</v>
      </c>
      <c r="J97" s="212">
        <v>186497.40000000002</v>
      </c>
      <c r="K97">
        <f>OFERTA[[#This Row],[VALOR TOTAL]]-OFERTA[[#This Row],[V OFER]]</f>
        <v>0</v>
      </c>
      <c r="L97" s="317" t="s">
        <v>1169</v>
      </c>
    </row>
    <row r="98" spans="3:12" x14ac:dyDescent="0.2">
      <c r="C98" s="206" t="str">
        <f>$C$28&amp;OFERTA[[#This Row],[ITEM]]</f>
        <v>SSO10</v>
      </c>
      <c r="D98" s="164">
        <v>10</v>
      </c>
      <c r="E98" s="210" t="s">
        <v>467</v>
      </c>
      <c r="F98" s="148"/>
      <c r="G98" s="149"/>
      <c r="H98" s="102"/>
      <c r="I98" s="182"/>
      <c r="J98" s="212"/>
      <c r="K98">
        <f>OFERTA[[#This Row],[VALOR TOTAL]]-OFERTA[[#This Row],[V OFER]]</f>
        <v>0</v>
      </c>
    </row>
    <row r="99" spans="3:12" ht="25.5" x14ac:dyDescent="0.2">
      <c r="C99" s="206" t="str">
        <f>$C$28&amp;OFERTA[[#This Row],[ITEM]]</f>
        <v>SSO10.1</v>
      </c>
      <c r="D99" s="164" t="s">
        <v>549</v>
      </c>
      <c r="E99" s="103" t="s">
        <v>618</v>
      </c>
      <c r="F99" s="101" t="s">
        <v>172</v>
      </c>
      <c r="G99" s="101">
        <v>3</v>
      </c>
      <c r="H99" s="102">
        <v>53951.55</v>
      </c>
      <c r="I99" s="182">
        <f t="shared" si="2"/>
        <v>161854.65000000002</v>
      </c>
      <c r="J99" s="212">
        <v>161854.65000000002</v>
      </c>
      <c r="K99">
        <f>OFERTA[[#This Row],[VALOR TOTAL]]-OFERTA[[#This Row],[V OFER]]</f>
        <v>0</v>
      </c>
      <c r="L99" s="317" t="s">
        <v>1157</v>
      </c>
    </row>
    <row r="100" spans="3:12" ht="37.5" x14ac:dyDescent="0.2">
      <c r="C100" s="206" t="str">
        <f>$C$28&amp;OFERTA[[#This Row],[ITEM]]</f>
        <v>SSO10.2</v>
      </c>
      <c r="D100" s="164" t="s">
        <v>550</v>
      </c>
      <c r="E100" s="103" t="s">
        <v>619</v>
      </c>
      <c r="F100" s="101" t="s">
        <v>452</v>
      </c>
      <c r="G100" s="101">
        <v>6</v>
      </c>
      <c r="H100" s="102">
        <v>25838.42</v>
      </c>
      <c r="I100" s="182">
        <f t="shared" si="2"/>
        <v>155030.51999999999</v>
      </c>
      <c r="J100" s="212">
        <v>155030.51999999999</v>
      </c>
      <c r="K100">
        <f>OFERTA[[#This Row],[VALOR TOTAL]]-OFERTA[[#This Row],[V OFER]]</f>
        <v>0</v>
      </c>
      <c r="L100" s="317" t="s">
        <v>1157</v>
      </c>
    </row>
    <row r="101" spans="3:12" ht="37.5" x14ac:dyDescent="0.2">
      <c r="C101" s="206" t="str">
        <f>$C$28&amp;OFERTA[[#This Row],[ITEM]]</f>
        <v>SSO10.3</v>
      </c>
      <c r="D101" s="164" t="s">
        <v>551</v>
      </c>
      <c r="E101" s="103" t="s">
        <v>620</v>
      </c>
      <c r="F101" s="101" t="s">
        <v>452</v>
      </c>
      <c r="G101" s="101">
        <v>8</v>
      </c>
      <c r="H101" s="102">
        <v>53368.29</v>
      </c>
      <c r="I101" s="182">
        <f t="shared" si="2"/>
        <v>426946.32</v>
      </c>
      <c r="J101" s="212">
        <v>426946.32</v>
      </c>
      <c r="K101">
        <f>OFERTA[[#This Row],[VALOR TOTAL]]-OFERTA[[#This Row],[V OFER]]</f>
        <v>0</v>
      </c>
      <c r="L101" s="317" t="s">
        <v>1169</v>
      </c>
    </row>
    <row r="102" spans="3:12" ht="27.75" x14ac:dyDescent="0.2">
      <c r="C102" s="206" t="str">
        <f>$C$28&amp;OFERTA[[#This Row],[ITEM]]</f>
        <v>SSO10.4</v>
      </c>
      <c r="D102" s="164" t="s">
        <v>516</v>
      </c>
      <c r="E102" s="103" t="s">
        <v>468</v>
      </c>
      <c r="F102" s="101" t="s">
        <v>451</v>
      </c>
      <c r="G102" s="101">
        <v>3</v>
      </c>
      <c r="H102" s="102">
        <v>4811.8999999999996</v>
      </c>
      <c r="I102" s="182">
        <f t="shared" si="2"/>
        <v>14435.699999999999</v>
      </c>
      <c r="J102" s="212">
        <v>14435.699999999999</v>
      </c>
      <c r="K102">
        <f>OFERTA[[#This Row],[VALOR TOTAL]]-OFERTA[[#This Row],[V OFER]]</f>
        <v>0</v>
      </c>
      <c r="L102" s="317" t="s">
        <v>1169</v>
      </c>
    </row>
    <row r="103" spans="3:12" x14ac:dyDescent="0.2">
      <c r="C103" s="206" t="str">
        <f>$C$28&amp;OFERTA[[#This Row],[ITEM]]</f>
        <v>SSO11</v>
      </c>
      <c r="D103" s="164">
        <v>11</v>
      </c>
      <c r="E103" s="210" t="s">
        <v>469</v>
      </c>
      <c r="F103" s="148"/>
      <c r="G103" s="149"/>
      <c r="H103" s="102"/>
      <c r="I103" s="182"/>
      <c r="J103" s="212"/>
      <c r="K103">
        <f>OFERTA[[#This Row],[VALOR TOTAL]]-OFERTA[[#This Row],[V OFER]]</f>
        <v>0</v>
      </c>
    </row>
    <row r="104" spans="3:12" ht="37.5" x14ac:dyDescent="0.2">
      <c r="C104" s="206" t="str">
        <f>$C$28&amp;OFERTA[[#This Row],[ITEM]]</f>
        <v>SSO11.1</v>
      </c>
      <c r="D104" s="164" t="s">
        <v>529</v>
      </c>
      <c r="E104" s="103" t="s">
        <v>621</v>
      </c>
      <c r="F104" s="101" t="s">
        <v>172</v>
      </c>
      <c r="G104" s="101">
        <v>3</v>
      </c>
      <c r="H104" s="102">
        <v>543889.94999999995</v>
      </c>
      <c r="I104" s="182">
        <f t="shared" si="2"/>
        <v>1631669.8499999999</v>
      </c>
      <c r="J104" s="212">
        <v>1631669.8499999999</v>
      </c>
      <c r="K104">
        <f>OFERTA[[#This Row],[VALOR TOTAL]]-OFERTA[[#This Row],[V OFER]]</f>
        <v>0</v>
      </c>
      <c r="L104" s="317" t="s">
        <v>1157</v>
      </c>
    </row>
    <row r="105" spans="3:12" ht="37.5" x14ac:dyDescent="0.2">
      <c r="C105" s="206" t="str">
        <f>$C$28&amp;OFERTA[[#This Row],[ITEM]]</f>
        <v>SSO11.2</v>
      </c>
      <c r="D105" s="164" t="s">
        <v>531</v>
      </c>
      <c r="E105" s="103" t="s">
        <v>622</v>
      </c>
      <c r="F105" s="101" t="s">
        <v>172</v>
      </c>
      <c r="G105" s="101">
        <v>1</v>
      </c>
      <c r="H105" s="102">
        <v>682705.83</v>
      </c>
      <c r="I105" s="182">
        <f t="shared" si="2"/>
        <v>682705.83</v>
      </c>
      <c r="J105" s="212">
        <v>682705.83</v>
      </c>
      <c r="K105">
        <f>OFERTA[[#This Row],[VALOR TOTAL]]-OFERTA[[#This Row],[V OFER]]</f>
        <v>0</v>
      </c>
      <c r="L105" s="317" t="s">
        <v>1157</v>
      </c>
    </row>
    <row r="106" spans="3:12" x14ac:dyDescent="0.2">
      <c r="C106" s="206" t="str">
        <f>$C$28&amp;OFERTA[[#This Row],[ITEM]]</f>
        <v>SSO12</v>
      </c>
      <c r="D106" s="164">
        <v>12</v>
      </c>
      <c r="E106" s="147" t="s">
        <v>470</v>
      </c>
      <c r="F106" s="148"/>
      <c r="G106" s="149"/>
      <c r="H106" s="102"/>
      <c r="I106" s="182"/>
      <c r="J106" s="212"/>
      <c r="K106">
        <f>OFERTA[[#This Row],[VALOR TOTAL]]-OFERTA[[#This Row],[V OFER]]</f>
        <v>0</v>
      </c>
    </row>
    <row r="107" spans="3:12" ht="37.5" x14ac:dyDescent="0.2">
      <c r="C107" s="206" t="str">
        <f>$C$28&amp;OFERTA[[#This Row],[ITEM]]</f>
        <v>SSO12.1</v>
      </c>
      <c r="D107" s="164" t="s">
        <v>552</v>
      </c>
      <c r="E107" s="103" t="s">
        <v>623</v>
      </c>
      <c r="F107" s="101" t="s">
        <v>172</v>
      </c>
      <c r="G107" s="101">
        <v>1</v>
      </c>
      <c r="H107" s="102">
        <v>246864.8</v>
      </c>
      <c r="I107" s="182">
        <f t="shared" si="2"/>
        <v>246864.8</v>
      </c>
      <c r="J107" s="212">
        <v>246864.8</v>
      </c>
      <c r="K107">
        <f>OFERTA[[#This Row],[VALOR TOTAL]]-OFERTA[[#This Row],[V OFER]]</f>
        <v>0</v>
      </c>
      <c r="L107" s="317" t="s">
        <v>1157</v>
      </c>
    </row>
    <row r="108" spans="3:12" ht="37.5" x14ac:dyDescent="0.2">
      <c r="C108" s="206" t="str">
        <f>$C$28&amp;OFERTA[[#This Row],[ITEM]]</f>
        <v>SSO12.2</v>
      </c>
      <c r="D108" s="164" t="s">
        <v>553</v>
      </c>
      <c r="E108" s="103" t="s">
        <v>624</v>
      </c>
      <c r="F108" s="101" t="s">
        <v>172</v>
      </c>
      <c r="G108" s="101">
        <v>1</v>
      </c>
      <c r="H108" s="102">
        <v>164722.35</v>
      </c>
      <c r="I108" s="182">
        <f t="shared" si="2"/>
        <v>164722.35</v>
      </c>
      <c r="J108" s="212">
        <v>164722.35</v>
      </c>
      <c r="K108">
        <f>OFERTA[[#This Row],[VALOR TOTAL]]-OFERTA[[#This Row],[V OFER]]</f>
        <v>0</v>
      </c>
      <c r="L108" s="317" t="s">
        <v>1157</v>
      </c>
    </row>
    <row r="109" spans="3:12" ht="61.5" x14ac:dyDescent="0.2">
      <c r="C109" s="206" t="str">
        <f>$C$28&amp;OFERTA[[#This Row],[ITEM]]</f>
        <v>SSO12.3</v>
      </c>
      <c r="D109" s="164" t="s">
        <v>554</v>
      </c>
      <c r="E109" s="103" t="s">
        <v>625</v>
      </c>
      <c r="F109" s="101" t="s">
        <v>172</v>
      </c>
      <c r="G109" s="101">
        <v>1</v>
      </c>
      <c r="H109" s="102">
        <v>345387.13</v>
      </c>
      <c r="I109" s="182">
        <f t="shared" si="2"/>
        <v>345387.13</v>
      </c>
      <c r="J109" s="212">
        <v>345387.13</v>
      </c>
      <c r="K109">
        <f>OFERTA[[#This Row],[VALOR TOTAL]]-OFERTA[[#This Row],[V OFER]]</f>
        <v>0</v>
      </c>
      <c r="L109" s="317" t="s">
        <v>1157</v>
      </c>
    </row>
    <row r="110" spans="3:12" ht="37.5" x14ac:dyDescent="0.2">
      <c r="C110" s="206" t="str">
        <f>$C$28&amp;OFERTA[[#This Row],[ITEM]]</f>
        <v>SSO12.4</v>
      </c>
      <c r="D110" s="164" t="s">
        <v>555</v>
      </c>
      <c r="E110" s="103" t="s">
        <v>626</v>
      </c>
      <c r="F110" s="101" t="s">
        <v>172</v>
      </c>
      <c r="G110" s="101">
        <v>1</v>
      </c>
      <c r="H110" s="102">
        <v>136774.47</v>
      </c>
      <c r="I110" s="182">
        <f t="shared" si="2"/>
        <v>136774.47</v>
      </c>
      <c r="J110" s="212">
        <v>136774.47</v>
      </c>
      <c r="K110">
        <f>OFERTA[[#This Row],[VALOR TOTAL]]-OFERTA[[#This Row],[V OFER]]</f>
        <v>0</v>
      </c>
      <c r="L110" s="317" t="s">
        <v>1157</v>
      </c>
    </row>
    <row r="111" spans="3:12" ht="49.5" x14ac:dyDescent="0.2">
      <c r="C111" s="206" t="str">
        <f>$C$28&amp;OFERTA[[#This Row],[ITEM]]</f>
        <v>SSO12.5</v>
      </c>
      <c r="D111" s="164" t="s">
        <v>556</v>
      </c>
      <c r="E111" s="103" t="s">
        <v>627</v>
      </c>
      <c r="F111" s="101" t="s">
        <v>172</v>
      </c>
      <c r="G111" s="101">
        <v>1</v>
      </c>
      <c r="H111" s="102">
        <v>78011.03</v>
      </c>
      <c r="I111" s="182">
        <f t="shared" si="2"/>
        <v>78011.03</v>
      </c>
      <c r="J111" s="212">
        <v>78011.03</v>
      </c>
      <c r="K111">
        <f>OFERTA[[#This Row],[VALOR TOTAL]]-OFERTA[[#This Row],[V OFER]]</f>
        <v>0</v>
      </c>
      <c r="L111" s="317" t="s">
        <v>1157</v>
      </c>
    </row>
    <row r="112" spans="3:12" x14ac:dyDescent="0.2">
      <c r="C112" s="206" t="str">
        <f>$C$28&amp;OFERTA[[#This Row],[ITEM]]</f>
        <v>SSO13</v>
      </c>
      <c r="D112" s="164">
        <v>13</v>
      </c>
      <c r="E112" s="210" t="s">
        <v>471</v>
      </c>
      <c r="F112" s="148"/>
      <c r="G112" s="149"/>
      <c r="H112" s="102"/>
      <c r="I112" s="182"/>
      <c r="J112" s="212"/>
      <c r="K112">
        <f>OFERTA[[#This Row],[VALOR TOTAL]]-OFERTA[[#This Row],[V OFER]]</f>
        <v>0</v>
      </c>
    </row>
    <row r="113" spans="3:12" ht="27.75" x14ac:dyDescent="0.2">
      <c r="C113" s="206" t="str">
        <f>$C$28&amp;OFERTA[[#This Row],[ITEM]]</f>
        <v>SSO13.1</v>
      </c>
      <c r="D113" s="164" t="s">
        <v>557</v>
      </c>
      <c r="E113" s="103" t="s">
        <v>628</v>
      </c>
      <c r="F113" s="101" t="s">
        <v>452</v>
      </c>
      <c r="G113" s="101">
        <v>6</v>
      </c>
      <c r="H113" s="102">
        <v>4335.57</v>
      </c>
      <c r="I113" s="182">
        <f t="shared" si="2"/>
        <v>26013.42</v>
      </c>
      <c r="J113" s="212">
        <v>26013.42</v>
      </c>
      <c r="K113">
        <f>OFERTA[[#This Row],[VALOR TOTAL]]-OFERTA[[#This Row],[V OFER]]</f>
        <v>0</v>
      </c>
      <c r="L113" s="317" t="s">
        <v>1169</v>
      </c>
    </row>
    <row r="114" spans="3:12" x14ac:dyDescent="0.2">
      <c r="C114" s="206" t="str">
        <f>$C$28&amp;OFERTA[[#This Row],[ITEM]]</f>
        <v>SSO13.2</v>
      </c>
      <c r="D114" s="164" t="s">
        <v>558</v>
      </c>
      <c r="E114" s="103" t="s">
        <v>629</v>
      </c>
      <c r="F114" s="101" t="s">
        <v>452</v>
      </c>
      <c r="G114" s="101">
        <v>22</v>
      </c>
      <c r="H114" s="102">
        <v>17522.099999999999</v>
      </c>
      <c r="I114" s="182">
        <f t="shared" si="2"/>
        <v>385486.19999999995</v>
      </c>
      <c r="J114" s="212">
        <v>385486.19999999995</v>
      </c>
      <c r="K114">
        <f>OFERTA[[#This Row],[VALOR TOTAL]]-OFERTA[[#This Row],[V OFER]]</f>
        <v>0</v>
      </c>
      <c r="L114" s="317" t="s">
        <v>1157</v>
      </c>
    </row>
    <row r="115" spans="3:12" ht="86.25" x14ac:dyDescent="0.2">
      <c r="C115" s="206" t="str">
        <f>$C$28&amp;OFERTA[[#This Row],[ITEM]]</f>
        <v>SSO13.3</v>
      </c>
      <c r="D115" s="164" t="s">
        <v>559</v>
      </c>
      <c r="E115" s="103" t="s">
        <v>630</v>
      </c>
      <c r="F115" s="101" t="s">
        <v>452</v>
      </c>
      <c r="G115" s="101">
        <v>30</v>
      </c>
      <c r="H115" s="102">
        <v>121269.48</v>
      </c>
      <c r="I115" s="182">
        <f t="shared" si="2"/>
        <v>3638084.4</v>
      </c>
      <c r="J115" s="212">
        <v>3638084.4</v>
      </c>
      <c r="K115">
        <f>OFERTA[[#This Row],[VALOR TOTAL]]-OFERTA[[#This Row],[V OFER]]</f>
        <v>0</v>
      </c>
      <c r="L115" s="317" t="s">
        <v>1157</v>
      </c>
    </row>
    <row r="116" spans="3:12" ht="25.5" x14ac:dyDescent="0.2">
      <c r="C116" s="206" t="str">
        <f>$C$28&amp;OFERTA[[#This Row],[ITEM]]</f>
        <v>SSO13.4</v>
      </c>
      <c r="D116" s="164" t="s">
        <v>560</v>
      </c>
      <c r="E116" s="103" t="s">
        <v>631</v>
      </c>
      <c r="F116" s="101" t="s">
        <v>452</v>
      </c>
      <c r="G116" s="101">
        <v>8</v>
      </c>
      <c r="H116" s="102">
        <v>22995.03</v>
      </c>
      <c r="I116" s="182">
        <f t="shared" si="2"/>
        <v>183960.24</v>
      </c>
      <c r="J116" s="212">
        <v>183960.24</v>
      </c>
      <c r="K116">
        <f>OFERTA[[#This Row],[VALOR TOTAL]]-OFERTA[[#This Row],[V OFER]]</f>
        <v>0</v>
      </c>
      <c r="L116" s="317" t="s">
        <v>1157</v>
      </c>
    </row>
    <row r="117" spans="3:12" ht="74.25" x14ac:dyDescent="0.2">
      <c r="C117" s="206" t="str">
        <f>$C$28&amp;OFERTA[[#This Row],[ITEM]]</f>
        <v>SSO13.5</v>
      </c>
      <c r="D117" s="164" t="s">
        <v>561</v>
      </c>
      <c r="E117" s="103" t="s">
        <v>632</v>
      </c>
      <c r="F117" s="101" t="s">
        <v>452</v>
      </c>
      <c r="G117" s="101">
        <v>20</v>
      </c>
      <c r="H117" s="102">
        <v>53902.95</v>
      </c>
      <c r="I117" s="182">
        <f t="shared" si="2"/>
        <v>1078059</v>
      </c>
      <c r="J117" s="212">
        <v>1078059</v>
      </c>
      <c r="K117">
        <f>OFERTA[[#This Row],[VALOR TOTAL]]-OFERTA[[#This Row],[V OFER]]</f>
        <v>0</v>
      </c>
      <c r="L117" s="317" t="s">
        <v>1157</v>
      </c>
    </row>
    <row r="118" spans="3:12" ht="25.5" x14ac:dyDescent="0.2">
      <c r="C118" s="206" t="str">
        <f>$C$28&amp;OFERTA[[#This Row],[ITEM]]</f>
        <v>SSO13.6</v>
      </c>
      <c r="D118" s="164" t="s">
        <v>562</v>
      </c>
      <c r="E118" s="103" t="s">
        <v>633</v>
      </c>
      <c r="F118" s="101" t="s">
        <v>451</v>
      </c>
      <c r="G118" s="101">
        <v>18</v>
      </c>
      <c r="H118" s="102">
        <v>11786.71</v>
      </c>
      <c r="I118" s="182">
        <f t="shared" si="2"/>
        <v>212160.77999999997</v>
      </c>
      <c r="J118" s="212">
        <v>212160.77999999997</v>
      </c>
      <c r="K118">
        <f>OFERTA[[#This Row],[VALOR TOTAL]]-OFERTA[[#This Row],[V OFER]]</f>
        <v>0</v>
      </c>
      <c r="L118" s="317" t="s">
        <v>1157</v>
      </c>
    </row>
    <row r="119" spans="3:12" x14ac:dyDescent="0.2">
      <c r="C119" s="206" t="str">
        <f>$C$28&amp;OFERTA[[#This Row],[ITEM]]</f>
        <v>SSO14</v>
      </c>
      <c r="D119" s="164">
        <v>14</v>
      </c>
      <c r="E119" s="147" t="s">
        <v>472</v>
      </c>
      <c r="F119" s="148"/>
      <c r="G119" s="149"/>
      <c r="H119" s="102"/>
      <c r="I119" s="182"/>
      <c r="J119" s="212"/>
      <c r="K119">
        <f>OFERTA[[#This Row],[VALOR TOTAL]]-OFERTA[[#This Row],[V OFER]]</f>
        <v>0</v>
      </c>
    </row>
    <row r="120" spans="3:12" ht="74.25" x14ac:dyDescent="0.2">
      <c r="C120" s="206" t="str">
        <f>$C$28&amp;OFERTA[[#This Row],[ITEM]]</f>
        <v>SSO14.1</v>
      </c>
      <c r="D120" s="164" t="s">
        <v>563</v>
      </c>
      <c r="E120" s="103" t="s">
        <v>634</v>
      </c>
      <c r="F120" s="101" t="s">
        <v>451</v>
      </c>
      <c r="G120" s="101">
        <v>84</v>
      </c>
      <c r="H120" s="102">
        <v>53659.92</v>
      </c>
      <c r="I120" s="182">
        <f t="shared" si="2"/>
        <v>4507433.28</v>
      </c>
      <c r="J120" s="212">
        <v>4507433.28</v>
      </c>
      <c r="K120">
        <f>OFERTA[[#This Row],[VALOR TOTAL]]-OFERTA[[#This Row],[V OFER]]</f>
        <v>0</v>
      </c>
      <c r="L120" s="317" t="s">
        <v>1157</v>
      </c>
    </row>
    <row r="121" spans="3:12" x14ac:dyDescent="0.2">
      <c r="C121" s="206" t="str">
        <f>$C$28&amp;OFERTA[[#This Row],[ITEM]]</f>
        <v>SSO15</v>
      </c>
      <c r="D121" s="164">
        <v>15</v>
      </c>
      <c r="E121" s="147" t="s">
        <v>473</v>
      </c>
      <c r="F121" s="148"/>
      <c r="G121" s="149"/>
      <c r="H121" s="102"/>
      <c r="I121" s="182"/>
      <c r="J121" s="212"/>
      <c r="K121">
        <f>OFERTA[[#This Row],[VALOR TOTAL]]-OFERTA[[#This Row],[V OFER]]</f>
        <v>0</v>
      </c>
    </row>
    <row r="122" spans="3:12" ht="25.5" x14ac:dyDescent="0.2">
      <c r="C122" s="206" t="str">
        <f>$C$28&amp;OFERTA[[#This Row],[ITEM]]</f>
        <v>SSO15.1</v>
      </c>
      <c r="D122" s="164" t="s">
        <v>564</v>
      </c>
      <c r="E122" s="103" t="s">
        <v>474</v>
      </c>
      <c r="F122" s="101" t="s">
        <v>452</v>
      </c>
      <c r="G122" s="101">
        <v>12</v>
      </c>
      <c r="H122" s="102">
        <v>6595.7</v>
      </c>
      <c r="I122" s="182">
        <f t="shared" si="2"/>
        <v>79148.399999999994</v>
      </c>
      <c r="J122" s="212">
        <v>79148.399999999994</v>
      </c>
      <c r="K122">
        <f>OFERTA[[#This Row],[VALOR TOTAL]]-OFERTA[[#This Row],[V OFER]]</f>
        <v>0</v>
      </c>
      <c r="L122" s="317" t="s">
        <v>1157</v>
      </c>
    </row>
    <row r="123" spans="3:12" x14ac:dyDescent="0.2">
      <c r="C123" s="206" t="s">
        <v>535</v>
      </c>
      <c r="D123" s="162"/>
      <c r="E123" s="89" t="s">
        <v>475</v>
      </c>
      <c r="F123" s="88"/>
      <c r="G123" s="88"/>
      <c r="H123" s="88"/>
      <c r="I123" s="178"/>
      <c r="J123" s="212"/>
      <c r="K123">
        <f>OFERTA[[#This Row],[VALOR TOTAL]]-OFERTA[[#This Row],[V OFER]]</f>
        <v>0</v>
      </c>
    </row>
    <row r="124" spans="3:12" x14ac:dyDescent="0.2">
      <c r="C124" s="206"/>
      <c r="D124" s="162"/>
      <c r="E124" s="89" t="s">
        <v>476</v>
      </c>
      <c r="F124" s="88"/>
      <c r="G124" s="88"/>
      <c r="H124" s="88"/>
      <c r="I124" s="178"/>
      <c r="J124" s="212"/>
      <c r="K124">
        <f>OFERTA[[#This Row],[VALOR TOTAL]]-OFERTA[[#This Row],[V OFER]]</f>
        <v>0</v>
      </c>
    </row>
    <row r="125" spans="3:12" x14ac:dyDescent="0.2">
      <c r="C125" s="206" t="str">
        <f>$C$123&amp;"_"&amp;OFERTA[[#This Row],[ITEM]]</f>
        <v>SC9_1</v>
      </c>
      <c r="D125" s="166">
        <v>1</v>
      </c>
      <c r="E125" s="106" t="s">
        <v>477</v>
      </c>
      <c r="F125" s="107"/>
      <c r="G125" s="108"/>
      <c r="H125" s="109"/>
      <c r="I125" s="183"/>
      <c r="J125" s="212"/>
      <c r="K125">
        <f>OFERTA[[#This Row],[VALOR TOTAL]]-OFERTA[[#This Row],[V OFER]]</f>
        <v>0</v>
      </c>
    </row>
    <row r="126" spans="3:12" ht="49.5" x14ac:dyDescent="0.2">
      <c r="C126" s="206" t="str">
        <f>$C$123&amp;"_"&amp;OFERTA[[#This Row],[ITEM]]</f>
        <v>SC9_1.1</v>
      </c>
      <c r="D126" s="164" t="s">
        <v>195</v>
      </c>
      <c r="E126" s="98" t="s">
        <v>573</v>
      </c>
      <c r="F126" s="101" t="s">
        <v>172</v>
      </c>
      <c r="G126" s="101">
        <v>38</v>
      </c>
      <c r="H126" s="110">
        <v>51477.56</v>
      </c>
      <c r="I126" s="182">
        <f>G126*H126</f>
        <v>1956147.2799999998</v>
      </c>
      <c r="J126" s="212">
        <v>1956147.2799999998</v>
      </c>
      <c r="K126">
        <f>OFERTA[[#This Row],[VALOR TOTAL]]-OFERTA[[#This Row],[V OFER]]</f>
        <v>0</v>
      </c>
      <c r="L126" s="317" t="s">
        <v>1171</v>
      </c>
    </row>
    <row r="127" spans="3:12" x14ac:dyDescent="0.2">
      <c r="C127" s="206" t="str">
        <f>$C$123&amp;"_"&amp;OFERTA[[#This Row],[ITEM]]</f>
        <v>SC9_3</v>
      </c>
      <c r="D127" s="167">
        <v>3</v>
      </c>
      <c r="E127" s="111" t="s">
        <v>478</v>
      </c>
      <c r="F127" s="112"/>
      <c r="G127" s="113"/>
      <c r="H127" s="114"/>
      <c r="I127" s="184"/>
      <c r="J127" s="212"/>
      <c r="K127">
        <f>OFERTA[[#This Row],[VALOR TOTAL]]-OFERTA[[#This Row],[V OFER]]</f>
        <v>0</v>
      </c>
    </row>
    <row r="128" spans="3:12" ht="49.5" x14ac:dyDescent="0.2">
      <c r="C128" s="206" t="str">
        <f>$C$123&amp;"_"&amp;OFERTA[[#This Row],[ITEM]]</f>
        <v>SC9_3.2</v>
      </c>
      <c r="D128" s="168" t="s">
        <v>229</v>
      </c>
      <c r="E128" s="98" t="s">
        <v>635</v>
      </c>
      <c r="F128" s="101" t="s">
        <v>172</v>
      </c>
      <c r="G128" s="96">
        <v>3</v>
      </c>
      <c r="H128" s="115">
        <v>440490.59</v>
      </c>
      <c r="I128" s="185">
        <f>G128*H128</f>
        <v>1321471.77</v>
      </c>
      <c r="J128" s="212">
        <v>1321471.77</v>
      </c>
      <c r="K128">
        <f>OFERTA[[#This Row],[VALOR TOTAL]]-OFERTA[[#This Row],[V OFER]]</f>
        <v>0</v>
      </c>
      <c r="L128" s="317" t="s">
        <v>1157</v>
      </c>
    </row>
    <row r="129" spans="3:12" ht="61.5" x14ac:dyDescent="0.2">
      <c r="C129" s="206" t="str">
        <f>$C$123&amp;"_"&amp;OFERTA[[#This Row],[ITEM]]</f>
        <v>SC9_3.5</v>
      </c>
      <c r="D129" s="169" t="s">
        <v>235</v>
      </c>
      <c r="E129" s="117" t="s">
        <v>636</v>
      </c>
      <c r="F129" s="101" t="s">
        <v>172</v>
      </c>
      <c r="G129" s="119">
        <v>14</v>
      </c>
      <c r="H129" s="115">
        <v>740555.5</v>
      </c>
      <c r="I129" s="185">
        <f>G129*H129</f>
        <v>10367777</v>
      </c>
      <c r="J129" s="212">
        <v>10367777</v>
      </c>
      <c r="K129">
        <f>OFERTA[[#This Row],[VALOR TOTAL]]-OFERTA[[#This Row],[V OFER]]</f>
        <v>0</v>
      </c>
      <c r="L129" s="317" t="s">
        <v>1157</v>
      </c>
    </row>
    <row r="130" spans="3:12" ht="49.5" x14ac:dyDescent="0.2">
      <c r="C130" s="206" t="str">
        <f>$C$123&amp;"_"&amp;OFERTA[[#This Row],[ITEM]]</f>
        <v>SC9_3.6</v>
      </c>
      <c r="D130" s="169" t="s">
        <v>637</v>
      </c>
      <c r="E130" s="117" t="s">
        <v>638</v>
      </c>
      <c r="F130" s="101" t="s">
        <v>172</v>
      </c>
      <c r="G130" s="119">
        <v>21</v>
      </c>
      <c r="H130" s="115">
        <v>1024515.63</v>
      </c>
      <c r="I130" s="185">
        <f>G130*H130</f>
        <v>21514828.23</v>
      </c>
      <c r="J130" s="212">
        <v>21514828.23</v>
      </c>
      <c r="K130">
        <f>OFERTA[[#This Row],[VALOR TOTAL]]-OFERTA[[#This Row],[V OFER]]</f>
        <v>0</v>
      </c>
      <c r="L130" s="317" t="s">
        <v>1157</v>
      </c>
    </row>
    <row r="131" spans="3:12" x14ac:dyDescent="0.2">
      <c r="C131" s="206" t="str">
        <f>$C$123&amp;"_"&amp;OFERTA[[#This Row],[ITEM]]</f>
        <v>SC9_4</v>
      </c>
      <c r="D131" s="170">
        <v>4</v>
      </c>
      <c r="E131" s="120" t="s">
        <v>479</v>
      </c>
      <c r="F131" s="121"/>
      <c r="G131" s="122"/>
      <c r="H131" s="123"/>
      <c r="I131" s="184"/>
      <c r="J131" s="212"/>
      <c r="K131">
        <f>OFERTA[[#This Row],[VALOR TOTAL]]-OFERTA[[#This Row],[V OFER]]</f>
        <v>0</v>
      </c>
    </row>
    <row r="132" spans="3:12" ht="37.5" x14ac:dyDescent="0.2">
      <c r="C132" s="206" t="str">
        <f>$C$123&amp;"_"&amp;OFERTA[[#This Row],[ITEM]]</f>
        <v>SC9_4.1</v>
      </c>
      <c r="D132" s="168" t="s">
        <v>238</v>
      </c>
      <c r="E132" s="98" t="s">
        <v>595</v>
      </c>
      <c r="F132" s="101" t="s">
        <v>172</v>
      </c>
      <c r="G132" s="96">
        <v>14</v>
      </c>
      <c r="H132" s="115">
        <v>46024.07</v>
      </c>
      <c r="I132" s="185">
        <f>G132*H132</f>
        <v>644336.98</v>
      </c>
      <c r="J132" s="212">
        <v>644336.98</v>
      </c>
      <c r="K132">
        <f>OFERTA[[#This Row],[VALOR TOTAL]]-OFERTA[[#This Row],[V OFER]]</f>
        <v>0</v>
      </c>
      <c r="L132" s="317" t="s">
        <v>1173</v>
      </c>
    </row>
    <row r="133" spans="3:12" ht="37.5" x14ac:dyDescent="0.2">
      <c r="C133" s="206" t="str">
        <f>$C$123&amp;"_"&amp;OFERTA[[#This Row],[ITEM]]</f>
        <v>SC9_4.2</v>
      </c>
      <c r="D133" s="164" t="s">
        <v>240</v>
      </c>
      <c r="E133" s="103" t="s">
        <v>597</v>
      </c>
      <c r="F133" s="101" t="s">
        <v>172</v>
      </c>
      <c r="G133" s="101">
        <v>3</v>
      </c>
      <c r="H133" s="115">
        <v>45469.49</v>
      </c>
      <c r="I133" s="185">
        <f>G133*H133</f>
        <v>136408.47</v>
      </c>
      <c r="J133" s="212">
        <v>136408.47</v>
      </c>
      <c r="K133">
        <f>OFERTA[[#This Row],[VALOR TOTAL]]-OFERTA[[#This Row],[V OFER]]</f>
        <v>0</v>
      </c>
      <c r="L133" s="317" t="s">
        <v>1174</v>
      </c>
    </row>
    <row r="134" spans="3:12" ht="49.5" x14ac:dyDescent="0.2">
      <c r="C134" s="206" t="str">
        <f>$C$123&amp;"_"&amp;OFERTA[[#This Row],[ITEM]]</f>
        <v>SC9_4.3</v>
      </c>
      <c r="D134" s="168" t="s">
        <v>242</v>
      </c>
      <c r="E134" s="104" t="s">
        <v>639</v>
      </c>
      <c r="F134" s="101" t="s">
        <v>172</v>
      </c>
      <c r="G134" s="101">
        <v>15</v>
      </c>
      <c r="H134" s="115">
        <v>137542.43</v>
      </c>
      <c r="I134" s="185">
        <f>G134*H134</f>
        <v>2063136.45</v>
      </c>
      <c r="J134" s="212">
        <v>2063136.45</v>
      </c>
      <c r="K134">
        <f>OFERTA[[#This Row],[VALOR TOTAL]]-OFERTA[[#This Row],[V OFER]]</f>
        <v>0</v>
      </c>
      <c r="L134" s="317" t="s">
        <v>1172</v>
      </c>
    </row>
    <row r="135" spans="3:12" ht="37.5" x14ac:dyDescent="0.2">
      <c r="C135" s="206" t="str">
        <f>$C$123&amp;"_"&amp;OFERTA[[#This Row],[ITEM]]</f>
        <v>SC9_4.4</v>
      </c>
      <c r="D135" s="168" t="s">
        <v>544</v>
      </c>
      <c r="E135" s="103" t="s">
        <v>640</v>
      </c>
      <c r="F135" s="101" t="s">
        <v>172</v>
      </c>
      <c r="G135" s="101">
        <v>6</v>
      </c>
      <c r="H135" s="115">
        <v>98658.43</v>
      </c>
      <c r="I135" s="185">
        <f>G135*H135</f>
        <v>591950.57999999996</v>
      </c>
      <c r="J135" s="212">
        <v>591950.57999999996</v>
      </c>
      <c r="K135">
        <f>OFERTA[[#This Row],[VALOR TOTAL]]-OFERTA[[#This Row],[V OFER]]</f>
        <v>0</v>
      </c>
      <c r="L135" s="317" t="s">
        <v>1174</v>
      </c>
    </row>
    <row r="136" spans="3:12" x14ac:dyDescent="0.2">
      <c r="C136" s="206"/>
      <c r="D136" s="162"/>
      <c r="E136" s="89" t="s">
        <v>475</v>
      </c>
      <c r="F136" s="88"/>
      <c r="G136" s="88"/>
      <c r="H136" s="88"/>
      <c r="I136" s="178"/>
      <c r="J136" s="212"/>
      <c r="K136">
        <f>OFERTA[[#This Row],[VALOR TOTAL]]-OFERTA[[#This Row],[V OFER]]</f>
        <v>0</v>
      </c>
    </row>
    <row r="137" spans="3:12" x14ac:dyDescent="0.2">
      <c r="C137" s="206" t="str">
        <f>$C$123&amp;"_"&amp;OFERTA[[#This Row],[ITEM]]</f>
        <v>SC9_2</v>
      </c>
      <c r="D137" s="162">
        <v>2</v>
      </c>
      <c r="E137" s="89" t="s">
        <v>480</v>
      </c>
      <c r="F137" s="88"/>
      <c r="G137" s="88"/>
      <c r="H137" s="88"/>
      <c r="I137" s="178"/>
      <c r="J137" s="212"/>
      <c r="K137">
        <f>OFERTA[[#This Row],[VALOR TOTAL]]-OFERTA[[#This Row],[V OFER]]</f>
        <v>0</v>
      </c>
    </row>
    <row r="138" spans="3:12" x14ac:dyDescent="0.2">
      <c r="C138" s="206"/>
      <c r="D138" s="171"/>
      <c r="E138" s="124" t="s">
        <v>481</v>
      </c>
      <c r="F138" s="125"/>
      <c r="G138" s="101"/>
      <c r="H138" s="126"/>
      <c r="I138" s="182"/>
      <c r="J138" s="212"/>
      <c r="K138">
        <f>OFERTA[[#This Row],[VALOR TOTAL]]-OFERTA[[#This Row],[V OFER]]</f>
        <v>0</v>
      </c>
    </row>
    <row r="139" spans="3:12" ht="61.5" x14ac:dyDescent="0.2">
      <c r="C139" s="206" t="str">
        <f>$C$123&amp;"_"&amp;OFERTA[[#This Row],[ITEM]]</f>
        <v>SC9_2.1</v>
      </c>
      <c r="D139" s="171" t="s">
        <v>220</v>
      </c>
      <c r="E139" s="103" t="s">
        <v>641</v>
      </c>
      <c r="F139" s="118" t="s">
        <v>172</v>
      </c>
      <c r="G139" s="96">
        <v>1</v>
      </c>
      <c r="H139" s="116">
        <v>1365800.5</v>
      </c>
      <c r="I139" s="185">
        <f>G139*H139</f>
        <v>1365800.5</v>
      </c>
      <c r="J139" s="212">
        <v>1365800.5</v>
      </c>
      <c r="K139">
        <f>OFERTA[[#This Row],[VALOR TOTAL]]-OFERTA[[#This Row],[V OFER]]</f>
        <v>0</v>
      </c>
      <c r="L139" s="317" t="s">
        <v>1157</v>
      </c>
    </row>
    <row r="140" spans="3:12" ht="37.5" x14ac:dyDescent="0.2">
      <c r="C140" s="206" t="str">
        <f>$C$123&amp;"_"&amp;OFERTA[[#This Row],[ITEM]]</f>
        <v>SC9_2.2</v>
      </c>
      <c r="D140" s="171" t="s">
        <v>222</v>
      </c>
      <c r="E140" s="103" t="s">
        <v>642</v>
      </c>
      <c r="F140" s="101" t="s">
        <v>172</v>
      </c>
      <c r="G140" s="96">
        <v>1</v>
      </c>
      <c r="H140" s="116">
        <v>313502.25</v>
      </c>
      <c r="I140" s="185">
        <f>G140*H140</f>
        <v>313502.25</v>
      </c>
      <c r="J140" s="212">
        <v>313502.25</v>
      </c>
      <c r="K140">
        <f>OFERTA[[#This Row],[VALOR TOTAL]]-OFERTA[[#This Row],[V OFER]]</f>
        <v>0</v>
      </c>
      <c r="L140" s="317" t="s">
        <v>1157</v>
      </c>
    </row>
    <row r="141" spans="3:12" ht="37.5" x14ac:dyDescent="0.2">
      <c r="C141" s="206" t="str">
        <f>$C$123&amp;"_"&amp;OFERTA[[#This Row],[ITEM]]</f>
        <v>SC9_2.3</v>
      </c>
      <c r="D141" s="171" t="s">
        <v>224</v>
      </c>
      <c r="E141" s="103" t="s">
        <v>643</v>
      </c>
      <c r="F141" s="101" t="s">
        <v>172</v>
      </c>
      <c r="G141" s="96">
        <v>1</v>
      </c>
      <c r="H141" s="116">
        <v>889471.5</v>
      </c>
      <c r="I141" s="185">
        <f>G141*H141</f>
        <v>889471.5</v>
      </c>
      <c r="J141" s="212">
        <v>889471.5</v>
      </c>
      <c r="K141">
        <f>OFERTA[[#This Row],[VALOR TOTAL]]-OFERTA[[#This Row],[V OFER]]</f>
        <v>0</v>
      </c>
      <c r="L141" s="317" t="s">
        <v>1157</v>
      </c>
    </row>
    <row r="142" spans="3:12" ht="27.75" x14ac:dyDescent="0.2">
      <c r="C142" s="206" t="str">
        <f>$C$123&amp;"_"&amp;OFERTA[[#This Row],[ITEM]]</f>
        <v>SC9_2.4</v>
      </c>
      <c r="D142" s="171" t="s">
        <v>536</v>
      </c>
      <c r="E142" s="103" t="s">
        <v>644</v>
      </c>
      <c r="F142" s="101" t="s">
        <v>172</v>
      </c>
      <c r="G142" s="96">
        <v>2</v>
      </c>
      <c r="H142" s="116">
        <v>30135.1</v>
      </c>
      <c r="I142" s="185">
        <f>G142*H142</f>
        <v>60270.2</v>
      </c>
      <c r="J142" s="212">
        <v>60270.2</v>
      </c>
      <c r="K142">
        <f>OFERTA[[#This Row],[VALOR TOTAL]]-OFERTA[[#This Row],[V OFER]]</f>
        <v>0</v>
      </c>
      <c r="L142" s="317" t="s">
        <v>1180</v>
      </c>
    </row>
    <row r="143" spans="3:12" ht="37.5" x14ac:dyDescent="0.2">
      <c r="C143" s="206" t="str">
        <f>$C$123&amp;"_"&amp;OFERTA[[#This Row],[ITEM]]</f>
        <v>SC9_2.5</v>
      </c>
      <c r="D143" s="171" t="s">
        <v>537</v>
      </c>
      <c r="E143" s="103" t="s">
        <v>645</v>
      </c>
      <c r="F143" s="101" t="s">
        <v>172</v>
      </c>
      <c r="G143" s="96">
        <v>1</v>
      </c>
      <c r="H143" s="116">
        <v>170117.5</v>
      </c>
      <c r="I143" s="185">
        <f>G143*H143</f>
        <v>170117.5</v>
      </c>
      <c r="J143" s="212">
        <v>170117.5</v>
      </c>
      <c r="K143">
        <f>OFERTA[[#This Row],[VALOR TOTAL]]-OFERTA[[#This Row],[V OFER]]</f>
        <v>0</v>
      </c>
      <c r="L143" s="317" t="s">
        <v>1157</v>
      </c>
    </row>
    <row r="144" spans="3:12" x14ac:dyDescent="0.2">
      <c r="C144" s="206"/>
      <c r="D144" s="171"/>
      <c r="E144" s="124" t="s">
        <v>482</v>
      </c>
      <c r="F144" s="118"/>
      <c r="G144" s="96"/>
      <c r="H144" s="116"/>
      <c r="I144" s="185"/>
      <c r="J144" s="212"/>
      <c r="K144">
        <f>OFERTA[[#This Row],[VALOR TOTAL]]-OFERTA[[#This Row],[V OFER]]</f>
        <v>0</v>
      </c>
    </row>
    <row r="145" spans="3:12" ht="49.5" x14ac:dyDescent="0.2">
      <c r="C145" s="206" t="str">
        <f>$C$123&amp;"_"&amp;OFERTA[[#This Row],[ITEM]]</f>
        <v>SC9_2.6</v>
      </c>
      <c r="D145" s="171" t="s">
        <v>538</v>
      </c>
      <c r="E145" s="103" t="s">
        <v>646</v>
      </c>
      <c r="F145" s="118" t="s">
        <v>483</v>
      </c>
      <c r="G145" s="96">
        <v>1</v>
      </c>
      <c r="H145" s="116">
        <v>1365800.5</v>
      </c>
      <c r="I145" s="185">
        <f>G145*H145</f>
        <v>1365800.5</v>
      </c>
      <c r="J145" s="212">
        <v>1365800.5</v>
      </c>
      <c r="K145">
        <f>OFERTA[[#This Row],[VALOR TOTAL]]-OFERTA[[#This Row],[V OFER]]</f>
        <v>0</v>
      </c>
      <c r="L145" s="317" t="s">
        <v>1157</v>
      </c>
    </row>
    <row r="146" spans="3:12" ht="25.5" x14ac:dyDescent="0.2">
      <c r="C146" s="206" t="str">
        <f>$C$123&amp;"_"&amp;OFERTA[[#This Row],[ITEM]]</f>
        <v>SC9_2.7</v>
      </c>
      <c r="D146" s="171" t="s">
        <v>539</v>
      </c>
      <c r="E146" s="103" t="s">
        <v>484</v>
      </c>
      <c r="F146" s="101" t="s">
        <v>172</v>
      </c>
      <c r="G146" s="96">
        <v>1</v>
      </c>
      <c r="H146" s="116">
        <v>383979.5</v>
      </c>
      <c r="I146" s="185">
        <f>G146*H146</f>
        <v>383979.5</v>
      </c>
      <c r="J146" s="212">
        <v>383979.5</v>
      </c>
      <c r="K146">
        <f>OFERTA[[#This Row],[VALOR TOTAL]]-OFERTA[[#This Row],[V OFER]]</f>
        <v>0</v>
      </c>
      <c r="L146" s="317" t="s">
        <v>1157</v>
      </c>
    </row>
    <row r="147" spans="3:12" ht="37.5" x14ac:dyDescent="0.2">
      <c r="C147" s="206" t="str">
        <f>$C$123&amp;"_"&amp;OFERTA[[#This Row],[ITEM]]</f>
        <v>SC9_2.8</v>
      </c>
      <c r="D147" s="171" t="s">
        <v>540</v>
      </c>
      <c r="E147" s="103" t="s">
        <v>647</v>
      </c>
      <c r="F147" s="101" t="s">
        <v>172</v>
      </c>
      <c r="G147" s="96">
        <v>1</v>
      </c>
      <c r="H147" s="116">
        <v>349956</v>
      </c>
      <c r="I147" s="185">
        <f>G147*H147</f>
        <v>349956</v>
      </c>
      <c r="J147" s="212">
        <v>349956</v>
      </c>
      <c r="K147">
        <f>OFERTA[[#This Row],[VALOR TOTAL]]-OFERTA[[#This Row],[V OFER]]</f>
        <v>0</v>
      </c>
      <c r="L147" s="317" t="s">
        <v>1157</v>
      </c>
    </row>
    <row r="148" spans="3:12" ht="27.75" x14ac:dyDescent="0.2">
      <c r="C148" s="206" t="str">
        <f>$C$123&amp;"_"&amp;OFERTA[[#This Row],[ITEM]]</f>
        <v>SC9_2.9</v>
      </c>
      <c r="D148" s="171" t="s">
        <v>541</v>
      </c>
      <c r="E148" s="103" t="s">
        <v>644</v>
      </c>
      <c r="F148" s="101" t="s">
        <v>172</v>
      </c>
      <c r="G148" s="96">
        <v>1</v>
      </c>
      <c r="H148" s="116">
        <v>31593.25</v>
      </c>
      <c r="I148" s="185">
        <f>G148*H148</f>
        <v>31593.25</v>
      </c>
      <c r="J148" s="212">
        <v>31593.25</v>
      </c>
      <c r="K148">
        <f>OFERTA[[#This Row],[VALOR TOTAL]]-OFERTA[[#This Row],[V OFER]]</f>
        <v>0</v>
      </c>
      <c r="L148" s="317" t="s">
        <v>1181</v>
      </c>
    </row>
    <row r="149" spans="3:12" ht="37.5" x14ac:dyDescent="0.2">
      <c r="C149" s="206" t="str">
        <f>$C$123&amp;"_"&amp;OFERTA[[#This Row],[ITEM]]</f>
        <v>SC9_2.10</v>
      </c>
      <c r="D149" s="171" t="s">
        <v>542</v>
      </c>
      <c r="E149" s="103" t="s">
        <v>648</v>
      </c>
      <c r="F149" s="101" t="s">
        <v>172</v>
      </c>
      <c r="G149" s="96">
        <v>1</v>
      </c>
      <c r="H149" s="116">
        <v>179838.5</v>
      </c>
      <c r="I149" s="185">
        <f>G149*H149</f>
        <v>179838.5</v>
      </c>
      <c r="J149" s="212">
        <v>179838.5</v>
      </c>
      <c r="K149">
        <f>OFERTA[[#This Row],[VALOR TOTAL]]-OFERTA[[#This Row],[V OFER]]</f>
        <v>0</v>
      </c>
      <c r="L149" s="317" t="s">
        <v>1157</v>
      </c>
    </row>
    <row r="150" spans="3:12" x14ac:dyDescent="0.2">
      <c r="C150" s="206"/>
      <c r="D150" s="171"/>
      <c r="E150" s="103" t="s">
        <v>485</v>
      </c>
      <c r="F150" s="125"/>
      <c r="G150" s="101"/>
      <c r="H150" s="116"/>
      <c r="I150" s="185"/>
      <c r="J150" s="212"/>
      <c r="K150">
        <f>OFERTA[[#This Row],[VALOR TOTAL]]-OFERTA[[#This Row],[V OFER]]</f>
        <v>0</v>
      </c>
    </row>
    <row r="151" spans="3:12" ht="61.5" x14ac:dyDescent="0.2">
      <c r="C151" s="206" t="str">
        <f>$C$123&amp;"_"&amp;OFERTA[[#This Row],[ITEM]]</f>
        <v>SC9_2.11</v>
      </c>
      <c r="D151" s="164" t="s">
        <v>543</v>
      </c>
      <c r="E151" s="127" t="s">
        <v>649</v>
      </c>
      <c r="F151" s="101" t="s">
        <v>483</v>
      </c>
      <c r="G151" s="101">
        <v>4</v>
      </c>
      <c r="H151" s="116">
        <v>478516.23</v>
      </c>
      <c r="I151" s="185">
        <f>G151*H151</f>
        <v>1914064.92</v>
      </c>
      <c r="J151" s="212">
        <v>1914064.92</v>
      </c>
      <c r="K151">
        <f>OFERTA[[#This Row],[VALOR TOTAL]]-OFERTA[[#This Row],[V OFER]]</f>
        <v>0</v>
      </c>
      <c r="L151" s="317" t="s">
        <v>1157</v>
      </c>
    </row>
    <row r="152" spans="3:12" x14ac:dyDescent="0.2">
      <c r="C152" s="162" t="s">
        <v>689</v>
      </c>
      <c r="D152" s="162" t="s">
        <v>689</v>
      </c>
      <c r="E152" s="89" t="s">
        <v>486</v>
      </c>
      <c r="F152" s="88"/>
      <c r="G152" s="88"/>
      <c r="H152" s="88"/>
      <c r="I152" s="178"/>
      <c r="J152" s="212"/>
      <c r="K152">
        <f>OFERTA[[#This Row],[VALOR TOTAL]]-OFERTA[[#This Row],[V OFER]]</f>
        <v>0</v>
      </c>
    </row>
    <row r="153" spans="3:12" x14ac:dyDescent="0.2">
      <c r="C153" s="206"/>
      <c r="D153" s="162"/>
      <c r="E153" s="89" t="s">
        <v>487</v>
      </c>
      <c r="F153" s="88"/>
      <c r="G153" s="88"/>
      <c r="H153" s="88"/>
      <c r="I153" s="178"/>
      <c r="J153" s="212"/>
      <c r="K153">
        <f>OFERTA[[#This Row],[VALOR TOTAL]]-OFERTA[[#This Row],[V OFER]]</f>
        <v>0</v>
      </c>
    </row>
    <row r="154" spans="3:12" x14ac:dyDescent="0.2">
      <c r="C154" s="206" t="str">
        <f>$C$152&amp;"_"&amp;OFERTA[[#This Row],[ITEM]]</f>
        <v>SC8_1</v>
      </c>
      <c r="D154" s="172">
        <v>1</v>
      </c>
      <c r="E154" s="150" t="s">
        <v>194</v>
      </c>
      <c r="F154" s="151"/>
      <c r="G154" s="152"/>
      <c r="H154" s="128"/>
      <c r="I154" s="186"/>
      <c r="J154" s="212"/>
      <c r="K154">
        <f>OFERTA[[#This Row],[VALOR TOTAL]]-OFERTA[[#This Row],[V OFER]]</f>
        <v>0</v>
      </c>
    </row>
    <row r="155" spans="3:12" ht="25.5" x14ac:dyDescent="0.2">
      <c r="C155" s="206" t="str">
        <f>$C$152&amp;"_"&amp;OFERTA[[#This Row],[ITEM]]</f>
        <v>SC8_1.1</v>
      </c>
      <c r="D155" s="173" t="s">
        <v>195</v>
      </c>
      <c r="E155" s="129" t="s">
        <v>196</v>
      </c>
      <c r="F155" s="118" t="s">
        <v>176</v>
      </c>
      <c r="G155" s="119">
        <v>2.92</v>
      </c>
      <c r="H155" s="130">
        <v>27004.85</v>
      </c>
      <c r="I155" s="187">
        <f>G155*H155</f>
        <v>78854.161999999997</v>
      </c>
      <c r="J155" s="212">
        <v>78854.161999999997</v>
      </c>
      <c r="K155">
        <f>OFERTA[[#This Row],[VALOR TOTAL]]-OFERTA[[#This Row],[V OFER]]</f>
        <v>0</v>
      </c>
      <c r="L155" s="317" t="s">
        <v>1157</v>
      </c>
    </row>
    <row r="156" spans="3:12" x14ac:dyDescent="0.2">
      <c r="C156" s="206" t="str">
        <f>$C$152&amp;"_"&amp;OFERTA[[#This Row],[ITEM]]</f>
        <v>SC8_1.2</v>
      </c>
      <c r="D156" s="173" t="s">
        <v>197</v>
      </c>
      <c r="E156" s="129" t="s">
        <v>198</v>
      </c>
      <c r="F156" s="118" t="s">
        <v>180</v>
      </c>
      <c r="G156" s="119">
        <v>158.28</v>
      </c>
      <c r="H156" s="130">
        <v>14719.6</v>
      </c>
      <c r="I156" s="187">
        <f t="shared" ref="I156:I168" si="3">G156*H156</f>
        <v>2329818.2880000002</v>
      </c>
      <c r="J156" s="212">
        <v>2329818.2880000002</v>
      </c>
      <c r="K156">
        <f>OFERTA[[#This Row],[VALOR TOTAL]]-OFERTA[[#This Row],[V OFER]]</f>
        <v>0</v>
      </c>
      <c r="L156" s="317" t="s">
        <v>1157</v>
      </c>
    </row>
    <row r="157" spans="3:12" ht="25.5" x14ac:dyDescent="0.2">
      <c r="C157" s="206" t="str">
        <f>$C$152&amp;"_"&amp;OFERTA[[#This Row],[ITEM]]</f>
        <v>SC8_1.3</v>
      </c>
      <c r="D157" s="173" t="s">
        <v>199</v>
      </c>
      <c r="E157" s="99" t="s">
        <v>650</v>
      </c>
      <c r="F157" s="118" t="s">
        <v>180</v>
      </c>
      <c r="G157" s="119">
        <v>36.049999999999997</v>
      </c>
      <c r="H157" s="130">
        <v>29380.47</v>
      </c>
      <c r="I157" s="187">
        <f t="shared" si="3"/>
        <v>1059165.9435000001</v>
      </c>
      <c r="J157" s="212">
        <v>1059165.9435000001</v>
      </c>
      <c r="K157">
        <f>OFERTA[[#This Row],[VALOR TOTAL]]-OFERTA[[#This Row],[V OFER]]</f>
        <v>0</v>
      </c>
      <c r="L157" s="317" t="s">
        <v>1157</v>
      </c>
    </row>
    <row r="158" spans="3:12" ht="25.5" x14ac:dyDescent="0.2">
      <c r="C158" s="206" t="str">
        <f>$C$152&amp;"_"&amp;OFERTA[[#This Row],[ITEM]]</f>
        <v>SC8_1.4</v>
      </c>
      <c r="D158" s="173" t="s">
        <v>201</v>
      </c>
      <c r="E158" s="99" t="s">
        <v>651</v>
      </c>
      <c r="F158" s="118" t="s">
        <v>180</v>
      </c>
      <c r="G158" s="119">
        <v>11.85</v>
      </c>
      <c r="H158" s="130">
        <v>18014.38</v>
      </c>
      <c r="I158" s="187">
        <f t="shared" si="3"/>
        <v>213470.40299999999</v>
      </c>
      <c r="J158" s="212">
        <v>213470.40299999999</v>
      </c>
      <c r="K158">
        <f>OFERTA[[#This Row],[VALOR TOTAL]]-OFERTA[[#This Row],[V OFER]]</f>
        <v>0</v>
      </c>
      <c r="L158" s="317" t="s">
        <v>1157</v>
      </c>
    </row>
    <row r="159" spans="3:12" ht="25.5" x14ac:dyDescent="0.2">
      <c r="C159" s="206" t="str">
        <f>$C$152&amp;"_"&amp;OFERTA[[#This Row],[ITEM]]</f>
        <v>SC8_1.5</v>
      </c>
      <c r="D159" s="173" t="s">
        <v>203</v>
      </c>
      <c r="E159" s="99" t="s">
        <v>652</v>
      </c>
      <c r="F159" s="118" t="s">
        <v>180</v>
      </c>
      <c r="G159" s="119">
        <v>26.855999999999998</v>
      </c>
      <c r="H159" s="130">
        <v>27878.73</v>
      </c>
      <c r="I159" s="187">
        <f>G159*H159</f>
        <v>748711.17287999997</v>
      </c>
      <c r="J159" s="214">
        <v>748711.17288000009</v>
      </c>
      <c r="K159" s="213">
        <f>OFERTA[[#This Row],[VALOR TOTAL]]-OFERTA[[#This Row],[V OFER]]</f>
        <v>0</v>
      </c>
      <c r="L159" s="317" t="s">
        <v>1157</v>
      </c>
    </row>
    <row r="160" spans="3:12" x14ac:dyDescent="0.2">
      <c r="C160" s="206" t="str">
        <f>$C$152&amp;"_"&amp;OFERTA[[#This Row],[ITEM]]</f>
        <v>SC8_1.6</v>
      </c>
      <c r="D160" s="173" t="s">
        <v>205</v>
      </c>
      <c r="E160" s="99" t="s">
        <v>206</v>
      </c>
      <c r="F160" s="118" t="s">
        <v>172</v>
      </c>
      <c r="G160" s="119">
        <v>130</v>
      </c>
      <c r="H160" s="130">
        <v>13296.73</v>
      </c>
      <c r="I160" s="187">
        <f t="shared" si="3"/>
        <v>1728574.9</v>
      </c>
      <c r="J160" s="212">
        <v>1728574.9</v>
      </c>
      <c r="K160">
        <f>OFERTA[[#This Row],[VALOR TOTAL]]-OFERTA[[#This Row],[V OFER]]</f>
        <v>0</v>
      </c>
      <c r="L160" s="317" t="s">
        <v>1157</v>
      </c>
    </row>
    <row r="161" spans="3:12" x14ac:dyDescent="0.2">
      <c r="C161" s="206" t="str">
        <f>$C$152&amp;"_"&amp;OFERTA[[#This Row],[ITEM]]</f>
        <v>SC8_1.7</v>
      </c>
      <c r="D161" s="173" t="s">
        <v>207</v>
      </c>
      <c r="E161" s="99" t="s">
        <v>208</v>
      </c>
      <c r="F161" s="118" t="s">
        <v>172</v>
      </c>
      <c r="G161" s="119">
        <v>4</v>
      </c>
      <c r="H161" s="130">
        <v>43795.56</v>
      </c>
      <c r="I161" s="187">
        <f t="shared" si="3"/>
        <v>175182.24</v>
      </c>
      <c r="J161" s="212">
        <v>175182.24</v>
      </c>
      <c r="K161">
        <f>OFERTA[[#This Row],[VALOR TOTAL]]-OFERTA[[#This Row],[V OFER]]</f>
        <v>0</v>
      </c>
      <c r="L161" s="317" t="s">
        <v>1157</v>
      </c>
    </row>
    <row r="162" spans="3:12" x14ac:dyDescent="0.2">
      <c r="C162" s="206" t="str">
        <f>$C$152&amp;"_"&amp;OFERTA[[#This Row],[ITEM]]</f>
        <v>SC8_1.8</v>
      </c>
      <c r="D162" s="173" t="s">
        <v>209</v>
      </c>
      <c r="E162" s="99" t="s">
        <v>210</v>
      </c>
      <c r="F162" s="118" t="s">
        <v>172</v>
      </c>
      <c r="G162" s="119">
        <v>4</v>
      </c>
      <c r="H162" s="130">
        <v>39210.080000000002</v>
      </c>
      <c r="I162" s="187">
        <f t="shared" si="3"/>
        <v>156840.32000000001</v>
      </c>
      <c r="J162" s="212">
        <v>156840.32000000001</v>
      </c>
      <c r="K162">
        <f>OFERTA[[#This Row],[VALOR TOTAL]]-OFERTA[[#This Row],[V OFER]]</f>
        <v>0</v>
      </c>
      <c r="L162" s="317" t="s">
        <v>1157</v>
      </c>
    </row>
    <row r="163" spans="3:12" ht="25.5" x14ac:dyDescent="0.2">
      <c r="C163" s="206" t="str">
        <f>$C$152&amp;"_"&amp;OFERTA[[#This Row],[ITEM]]</f>
        <v>SC8_1.9</v>
      </c>
      <c r="D163" s="173" t="s">
        <v>211</v>
      </c>
      <c r="E163" s="99" t="s">
        <v>653</v>
      </c>
      <c r="F163" s="118" t="s">
        <v>172</v>
      </c>
      <c r="G163" s="119">
        <v>5</v>
      </c>
      <c r="H163" s="130">
        <v>35743.279999999999</v>
      </c>
      <c r="I163" s="187">
        <f t="shared" si="3"/>
        <v>178716.4</v>
      </c>
      <c r="J163" s="212">
        <v>178716.4</v>
      </c>
      <c r="K163">
        <f>OFERTA[[#This Row],[VALOR TOTAL]]-OFERTA[[#This Row],[V OFER]]</f>
        <v>0</v>
      </c>
      <c r="L163" s="317" t="s">
        <v>1157</v>
      </c>
    </row>
    <row r="164" spans="3:12" ht="25.5" x14ac:dyDescent="0.2">
      <c r="C164" s="206" t="str">
        <f>$C$152&amp;"_"&amp;OFERTA[[#This Row],[ITEM]]</f>
        <v>SC8_1.10</v>
      </c>
      <c r="D164" s="173" t="s">
        <v>213</v>
      </c>
      <c r="E164" s="129" t="s">
        <v>214</v>
      </c>
      <c r="F164" s="118" t="s">
        <v>180</v>
      </c>
      <c r="G164" s="119">
        <v>20.45</v>
      </c>
      <c r="H164" s="130">
        <v>16818.14</v>
      </c>
      <c r="I164" s="187">
        <f t="shared" si="3"/>
        <v>343930.96299999999</v>
      </c>
      <c r="J164" s="212">
        <v>343930.96299999999</v>
      </c>
      <c r="K164">
        <f>OFERTA[[#This Row],[VALOR TOTAL]]-OFERTA[[#This Row],[V OFER]]</f>
        <v>0</v>
      </c>
      <c r="L164" s="317" t="s">
        <v>1157</v>
      </c>
    </row>
    <row r="165" spans="3:12" x14ac:dyDescent="0.2">
      <c r="C165" s="206" t="str">
        <f>$C$152&amp;"_"&amp;OFERTA[[#This Row],[ITEM]]</f>
        <v>SC8_1.11</v>
      </c>
      <c r="D165" s="173" t="s">
        <v>215</v>
      </c>
      <c r="E165" s="99" t="s">
        <v>216</v>
      </c>
      <c r="F165" s="118" t="s">
        <v>172</v>
      </c>
      <c r="G165" s="119">
        <v>31</v>
      </c>
      <c r="H165" s="130">
        <v>36974.75</v>
      </c>
      <c r="I165" s="187">
        <f t="shared" si="3"/>
        <v>1146217.25</v>
      </c>
      <c r="J165" s="212">
        <v>1146217.25</v>
      </c>
      <c r="K165">
        <f>OFERTA[[#This Row],[VALOR TOTAL]]-OFERTA[[#This Row],[V OFER]]</f>
        <v>0</v>
      </c>
      <c r="L165" s="317" t="s">
        <v>1157</v>
      </c>
    </row>
    <row r="166" spans="3:12" x14ac:dyDescent="0.2">
      <c r="C166" s="206" t="str">
        <f>$C$152&amp;"_"&amp;OFERTA[[#This Row],[ITEM]]</f>
        <v>SC8_1.12</v>
      </c>
      <c r="D166" s="173" t="s">
        <v>217</v>
      </c>
      <c r="E166" s="99" t="s">
        <v>654</v>
      </c>
      <c r="F166" s="118" t="s">
        <v>176</v>
      </c>
      <c r="G166" s="119">
        <v>25</v>
      </c>
      <c r="H166" s="130">
        <v>18897.330000000002</v>
      </c>
      <c r="I166" s="187">
        <f t="shared" si="3"/>
        <v>472433.25000000006</v>
      </c>
      <c r="J166" s="212">
        <v>472433.25000000006</v>
      </c>
      <c r="K166">
        <f>OFERTA[[#This Row],[VALOR TOTAL]]-OFERTA[[#This Row],[V OFER]]</f>
        <v>0</v>
      </c>
      <c r="L166" s="317" t="s">
        <v>1157</v>
      </c>
    </row>
    <row r="167" spans="3:12" x14ac:dyDescent="0.2">
      <c r="C167" s="206" t="str">
        <f>$C$152&amp;"_"&amp;OFERTA[[#This Row],[ITEM]]</f>
        <v>SC8_1.13</v>
      </c>
      <c r="D167" s="173" t="s">
        <v>429</v>
      </c>
      <c r="E167" s="131" t="s">
        <v>488</v>
      </c>
      <c r="F167" s="132" t="s">
        <v>180</v>
      </c>
      <c r="G167" s="133">
        <v>170</v>
      </c>
      <c r="H167" s="130">
        <v>28417.72</v>
      </c>
      <c r="I167" s="187">
        <f t="shared" si="3"/>
        <v>4831012.4000000004</v>
      </c>
      <c r="J167" s="212">
        <v>4831012.4000000004</v>
      </c>
      <c r="K167">
        <f>OFERTA[[#This Row],[VALOR TOTAL]]-OFERTA[[#This Row],[V OFER]]</f>
        <v>0</v>
      </c>
      <c r="L167" s="317" t="s">
        <v>1157</v>
      </c>
    </row>
    <row r="168" spans="3:12" x14ac:dyDescent="0.2">
      <c r="C168" s="206" t="str">
        <f>$C$152&amp;"_"&amp;OFERTA[[#This Row],[ITEM]]</f>
        <v>SC8_1.14</v>
      </c>
      <c r="D168" s="173" t="s">
        <v>431</v>
      </c>
      <c r="E168" s="131" t="s">
        <v>489</v>
      </c>
      <c r="F168" s="134" t="s">
        <v>180</v>
      </c>
      <c r="G168" s="135">
        <v>10</v>
      </c>
      <c r="H168" s="130">
        <v>134603.45000000001</v>
      </c>
      <c r="I168" s="187">
        <f t="shared" si="3"/>
        <v>1346034.5</v>
      </c>
      <c r="J168" s="212">
        <v>1346034.5</v>
      </c>
      <c r="K168">
        <f>OFERTA[[#This Row],[VALOR TOTAL]]-OFERTA[[#This Row],[V OFER]]</f>
        <v>0</v>
      </c>
      <c r="L168" s="317" t="s">
        <v>1157</v>
      </c>
    </row>
    <row r="169" spans="3:12" x14ac:dyDescent="0.2">
      <c r="C169" s="206" t="str">
        <f>$C$152&amp;"_"&amp;OFERTA[[#This Row],[ITEM]]</f>
        <v>SC8_2</v>
      </c>
      <c r="D169" s="172">
        <v>2</v>
      </c>
      <c r="E169" s="150" t="s">
        <v>219</v>
      </c>
      <c r="F169" s="151"/>
      <c r="G169" s="152"/>
      <c r="H169" s="128"/>
      <c r="I169" s="188"/>
      <c r="J169" s="212"/>
      <c r="K169">
        <f>OFERTA[[#This Row],[VALOR TOTAL]]-OFERTA[[#This Row],[V OFER]]</f>
        <v>0</v>
      </c>
    </row>
    <row r="170" spans="3:12" ht="25.5" x14ac:dyDescent="0.2">
      <c r="C170" s="206" t="str">
        <f>$C$152&amp;"_"&amp;OFERTA[[#This Row],[ITEM]]</f>
        <v>SC8_2.1</v>
      </c>
      <c r="D170" s="173" t="s">
        <v>220</v>
      </c>
      <c r="E170" s="99" t="s">
        <v>655</v>
      </c>
      <c r="F170" s="118" t="s">
        <v>180</v>
      </c>
      <c r="G170" s="119">
        <v>117.98</v>
      </c>
      <c r="H170" s="130">
        <v>119837.95</v>
      </c>
      <c r="I170" s="187">
        <f>G170*H170</f>
        <v>14138481.341</v>
      </c>
      <c r="J170" s="212">
        <v>14138481.341</v>
      </c>
      <c r="K170">
        <f>OFERTA[[#This Row],[VALOR TOTAL]]-OFERTA[[#This Row],[V OFER]]</f>
        <v>0</v>
      </c>
      <c r="L170" s="317" t="s">
        <v>1157</v>
      </c>
    </row>
    <row r="171" spans="3:12" x14ac:dyDescent="0.2">
      <c r="C171" s="206" t="str">
        <f>$C$152&amp;"_"&amp;OFERTA[[#This Row],[ITEM]]</f>
        <v>SC8_2.2</v>
      </c>
      <c r="D171" s="173" t="s">
        <v>222</v>
      </c>
      <c r="E171" s="99" t="s">
        <v>656</v>
      </c>
      <c r="F171" s="118" t="s">
        <v>180</v>
      </c>
      <c r="G171" s="119">
        <v>43.93</v>
      </c>
      <c r="H171" s="130">
        <v>97310.03</v>
      </c>
      <c r="I171" s="187">
        <f>G171*H171</f>
        <v>4274829.6179</v>
      </c>
      <c r="J171" s="212">
        <v>4274829.6179</v>
      </c>
      <c r="K171">
        <f>OFERTA[[#This Row],[VALOR TOTAL]]-OFERTA[[#This Row],[V OFER]]</f>
        <v>0</v>
      </c>
      <c r="L171" s="317" t="s">
        <v>1157</v>
      </c>
    </row>
    <row r="172" spans="3:12" x14ac:dyDescent="0.2">
      <c r="C172" s="206" t="str">
        <f>$C$152&amp;"_"&amp;OFERTA[[#This Row],[ITEM]]</f>
        <v>SC8_2.3</v>
      </c>
      <c r="D172" s="173" t="s">
        <v>224</v>
      </c>
      <c r="E172" s="131" t="s">
        <v>490</v>
      </c>
      <c r="F172" s="134" t="s">
        <v>180</v>
      </c>
      <c r="G172" s="135">
        <v>1</v>
      </c>
      <c r="H172" s="130">
        <v>114383.77</v>
      </c>
      <c r="I172" s="187">
        <f>G172*H172</f>
        <v>114383.77</v>
      </c>
      <c r="J172" s="212">
        <v>114383.77</v>
      </c>
      <c r="K172">
        <f>OFERTA[[#This Row],[VALOR TOTAL]]-OFERTA[[#This Row],[V OFER]]</f>
        <v>0</v>
      </c>
      <c r="L172" s="317" t="s">
        <v>1157</v>
      </c>
    </row>
    <row r="173" spans="3:12" x14ac:dyDescent="0.2">
      <c r="C173" s="206" t="str">
        <f>$C$152&amp;"_"&amp;OFERTA[[#This Row],[ITEM]]</f>
        <v>SC8_3</v>
      </c>
      <c r="D173" s="172">
        <v>3</v>
      </c>
      <c r="E173" s="150" t="s">
        <v>226</v>
      </c>
      <c r="F173" s="151"/>
      <c r="G173" s="152"/>
      <c r="H173" s="128"/>
      <c r="I173" s="188"/>
      <c r="J173" s="212"/>
      <c r="K173">
        <f>OFERTA[[#This Row],[VALOR TOTAL]]-OFERTA[[#This Row],[V OFER]]</f>
        <v>0</v>
      </c>
    </row>
    <row r="174" spans="3:12" x14ac:dyDescent="0.2">
      <c r="C174" s="206" t="str">
        <f>$C$152&amp;"_"&amp;OFERTA[[#This Row],[ITEM]]</f>
        <v>SC8_3.1</v>
      </c>
      <c r="D174" s="173" t="s">
        <v>227</v>
      </c>
      <c r="E174" s="99" t="s">
        <v>228</v>
      </c>
      <c r="F174" s="118" t="s">
        <v>180</v>
      </c>
      <c r="G174" s="119">
        <v>14.11</v>
      </c>
      <c r="H174" s="130">
        <v>173860.63</v>
      </c>
      <c r="I174" s="187">
        <f>G174*H174</f>
        <v>2453173.4893</v>
      </c>
      <c r="J174" s="212">
        <v>2453173.4893</v>
      </c>
      <c r="K174">
        <f>OFERTA[[#This Row],[VALOR TOTAL]]-OFERTA[[#This Row],[V OFER]]</f>
        <v>0</v>
      </c>
      <c r="L174" s="317" t="s">
        <v>1157</v>
      </c>
    </row>
    <row r="175" spans="3:12" x14ac:dyDescent="0.2">
      <c r="C175" s="206" t="str">
        <f>$C$152&amp;"_"&amp;OFERTA[[#This Row],[ITEM]]</f>
        <v>SC8_3.2</v>
      </c>
      <c r="D175" s="173" t="s">
        <v>229</v>
      </c>
      <c r="E175" s="99" t="s">
        <v>230</v>
      </c>
      <c r="F175" s="118" t="s">
        <v>180</v>
      </c>
      <c r="G175" s="119">
        <v>23.73</v>
      </c>
      <c r="H175" s="130">
        <v>141194.43</v>
      </c>
      <c r="I175" s="187">
        <f>G175*H175</f>
        <v>3350543.8238999997</v>
      </c>
      <c r="J175" s="212">
        <v>3350543.8238999997</v>
      </c>
      <c r="K175">
        <f>OFERTA[[#This Row],[VALOR TOTAL]]-OFERTA[[#This Row],[V OFER]]</f>
        <v>0</v>
      </c>
      <c r="L175" s="317" t="s">
        <v>1157</v>
      </c>
    </row>
    <row r="176" spans="3:12" ht="25.5" x14ac:dyDescent="0.2">
      <c r="C176" s="206" t="str">
        <f>$C$152&amp;"_"&amp;OFERTA[[#This Row],[ITEM]]</f>
        <v>SC8_3.5</v>
      </c>
      <c r="D176" s="173" t="s">
        <v>235</v>
      </c>
      <c r="E176" s="99" t="s">
        <v>657</v>
      </c>
      <c r="F176" s="118" t="s">
        <v>180</v>
      </c>
      <c r="G176" s="119">
        <v>50</v>
      </c>
      <c r="H176" s="130">
        <v>105313.03</v>
      </c>
      <c r="I176" s="187">
        <f>G176*H176</f>
        <v>5265651.5</v>
      </c>
      <c r="J176" s="212">
        <v>5265651.5</v>
      </c>
      <c r="K176">
        <f>OFERTA[[#This Row],[VALOR TOTAL]]-OFERTA[[#This Row],[V OFER]]</f>
        <v>0</v>
      </c>
      <c r="L176" s="317" t="s">
        <v>1157</v>
      </c>
    </row>
    <row r="177" spans="3:12" ht="27.75" x14ac:dyDescent="0.2">
      <c r="C177" s="206" t="str">
        <f>$C$152&amp;"_"&amp;OFERTA[[#This Row],[ITEM]]</f>
        <v>SC8_12.25</v>
      </c>
      <c r="D177" s="173" t="s">
        <v>658</v>
      </c>
      <c r="E177" s="131" t="s">
        <v>491</v>
      </c>
      <c r="F177" s="136" t="s">
        <v>180</v>
      </c>
      <c r="G177" s="137">
        <v>24</v>
      </c>
      <c r="H177" s="130">
        <v>270000.78000000003</v>
      </c>
      <c r="I177" s="187">
        <f>G177*H177</f>
        <v>6480018.7200000007</v>
      </c>
      <c r="J177" s="212">
        <v>6480018.7200000007</v>
      </c>
      <c r="K177">
        <f>OFERTA[[#This Row],[VALOR TOTAL]]-OFERTA[[#This Row],[V OFER]]</f>
        <v>0</v>
      </c>
      <c r="L177" s="317" t="s">
        <v>1175</v>
      </c>
    </row>
    <row r="178" spans="3:12" x14ac:dyDescent="0.2">
      <c r="C178" s="206" t="str">
        <f>$C$152&amp;"_"&amp;OFERTA[[#This Row],[ITEM]]</f>
        <v>SC8_4</v>
      </c>
      <c r="D178" s="172">
        <v>4</v>
      </c>
      <c r="E178" s="150" t="s">
        <v>237</v>
      </c>
      <c r="F178" s="151"/>
      <c r="G178" s="152"/>
      <c r="H178" s="128"/>
      <c r="I178" s="188"/>
      <c r="J178" s="212"/>
      <c r="K178">
        <f>OFERTA[[#This Row],[VALOR TOTAL]]-OFERTA[[#This Row],[V OFER]]</f>
        <v>0</v>
      </c>
    </row>
    <row r="179" spans="3:12" x14ac:dyDescent="0.2">
      <c r="C179" s="206" t="str">
        <f>$C$152&amp;"_"&amp;OFERTA[[#This Row],[ITEM]]</f>
        <v>SC8_4.1</v>
      </c>
      <c r="D179" s="173" t="s">
        <v>238</v>
      </c>
      <c r="E179" s="99" t="s">
        <v>239</v>
      </c>
      <c r="F179" s="118" t="s">
        <v>180</v>
      </c>
      <c r="G179" s="119">
        <v>144.1</v>
      </c>
      <c r="H179" s="130">
        <v>67871.42</v>
      </c>
      <c r="I179" s="187">
        <f>G179*H179</f>
        <v>9780271.6219999995</v>
      </c>
      <c r="J179" s="212">
        <v>9780271.6219999995</v>
      </c>
      <c r="K179">
        <f>OFERTA[[#This Row],[VALOR TOTAL]]-OFERTA[[#This Row],[V OFER]]</f>
        <v>0</v>
      </c>
      <c r="L179" s="317" t="s">
        <v>1157</v>
      </c>
    </row>
    <row r="180" spans="3:12" x14ac:dyDescent="0.2">
      <c r="C180" s="206" t="str">
        <f>$C$152&amp;"_"&amp;OFERTA[[#This Row],[ITEM]]</f>
        <v>SC8_4.2</v>
      </c>
      <c r="D180" s="173" t="s">
        <v>240</v>
      </c>
      <c r="E180" s="99" t="s">
        <v>241</v>
      </c>
      <c r="F180" s="118" t="s">
        <v>180</v>
      </c>
      <c r="G180" s="119">
        <v>307.31</v>
      </c>
      <c r="H180" s="130">
        <v>36786.959999999999</v>
      </c>
      <c r="I180" s="187">
        <f>G180*H180</f>
        <v>11305000.6776</v>
      </c>
      <c r="J180" s="212">
        <v>11305000.6776</v>
      </c>
      <c r="K180">
        <f>OFERTA[[#This Row],[VALOR TOTAL]]-OFERTA[[#This Row],[V OFER]]</f>
        <v>0</v>
      </c>
      <c r="L180" s="317" t="s">
        <v>1157</v>
      </c>
    </row>
    <row r="181" spans="3:12" x14ac:dyDescent="0.2">
      <c r="C181" s="206" t="str">
        <f>$C$152&amp;"_"&amp;OFERTA[[#This Row],[ITEM]]</f>
        <v>SC8_5</v>
      </c>
      <c r="D181" s="172">
        <v>5</v>
      </c>
      <c r="E181" s="153" t="s">
        <v>244</v>
      </c>
      <c r="F181" s="154"/>
      <c r="G181" s="155"/>
      <c r="H181" s="128"/>
      <c r="I181" s="188"/>
      <c r="J181" s="212"/>
      <c r="K181">
        <f>OFERTA[[#This Row],[VALOR TOTAL]]-OFERTA[[#This Row],[V OFER]]</f>
        <v>0</v>
      </c>
    </row>
    <row r="182" spans="3:12" x14ac:dyDescent="0.2">
      <c r="C182" s="206" t="str">
        <f>$C$152&amp;"_"&amp;OFERTA[[#This Row],[ITEM]]</f>
        <v>SC8_5.1</v>
      </c>
      <c r="D182" s="173" t="s">
        <v>245</v>
      </c>
      <c r="E182" s="98" t="s">
        <v>246</v>
      </c>
      <c r="F182" s="118" t="s">
        <v>172</v>
      </c>
      <c r="G182" s="119">
        <v>4</v>
      </c>
      <c r="H182" s="130">
        <v>505378.12</v>
      </c>
      <c r="I182" s="187">
        <f>G182*H182</f>
        <v>2021512.48</v>
      </c>
      <c r="J182" s="212">
        <v>2021512.48</v>
      </c>
      <c r="K182">
        <f>OFERTA[[#This Row],[VALOR TOTAL]]-OFERTA[[#This Row],[V OFER]]</f>
        <v>0</v>
      </c>
      <c r="L182" s="317" t="s">
        <v>1157</v>
      </c>
    </row>
    <row r="183" spans="3:12" x14ac:dyDescent="0.2">
      <c r="C183" s="206" t="str">
        <f>$C$152&amp;"_"&amp;OFERTA[[#This Row],[ITEM]]</f>
        <v>SC8_5.2</v>
      </c>
      <c r="D183" s="173" t="s">
        <v>247</v>
      </c>
      <c r="E183" s="98" t="s">
        <v>248</v>
      </c>
      <c r="F183" s="118" t="s">
        <v>172</v>
      </c>
      <c r="G183" s="119">
        <v>1</v>
      </c>
      <c r="H183" s="130">
        <v>527457.89</v>
      </c>
      <c r="I183" s="187">
        <f t="shared" ref="I183:I194" si="4">G183*H183</f>
        <v>527457.89</v>
      </c>
      <c r="J183" s="212">
        <v>527457.89</v>
      </c>
      <c r="K183">
        <f>OFERTA[[#This Row],[VALOR TOTAL]]-OFERTA[[#This Row],[V OFER]]</f>
        <v>0</v>
      </c>
      <c r="L183" s="317" t="s">
        <v>1157</v>
      </c>
    </row>
    <row r="184" spans="3:12" x14ac:dyDescent="0.2">
      <c r="C184" s="206" t="str">
        <f>$C$152&amp;"_"&amp;OFERTA[[#This Row],[ITEM]]</f>
        <v>SC8_5.3</v>
      </c>
      <c r="D184" s="173" t="s">
        <v>249</v>
      </c>
      <c r="E184" s="98" t="s">
        <v>250</v>
      </c>
      <c r="F184" s="118" t="s">
        <v>172</v>
      </c>
      <c r="G184" s="119">
        <v>5</v>
      </c>
      <c r="H184" s="130">
        <v>463162.37</v>
      </c>
      <c r="I184" s="187">
        <f t="shared" si="4"/>
        <v>2315811.85</v>
      </c>
      <c r="J184" s="212">
        <v>2315811.85</v>
      </c>
      <c r="K184">
        <f>OFERTA[[#This Row],[VALOR TOTAL]]-OFERTA[[#This Row],[V OFER]]</f>
        <v>0</v>
      </c>
      <c r="L184" s="317" t="s">
        <v>1157</v>
      </c>
    </row>
    <row r="185" spans="3:12" x14ac:dyDescent="0.2">
      <c r="C185" s="206" t="str">
        <f>$C$152&amp;"_"&amp;OFERTA[[#This Row],[ITEM]]</f>
        <v>SC8_5.4</v>
      </c>
      <c r="D185" s="173" t="s">
        <v>251</v>
      </c>
      <c r="E185" s="98" t="s">
        <v>252</v>
      </c>
      <c r="F185" s="118" t="s">
        <v>172</v>
      </c>
      <c r="G185" s="119">
        <v>5</v>
      </c>
      <c r="H185" s="130">
        <v>442782.41</v>
      </c>
      <c r="I185" s="187">
        <f t="shared" si="4"/>
        <v>2213912.0499999998</v>
      </c>
      <c r="J185" s="212">
        <v>2213912.0499999998</v>
      </c>
      <c r="K185">
        <f>OFERTA[[#This Row],[VALOR TOTAL]]-OFERTA[[#This Row],[V OFER]]</f>
        <v>0</v>
      </c>
      <c r="L185" s="317" t="s">
        <v>1157</v>
      </c>
    </row>
    <row r="186" spans="3:12" x14ac:dyDescent="0.2">
      <c r="C186" s="206" t="str">
        <f>$C$152&amp;"_"&amp;OFERTA[[#This Row],[ITEM]]</f>
        <v>SC8_5.5</v>
      </c>
      <c r="D186" s="173" t="s">
        <v>253</v>
      </c>
      <c r="E186" s="98" t="s">
        <v>254</v>
      </c>
      <c r="F186" s="118" t="s">
        <v>176</v>
      </c>
      <c r="G186" s="119">
        <v>3.56</v>
      </c>
      <c r="H186" s="130">
        <v>177732.54</v>
      </c>
      <c r="I186" s="187">
        <f t="shared" si="4"/>
        <v>632727.84240000008</v>
      </c>
      <c r="J186" s="212">
        <v>632727.84240000008</v>
      </c>
      <c r="K186">
        <f>OFERTA[[#This Row],[VALOR TOTAL]]-OFERTA[[#This Row],[V OFER]]</f>
        <v>0</v>
      </c>
      <c r="L186" s="317" t="s">
        <v>1157</v>
      </c>
    </row>
    <row r="187" spans="3:12" ht="27.75" x14ac:dyDescent="0.2">
      <c r="C187" s="206" t="str">
        <f>$C$152&amp;"_"&amp;OFERTA[[#This Row],[ITEM]]</f>
        <v>SC8_5.6</v>
      </c>
      <c r="D187" s="173" t="s">
        <v>255</v>
      </c>
      <c r="E187" s="98" t="s">
        <v>256</v>
      </c>
      <c r="F187" s="118" t="s">
        <v>172</v>
      </c>
      <c r="G187" s="119">
        <v>4</v>
      </c>
      <c r="H187" s="130">
        <v>247000.6</v>
      </c>
      <c r="I187" s="187">
        <f t="shared" si="4"/>
        <v>988002.4</v>
      </c>
      <c r="J187" s="212">
        <v>988002.4</v>
      </c>
      <c r="K187">
        <f>OFERTA[[#This Row],[VALOR TOTAL]]-OFERTA[[#This Row],[V OFER]]</f>
        <v>0</v>
      </c>
      <c r="L187" s="317" t="s">
        <v>1188</v>
      </c>
    </row>
    <row r="188" spans="3:12" ht="37.5" x14ac:dyDescent="0.2">
      <c r="C188" s="206" t="str">
        <f>$C$152&amp;"_"&amp;OFERTA[[#This Row],[ITEM]]</f>
        <v>SC8_5.7</v>
      </c>
      <c r="D188" s="173" t="s">
        <v>257</v>
      </c>
      <c r="E188" s="98" t="s">
        <v>659</v>
      </c>
      <c r="F188" s="118" t="s">
        <v>172</v>
      </c>
      <c r="G188" s="119">
        <v>3</v>
      </c>
      <c r="H188" s="130">
        <v>568366.37</v>
      </c>
      <c r="I188" s="187">
        <f t="shared" si="4"/>
        <v>1705099.1099999999</v>
      </c>
      <c r="J188" s="212">
        <v>1705099.1099999999</v>
      </c>
      <c r="K188">
        <f>OFERTA[[#This Row],[VALOR TOTAL]]-OFERTA[[#This Row],[V OFER]]</f>
        <v>0</v>
      </c>
      <c r="L188" s="317" t="s">
        <v>1177</v>
      </c>
    </row>
    <row r="189" spans="3:12" ht="27.75" x14ac:dyDescent="0.2">
      <c r="C189" s="206" t="str">
        <f>$C$152&amp;"_"&amp;OFERTA[[#This Row],[ITEM]]</f>
        <v>SC8_5.8</v>
      </c>
      <c r="D189" s="173" t="s">
        <v>259</v>
      </c>
      <c r="E189" s="98" t="s">
        <v>260</v>
      </c>
      <c r="F189" s="118" t="s">
        <v>180</v>
      </c>
      <c r="G189" s="119">
        <v>2.5099999999999998</v>
      </c>
      <c r="H189" s="130">
        <v>174817.72</v>
      </c>
      <c r="I189" s="187">
        <f t="shared" si="4"/>
        <v>438792.47719999996</v>
      </c>
      <c r="J189" s="212">
        <v>438792.47719999996</v>
      </c>
      <c r="K189">
        <f>OFERTA[[#This Row],[VALOR TOTAL]]-OFERTA[[#This Row],[V OFER]]</f>
        <v>0</v>
      </c>
      <c r="L189" s="317" t="s">
        <v>1182</v>
      </c>
    </row>
    <row r="190" spans="3:12" x14ac:dyDescent="0.2">
      <c r="C190" s="206" t="str">
        <f>$C$152&amp;"_"&amp;OFERTA[[#This Row],[ITEM]]</f>
        <v>SC8_5.9</v>
      </c>
      <c r="D190" s="173" t="s">
        <v>261</v>
      </c>
      <c r="E190" s="98" t="s">
        <v>262</v>
      </c>
      <c r="F190" s="118" t="s">
        <v>172</v>
      </c>
      <c r="G190" s="119">
        <v>3</v>
      </c>
      <c r="H190" s="130">
        <v>1126641.19</v>
      </c>
      <c r="I190" s="187">
        <f t="shared" si="4"/>
        <v>3379923.57</v>
      </c>
      <c r="J190" s="212">
        <v>3379923.57</v>
      </c>
      <c r="K190">
        <f>OFERTA[[#This Row],[VALOR TOTAL]]-OFERTA[[#This Row],[V OFER]]</f>
        <v>0</v>
      </c>
      <c r="L190" s="317" t="s">
        <v>1157</v>
      </c>
    </row>
    <row r="191" spans="3:12" ht="37.5" x14ac:dyDescent="0.2">
      <c r="C191" s="206" t="str">
        <f>$C$152&amp;"_"&amp;OFERTA[[#This Row],[ITEM]]</f>
        <v>SC8_5.11</v>
      </c>
      <c r="D191" s="173" t="s">
        <v>265</v>
      </c>
      <c r="E191" s="98" t="s">
        <v>660</v>
      </c>
      <c r="F191" s="118" t="s">
        <v>172</v>
      </c>
      <c r="G191" s="119">
        <v>3</v>
      </c>
      <c r="H191" s="130">
        <v>1154239.45</v>
      </c>
      <c r="I191" s="187">
        <f t="shared" si="4"/>
        <v>3462718.3499999996</v>
      </c>
      <c r="J191" s="212">
        <v>3462718.3499999996</v>
      </c>
      <c r="K191">
        <f>OFERTA[[#This Row],[VALOR TOTAL]]-OFERTA[[#This Row],[V OFER]]</f>
        <v>0</v>
      </c>
      <c r="L191" s="317" t="s">
        <v>1157</v>
      </c>
    </row>
    <row r="192" spans="3:12" ht="25.5" x14ac:dyDescent="0.2">
      <c r="C192" s="206" t="str">
        <f>$C$152&amp;"_"&amp;OFERTA[[#This Row],[ITEM]]</f>
        <v>SC8_5.12</v>
      </c>
      <c r="D192" s="173" t="s">
        <v>267</v>
      </c>
      <c r="E192" s="98" t="s">
        <v>661</v>
      </c>
      <c r="F192" s="118" t="s">
        <v>172</v>
      </c>
      <c r="G192" s="119">
        <v>3</v>
      </c>
      <c r="H192" s="130">
        <v>1042167.56</v>
      </c>
      <c r="I192" s="187">
        <f t="shared" si="4"/>
        <v>3126502.68</v>
      </c>
      <c r="J192" s="212">
        <v>3126502.68</v>
      </c>
      <c r="K192">
        <f>OFERTA[[#This Row],[VALOR TOTAL]]-OFERTA[[#This Row],[V OFER]]</f>
        <v>0</v>
      </c>
      <c r="L192" s="317" t="s">
        <v>1157</v>
      </c>
    </row>
    <row r="193" spans="3:12" ht="25.5" x14ac:dyDescent="0.2">
      <c r="C193" s="206" t="str">
        <f>$C$152&amp;"_"&amp;OFERTA[[#This Row],[ITEM]]</f>
        <v>SC8_5.13</v>
      </c>
      <c r="D193" s="173" t="s">
        <v>269</v>
      </c>
      <c r="E193" s="98" t="s">
        <v>662</v>
      </c>
      <c r="F193" s="118" t="s">
        <v>172</v>
      </c>
      <c r="G193" s="119">
        <v>1</v>
      </c>
      <c r="H193" s="130">
        <v>1565857.99</v>
      </c>
      <c r="I193" s="187">
        <f t="shared" si="4"/>
        <v>1565857.99</v>
      </c>
      <c r="J193" s="212">
        <v>1565857.99</v>
      </c>
      <c r="K193">
        <f>OFERTA[[#This Row],[VALOR TOTAL]]-OFERTA[[#This Row],[V OFER]]</f>
        <v>0</v>
      </c>
      <c r="L193" s="317" t="s">
        <v>1157</v>
      </c>
    </row>
    <row r="194" spans="3:12" ht="37.5" x14ac:dyDescent="0.2">
      <c r="C194" s="206" t="str">
        <f>$C$152&amp;"_"&amp;OFERTA[[#This Row],[ITEM]]</f>
        <v>SC8_5.14</v>
      </c>
      <c r="D194" s="173" t="s">
        <v>271</v>
      </c>
      <c r="E194" s="98" t="s">
        <v>663</v>
      </c>
      <c r="F194" s="118" t="s">
        <v>172</v>
      </c>
      <c r="G194" s="119">
        <v>4</v>
      </c>
      <c r="H194" s="130">
        <v>893450.82</v>
      </c>
      <c r="I194" s="187">
        <f t="shared" si="4"/>
        <v>3573803.28</v>
      </c>
      <c r="J194" s="212">
        <v>3573803.28</v>
      </c>
      <c r="K194">
        <f>OFERTA[[#This Row],[VALOR TOTAL]]-OFERTA[[#This Row],[V OFER]]</f>
        <v>0</v>
      </c>
      <c r="L194" s="317" t="s">
        <v>1157</v>
      </c>
    </row>
    <row r="195" spans="3:12" x14ac:dyDescent="0.2">
      <c r="C195" s="206" t="str">
        <f>$C$152&amp;"_"&amp;OFERTA[[#This Row],[ITEM]]</f>
        <v>SC8_6</v>
      </c>
      <c r="D195" s="174">
        <v>6</v>
      </c>
      <c r="E195" s="156" t="s">
        <v>492</v>
      </c>
      <c r="F195" s="157"/>
      <c r="G195" s="158"/>
      <c r="H195" s="138"/>
      <c r="I195" s="189"/>
      <c r="J195" s="212"/>
      <c r="K195">
        <f>OFERTA[[#This Row],[VALOR TOTAL]]-OFERTA[[#This Row],[V OFER]]</f>
        <v>0</v>
      </c>
    </row>
    <row r="196" spans="3:12" x14ac:dyDescent="0.2">
      <c r="C196" s="206" t="str">
        <f>$C$152&amp;"_"&amp;OFERTA[[#This Row],[ITEM]]</f>
        <v>SC8_6.1</v>
      </c>
      <c r="D196" s="172" t="s">
        <v>273</v>
      </c>
      <c r="E196" s="150" t="s">
        <v>274</v>
      </c>
      <c r="F196" s="151"/>
      <c r="G196" s="152"/>
      <c r="H196" s="128"/>
      <c r="I196" s="188"/>
      <c r="J196" s="212"/>
      <c r="K196">
        <f>OFERTA[[#This Row],[VALOR TOTAL]]-OFERTA[[#This Row],[V OFER]]</f>
        <v>0</v>
      </c>
    </row>
    <row r="197" spans="3:12" ht="27.75" x14ac:dyDescent="0.2">
      <c r="C197" s="206" t="str">
        <f>$C$152&amp;"_"&amp;OFERTA[[#This Row],[ITEM]]</f>
        <v>SC8_6.1.1</v>
      </c>
      <c r="D197" s="173" t="s">
        <v>275</v>
      </c>
      <c r="E197" s="98" t="s">
        <v>276</v>
      </c>
      <c r="F197" s="118" t="s">
        <v>176</v>
      </c>
      <c r="G197" s="119">
        <v>7.1</v>
      </c>
      <c r="H197" s="130">
        <v>24248.26</v>
      </c>
      <c r="I197" s="187">
        <f>G197*H197</f>
        <v>172162.64599999998</v>
      </c>
      <c r="J197" s="212">
        <v>172162.64599999998</v>
      </c>
      <c r="K197">
        <f>OFERTA[[#This Row],[VALOR TOTAL]]-OFERTA[[#This Row],[V OFER]]</f>
        <v>0</v>
      </c>
      <c r="L197" s="317" t="s">
        <v>1168</v>
      </c>
    </row>
    <row r="198" spans="3:12" ht="27.75" x14ac:dyDescent="0.2">
      <c r="C198" s="206" t="str">
        <f>$C$152&amp;"_"&amp;OFERTA[[#This Row],[ITEM]]</f>
        <v>SC8_6.1.2</v>
      </c>
      <c r="D198" s="173" t="s">
        <v>277</v>
      </c>
      <c r="E198" s="98" t="s">
        <v>278</v>
      </c>
      <c r="F198" s="118" t="s">
        <v>279</v>
      </c>
      <c r="G198" s="119">
        <v>6</v>
      </c>
      <c r="H198" s="130">
        <v>56662.46</v>
      </c>
      <c r="I198" s="187">
        <f t="shared" ref="I198:I205" si="5">G198*H198</f>
        <v>339974.76</v>
      </c>
      <c r="J198" s="212">
        <v>339974.76</v>
      </c>
      <c r="K198">
        <f>OFERTA[[#This Row],[VALOR TOTAL]]-OFERTA[[#This Row],[V OFER]]</f>
        <v>0</v>
      </c>
      <c r="L198" s="317" t="s">
        <v>1168</v>
      </c>
    </row>
    <row r="199" spans="3:12" ht="27.75" x14ac:dyDescent="0.2">
      <c r="C199" s="206" t="str">
        <f>$C$152&amp;"_"&amp;OFERTA[[#This Row],[ITEM]]</f>
        <v>SC8_6.1.3</v>
      </c>
      <c r="D199" s="173" t="s">
        <v>280</v>
      </c>
      <c r="E199" s="98" t="s">
        <v>281</v>
      </c>
      <c r="F199" s="118" t="s">
        <v>279</v>
      </c>
      <c r="G199" s="119">
        <v>1</v>
      </c>
      <c r="H199" s="130">
        <v>56178.21</v>
      </c>
      <c r="I199" s="187">
        <f t="shared" si="5"/>
        <v>56178.21</v>
      </c>
      <c r="J199" s="212">
        <v>56178.21</v>
      </c>
      <c r="K199">
        <f>OFERTA[[#This Row],[VALOR TOTAL]]-OFERTA[[#This Row],[V OFER]]</f>
        <v>0</v>
      </c>
      <c r="L199" s="317" t="s">
        <v>1168</v>
      </c>
    </row>
    <row r="200" spans="3:12" x14ac:dyDescent="0.2">
      <c r="C200" s="206" t="str">
        <f>$C$152&amp;"_"&amp;OFERTA[[#This Row],[ITEM]]</f>
        <v>SC8_6.1.4</v>
      </c>
      <c r="D200" s="173" t="s">
        <v>282</v>
      </c>
      <c r="E200" s="98" t="s">
        <v>283</v>
      </c>
      <c r="F200" s="118" t="s">
        <v>172</v>
      </c>
      <c r="G200" s="119">
        <v>9</v>
      </c>
      <c r="H200" s="130">
        <v>13191.98</v>
      </c>
      <c r="I200" s="187">
        <f t="shared" si="5"/>
        <v>118727.81999999999</v>
      </c>
      <c r="J200" s="212">
        <v>118727.81999999999</v>
      </c>
      <c r="K200">
        <f>OFERTA[[#This Row],[VALOR TOTAL]]-OFERTA[[#This Row],[V OFER]]</f>
        <v>0</v>
      </c>
      <c r="L200" s="317" t="s">
        <v>1157</v>
      </c>
    </row>
    <row r="201" spans="3:12" x14ac:dyDescent="0.2">
      <c r="C201" s="206" t="str">
        <f>$C$152&amp;"_"&amp;OFERTA[[#This Row],[ITEM]]</f>
        <v>SC8_6.1.5</v>
      </c>
      <c r="D201" s="173" t="s">
        <v>284</v>
      </c>
      <c r="E201" s="98" t="s">
        <v>285</v>
      </c>
      <c r="F201" s="118" t="s">
        <v>172</v>
      </c>
      <c r="G201" s="119">
        <v>1</v>
      </c>
      <c r="H201" s="130">
        <v>14662.92</v>
      </c>
      <c r="I201" s="187">
        <f t="shared" si="5"/>
        <v>14662.92</v>
      </c>
      <c r="J201" s="212">
        <v>14662.92</v>
      </c>
      <c r="K201">
        <f>OFERTA[[#This Row],[VALOR TOTAL]]-OFERTA[[#This Row],[V OFER]]</f>
        <v>0</v>
      </c>
      <c r="L201" s="317" t="s">
        <v>1157</v>
      </c>
    </row>
    <row r="202" spans="3:12" x14ac:dyDescent="0.2">
      <c r="C202" s="206" t="str">
        <f>$C$152&amp;"_"&amp;OFERTA[[#This Row],[ITEM]]</f>
        <v>SC8_6.1.6</v>
      </c>
      <c r="D202" s="173" t="s">
        <v>286</v>
      </c>
      <c r="E202" s="98" t="s">
        <v>287</v>
      </c>
      <c r="F202" s="118" t="s">
        <v>172</v>
      </c>
      <c r="G202" s="119">
        <v>1</v>
      </c>
      <c r="H202" s="130">
        <v>10956.42</v>
      </c>
      <c r="I202" s="187">
        <f t="shared" si="5"/>
        <v>10956.42</v>
      </c>
      <c r="J202" s="212">
        <v>10956.42</v>
      </c>
      <c r="K202">
        <f>OFERTA[[#This Row],[VALOR TOTAL]]-OFERTA[[#This Row],[V OFER]]</f>
        <v>0</v>
      </c>
      <c r="L202" s="317" t="s">
        <v>1157</v>
      </c>
    </row>
    <row r="203" spans="3:12" x14ac:dyDescent="0.2">
      <c r="C203" s="206" t="str">
        <f>$C$152&amp;"_"&amp;OFERTA[[#This Row],[ITEM]]</f>
        <v>SC8_6.1.7</v>
      </c>
      <c r="D203" s="173" t="s">
        <v>288</v>
      </c>
      <c r="E203" s="98" t="s">
        <v>289</v>
      </c>
      <c r="F203" s="118" t="s">
        <v>172</v>
      </c>
      <c r="G203" s="119">
        <v>1</v>
      </c>
      <c r="H203" s="130">
        <v>84762.14</v>
      </c>
      <c r="I203" s="187">
        <f t="shared" si="5"/>
        <v>84762.14</v>
      </c>
      <c r="J203" s="212">
        <v>84762.14</v>
      </c>
      <c r="K203">
        <f>OFERTA[[#This Row],[VALOR TOTAL]]-OFERTA[[#This Row],[V OFER]]</f>
        <v>0</v>
      </c>
      <c r="L203" s="317" t="s">
        <v>1157</v>
      </c>
    </row>
    <row r="204" spans="3:12" x14ac:dyDescent="0.2">
      <c r="C204" s="206" t="str">
        <f>$C$152&amp;"_"&amp;OFERTA[[#This Row],[ITEM]]</f>
        <v>SC8_6.1.8</v>
      </c>
      <c r="D204" s="173" t="s">
        <v>290</v>
      </c>
      <c r="E204" s="98" t="s">
        <v>664</v>
      </c>
      <c r="F204" s="118" t="s">
        <v>180</v>
      </c>
      <c r="G204" s="119">
        <v>1</v>
      </c>
      <c r="H204" s="130">
        <v>149571.39000000001</v>
      </c>
      <c r="I204" s="187">
        <f t="shared" si="5"/>
        <v>149571.39000000001</v>
      </c>
      <c r="J204" s="212">
        <v>149571.39000000001</v>
      </c>
      <c r="K204">
        <f>OFERTA[[#This Row],[VALOR TOTAL]]-OFERTA[[#This Row],[V OFER]]</f>
        <v>0</v>
      </c>
      <c r="L204" s="317" t="s">
        <v>1157</v>
      </c>
    </row>
    <row r="205" spans="3:12" x14ac:dyDescent="0.2">
      <c r="C205" s="206" t="str">
        <f>$C$152&amp;"_"&amp;OFERTA[[#This Row],[ITEM]]</f>
        <v>SC8_6.1.9</v>
      </c>
      <c r="D205" s="173" t="s">
        <v>292</v>
      </c>
      <c r="E205" s="98" t="s">
        <v>293</v>
      </c>
      <c r="F205" s="118" t="s">
        <v>172</v>
      </c>
      <c r="G205" s="119">
        <v>4</v>
      </c>
      <c r="H205" s="130">
        <v>42933.32</v>
      </c>
      <c r="I205" s="187">
        <f t="shared" si="5"/>
        <v>171733.28</v>
      </c>
      <c r="J205" s="212">
        <v>171733.28</v>
      </c>
      <c r="K205">
        <f>OFERTA[[#This Row],[VALOR TOTAL]]-OFERTA[[#This Row],[V OFER]]</f>
        <v>0</v>
      </c>
      <c r="L205" s="317" t="s">
        <v>1157</v>
      </c>
    </row>
    <row r="206" spans="3:12" x14ac:dyDescent="0.2">
      <c r="C206" s="206" t="str">
        <f>$C$152&amp;"_"&amp;OFERTA[[#This Row],[ITEM]]</f>
        <v>SC8_6.2</v>
      </c>
      <c r="D206" s="172" t="s">
        <v>294</v>
      </c>
      <c r="E206" s="150" t="s">
        <v>295</v>
      </c>
      <c r="F206" s="151"/>
      <c r="G206" s="152"/>
      <c r="H206" s="128"/>
      <c r="I206" s="188"/>
      <c r="J206" s="212"/>
      <c r="K206">
        <f>OFERTA[[#This Row],[VALOR TOTAL]]-OFERTA[[#This Row],[V OFER]]</f>
        <v>0</v>
      </c>
    </row>
    <row r="207" spans="3:12" x14ac:dyDescent="0.2">
      <c r="C207" s="206" t="str">
        <f>$C$152&amp;"_"&amp;OFERTA[[#This Row],[ITEM]]</f>
        <v>SC8_6.2.1</v>
      </c>
      <c r="D207" s="173" t="s">
        <v>296</v>
      </c>
      <c r="E207" s="98" t="s">
        <v>297</v>
      </c>
      <c r="F207" s="118" t="s">
        <v>176</v>
      </c>
      <c r="G207" s="119">
        <v>12</v>
      </c>
      <c r="H207" s="130">
        <v>16686.73</v>
      </c>
      <c r="I207" s="187">
        <f>G207*H207</f>
        <v>200240.76</v>
      </c>
      <c r="J207" s="212">
        <v>200240.76</v>
      </c>
      <c r="K207">
        <f>OFERTA[[#This Row],[VALOR TOTAL]]-OFERTA[[#This Row],[V OFER]]</f>
        <v>0</v>
      </c>
      <c r="L207" s="317" t="s">
        <v>1157</v>
      </c>
    </row>
    <row r="208" spans="3:12" x14ac:dyDescent="0.2">
      <c r="C208" s="206" t="str">
        <f>$C$152&amp;"_"&amp;OFERTA[[#This Row],[ITEM]]</f>
        <v>SC8_6.2.2</v>
      </c>
      <c r="D208" s="175" t="s">
        <v>298</v>
      </c>
      <c r="E208" s="117" t="s">
        <v>665</v>
      </c>
      <c r="F208" s="118" t="s">
        <v>172</v>
      </c>
      <c r="G208" s="119">
        <v>2</v>
      </c>
      <c r="H208" s="130">
        <v>75433.66</v>
      </c>
      <c r="I208" s="187">
        <f t="shared" ref="I208:I213" si="6">G208*H208</f>
        <v>150867.32</v>
      </c>
      <c r="J208" s="212">
        <v>150867.32</v>
      </c>
      <c r="K208">
        <f>OFERTA[[#This Row],[VALOR TOTAL]]-OFERTA[[#This Row],[V OFER]]</f>
        <v>0</v>
      </c>
      <c r="L208" s="317" t="s">
        <v>1157</v>
      </c>
    </row>
    <row r="209" spans="3:12" x14ac:dyDescent="0.2">
      <c r="C209" s="206" t="str">
        <f>$C$152&amp;"_"&amp;OFERTA[[#This Row],[ITEM]]</f>
        <v>SC8_6.2.3</v>
      </c>
      <c r="D209" s="173" t="s">
        <v>300</v>
      </c>
      <c r="E209" s="98" t="s">
        <v>301</v>
      </c>
      <c r="F209" s="118" t="s">
        <v>279</v>
      </c>
      <c r="G209" s="119">
        <v>6</v>
      </c>
      <c r="H209" s="130">
        <v>49519.99</v>
      </c>
      <c r="I209" s="187">
        <f t="shared" si="6"/>
        <v>297119.94</v>
      </c>
      <c r="J209" s="212">
        <v>297119.94</v>
      </c>
      <c r="K209">
        <f>OFERTA[[#This Row],[VALOR TOTAL]]-OFERTA[[#This Row],[V OFER]]</f>
        <v>0</v>
      </c>
      <c r="L209" s="317" t="s">
        <v>1157</v>
      </c>
    </row>
    <row r="210" spans="3:12" x14ac:dyDescent="0.2">
      <c r="C210" s="206" t="str">
        <f>$C$152&amp;"_"&amp;OFERTA[[#This Row],[ITEM]]</f>
        <v>SC8_6.2.4</v>
      </c>
      <c r="D210" s="173" t="s">
        <v>302</v>
      </c>
      <c r="E210" s="98" t="s">
        <v>303</v>
      </c>
      <c r="F210" s="118" t="s">
        <v>172</v>
      </c>
      <c r="G210" s="119">
        <v>10</v>
      </c>
      <c r="H210" s="130">
        <v>3166.3</v>
      </c>
      <c r="I210" s="187">
        <f t="shared" si="6"/>
        <v>31663</v>
      </c>
      <c r="J210" s="212">
        <v>31663</v>
      </c>
      <c r="K210">
        <f>OFERTA[[#This Row],[VALOR TOTAL]]-OFERTA[[#This Row],[V OFER]]</f>
        <v>0</v>
      </c>
      <c r="L210" s="317" t="s">
        <v>1157</v>
      </c>
    </row>
    <row r="211" spans="3:12" x14ac:dyDescent="0.2">
      <c r="C211" s="206" t="str">
        <f>$C$152&amp;"_"&amp;OFERTA[[#This Row],[ITEM]]</f>
        <v>SC8_6.2.5</v>
      </c>
      <c r="D211" s="173" t="s">
        <v>304</v>
      </c>
      <c r="E211" s="98" t="s">
        <v>305</v>
      </c>
      <c r="F211" s="118" t="s">
        <v>172</v>
      </c>
      <c r="G211" s="119">
        <v>4</v>
      </c>
      <c r="H211" s="130">
        <v>3982.54</v>
      </c>
      <c r="I211" s="187">
        <f t="shared" si="6"/>
        <v>15930.16</v>
      </c>
      <c r="J211" s="212">
        <v>15930.16</v>
      </c>
      <c r="K211">
        <f>OFERTA[[#This Row],[VALOR TOTAL]]-OFERTA[[#This Row],[V OFER]]</f>
        <v>0</v>
      </c>
      <c r="L211" s="317" t="s">
        <v>1157</v>
      </c>
    </row>
    <row r="212" spans="3:12" x14ac:dyDescent="0.2">
      <c r="C212" s="206" t="str">
        <f>$C$152&amp;"_"&amp;OFERTA[[#This Row],[ITEM]]</f>
        <v>SC8_6.2.6</v>
      </c>
      <c r="D212" s="173" t="s">
        <v>306</v>
      </c>
      <c r="E212" s="98" t="s">
        <v>307</v>
      </c>
      <c r="F212" s="118" t="s">
        <v>172</v>
      </c>
      <c r="G212" s="119">
        <v>6</v>
      </c>
      <c r="H212" s="130">
        <v>2660.61</v>
      </c>
      <c r="I212" s="187">
        <f t="shared" si="6"/>
        <v>15963.66</v>
      </c>
      <c r="J212" s="212">
        <v>15963.66</v>
      </c>
      <c r="K212">
        <f>OFERTA[[#This Row],[VALOR TOTAL]]-OFERTA[[#This Row],[V OFER]]</f>
        <v>0</v>
      </c>
      <c r="L212" s="317" t="s">
        <v>1157</v>
      </c>
    </row>
    <row r="213" spans="3:12" x14ac:dyDescent="0.2">
      <c r="C213" s="206" t="str">
        <f>$C$152&amp;"_"&amp;OFERTA[[#This Row],[ITEM]]</f>
        <v>SC8_6.2.7</v>
      </c>
      <c r="D213" s="173" t="s">
        <v>308</v>
      </c>
      <c r="E213" s="98" t="s">
        <v>309</v>
      </c>
      <c r="F213" s="118" t="s">
        <v>172</v>
      </c>
      <c r="G213" s="119">
        <v>2</v>
      </c>
      <c r="H213" s="130">
        <v>3735.34</v>
      </c>
      <c r="I213" s="187">
        <f t="shared" si="6"/>
        <v>7470.68</v>
      </c>
      <c r="J213" s="212">
        <v>7470.68</v>
      </c>
      <c r="K213">
        <f>OFERTA[[#This Row],[VALOR TOTAL]]-OFERTA[[#This Row],[V OFER]]</f>
        <v>0</v>
      </c>
      <c r="L213" s="317" t="s">
        <v>1157</v>
      </c>
    </row>
    <row r="214" spans="3:12" x14ac:dyDescent="0.2">
      <c r="C214" s="206" t="str">
        <f>$C$152&amp;"_"&amp;OFERTA[[#This Row],[ITEM]]</f>
        <v>SC8_8</v>
      </c>
      <c r="D214" s="172">
        <v>8</v>
      </c>
      <c r="E214" s="153" t="s">
        <v>325</v>
      </c>
      <c r="F214" s="154"/>
      <c r="G214" s="155"/>
      <c r="H214" s="128"/>
      <c r="I214" s="188"/>
      <c r="J214" s="212"/>
      <c r="K214">
        <f>OFERTA[[#This Row],[VALOR TOTAL]]-OFERTA[[#This Row],[V OFER]]</f>
        <v>0</v>
      </c>
    </row>
    <row r="215" spans="3:12" ht="61.5" x14ac:dyDescent="0.2">
      <c r="C215" s="206" t="str">
        <f>$C$152&amp;"_"&amp;OFERTA[[#This Row],[ITEM]]</f>
        <v>SC8_8.1</v>
      </c>
      <c r="D215" s="173" t="s">
        <v>326</v>
      </c>
      <c r="E215" s="99" t="s">
        <v>666</v>
      </c>
      <c r="F215" s="118" t="s">
        <v>172</v>
      </c>
      <c r="G215" s="119">
        <v>1</v>
      </c>
      <c r="H215" s="130">
        <v>6319704.6600000001</v>
      </c>
      <c r="I215" s="187">
        <f>G215*H215</f>
        <v>6319704.6600000001</v>
      </c>
      <c r="J215" s="212">
        <v>6319704.6600000001</v>
      </c>
      <c r="K215">
        <f>OFERTA[[#This Row],[VALOR TOTAL]]-OFERTA[[#This Row],[V OFER]]</f>
        <v>0</v>
      </c>
      <c r="L215" s="317" t="s">
        <v>1157</v>
      </c>
    </row>
    <row r="216" spans="3:12" ht="49.5" x14ac:dyDescent="0.2">
      <c r="C216" s="206" t="str">
        <f>$C$152&amp;"_"&amp;OFERTA[[#This Row],[ITEM]]</f>
        <v>SC8_8.2</v>
      </c>
      <c r="D216" s="173" t="s">
        <v>328</v>
      </c>
      <c r="E216" s="99" t="s">
        <v>667</v>
      </c>
      <c r="F216" s="118" t="s">
        <v>172</v>
      </c>
      <c r="G216" s="119">
        <v>1</v>
      </c>
      <c r="H216" s="130">
        <v>9820402.7400000002</v>
      </c>
      <c r="I216" s="187">
        <f>G216*H216</f>
        <v>9820402.7400000002</v>
      </c>
      <c r="J216" s="212">
        <v>9820402.7400000002</v>
      </c>
      <c r="K216">
        <f>OFERTA[[#This Row],[VALOR TOTAL]]-OFERTA[[#This Row],[V OFER]]</f>
        <v>0</v>
      </c>
      <c r="L216" s="317" t="s">
        <v>1157</v>
      </c>
    </row>
    <row r="217" spans="3:12" ht="49.5" x14ac:dyDescent="0.2">
      <c r="C217" s="206" t="str">
        <f>$C$152&amp;"_"&amp;OFERTA[[#This Row],[ITEM]]</f>
        <v>SC8_8.3</v>
      </c>
      <c r="D217" s="173" t="s">
        <v>330</v>
      </c>
      <c r="E217" s="99" t="s">
        <v>668</v>
      </c>
      <c r="F217" s="118" t="s">
        <v>172</v>
      </c>
      <c r="G217" s="119">
        <v>1</v>
      </c>
      <c r="H217" s="130">
        <v>2626361.83</v>
      </c>
      <c r="I217" s="187">
        <f>G217*H217</f>
        <v>2626361.83</v>
      </c>
      <c r="J217" s="212">
        <v>2626361.83</v>
      </c>
      <c r="K217">
        <f>OFERTA[[#This Row],[VALOR TOTAL]]-OFERTA[[#This Row],[V OFER]]</f>
        <v>0</v>
      </c>
      <c r="L217" s="317" t="s">
        <v>1157</v>
      </c>
    </row>
    <row r="218" spans="3:12" ht="37.5" x14ac:dyDescent="0.2">
      <c r="C218" s="206" t="str">
        <f>$C$152&amp;"_"&amp;OFERTA[[#This Row],[ITEM]]</f>
        <v>SC8_8.6</v>
      </c>
      <c r="D218" s="173" t="s">
        <v>336</v>
      </c>
      <c r="E218" s="99" t="s">
        <v>493</v>
      </c>
      <c r="F218" s="118" t="s">
        <v>172</v>
      </c>
      <c r="G218" s="119">
        <v>1</v>
      </c>
      <c r="H218" s="130">
        <v>3002918.9</v>
      </c>
      <c r="I218" s="187">
        <f>G218*H218</f>
        <v>3002918.9</v>
      </c>
      <c r="J218" s="212">
        <v>3002918.9</v>
      </c>
      <c r="K218">
        <f>OFERTA[[#This Row],[VALOR TOTAL]]-OFERTA[[#This Row],[V OFER]]</f>
        <v>0</v>
      </c>
      <c r="L218" s="317" t="s">
        <v>1157</v>
      </c>
    </row>
    <row r="219" spans="3:12" x14ac:dyDescent="0.2">
      <c r="C219" s="206" t="str">
        <f>$C$152&amp;"_"&amp;OFERTA[[#This Row],[ITEM]]</f>
        <v>SC8_9</v>
      </c>
      <c r="D219" s="174">
        <v>9</v>
      </c>
      <c r="E219" s="156" t="s">
        <v>338</v>
      </c>
      <c r="F219" s="157"/>
      <c r="G219" s="158"/>
      <c r="H219" s="138"/>
      <c r="I219" s="190"/>
      <c r="J219" s="212"/>
      <c r="K219">
        <f>OFERTA[[#This Row],[VALOR TOTAL]]-OFERTA[[#This Row],[V OFER]]</f>
        <v>0</v>
      </c>
    </row>
    <row r="220" spans="3:12" x14ac:dyDescent="0.2">
      <c r="C220" s="206" t="str">
        <f>$C$152&amp;"_"&amp;OFERTA[[#This Row],[ITEM]]</f>
        <v>SC8_9.1</v>
      </c>
      <c r="D220" s="172" t="s">
        <v>339</v>
      </c>
      <c r="E220" s="153" t="s">
        <v>340</v>
      </c>
      <c r="F220" s="154"/>
      <c r="G220" s="155"/>
      <c r="H220" s="139"/>
      <c r="I220" s="191"/>
      <c r="J220" s="212"/>
      <c r="K220">
        <f>OFERTA[[#This Row],[VALOR TOTAL]]-OFERTA[[#This Row],[V OFER]]</f>
        <v>0</v>
      </c>
    </row>
    <row r="221" spans="3:12" ht="37.5" x14ac:dyDescent="0.2">
      <c r="C221" s="206" t="str">
        <f>$C$152&amp;"_"&amp;OFERTA[[#This Row],[ITEM]]</f>
        <v>SC8_9.1.1</v>
      </c>
      <c r="D221" s="173" t="s">
        <v>341</v>
      </c>
      <c r="E221" s="98" t="s">
        <v>669</v>
      </c>
      <c r="F221" s="118" t="s">
        <v>172</v>
      </c>
      <c r="G221" s="119">
        <v>1</v>
      </c>
      <c r="H221" s="130">
        <v>111416</v>
      </c>
      <c r="I221" s="187">
        <f>G221*H221</f>
        <v>111416</v>
      </c>
      <c r="J221" s="212">
        <v>111416</v>
      </c>
      <c r="K221">
        <f>OFERTA[[#This Row],[VALOR TOTAL]]-OFERTA[[#This Row],[V OFER]]</f>
        <v>0</v>
      </c>
      <c r="L221" s="317" t="s">
        <v>1157</v>
      </c>
    </row>
    <row r="222" spans="3:12" ht="37.5" x14ac:dyDescent="0.2">
      <c r="C222" s="206" t="str">
        <f>$C$152&amp;"_"&amp;OFERTA[[#This Row],[ITEM]]</f>
        <v>SC8_9.1.2</v>
      </c>
      <c r="D222" s="173" t="s">
        <v>343</v>
      </c>
      <c r="E222" s="98" t="s">
        <v>670</v>
      </c>
      <c r="F222" s="118" t="s">
        <v>172</v>
      </c>
      <c r="G222" s="119">
        <v>1</v>
      </c>
      <c r="H222" s="130">
        <v>120065.69</v>
      </c>
      <c r="I222" s="187">
        <f>G222*H222</f>
        <v>120065.69</v>
      </c>
      <c r="J222" s="212">
        <v>120065.69</v>
      </c>
      <c r="K222">
        <f>OFERTA[[#This Row],[VALOR TOTAL]]-OFERTA[[#This Row],[V OFER]]</f>
        <v>0</v>
      </c>
      <c r="L222" s="317" t="s">
        <v>1157</v>
      </c>
    </row>
    <row r="223" spans="3:12" ht="37.5" x14ac:dyDescent="0.2">
      <c r="C223" s="206" t="str">
        <f>$C$152&amp;"_"&amp;OFERTA[[#This Row],[ITEM]]</f>
        <v>SC8_9.1.3</v>
      </c>
      <c r="D223" s="173" t="s">
        <v>345</v>
      </c>
      <c r="E223" s="98" t="s">
        <v>671</v>
      </c>
      <c r="F223" s="118" t="s">
        <v>172</v>
      </c>
      <c r="G223" s="119">
        <v>3</v>
      </c>
      <c r="H223" s="130">
        <v>148667.22</v>
      </c>
      <c r="I223" s="187">
        <f>G223*H223</f>
        <v>446001.66000000003</v>
      </c>
      <c r="J223" s="212">
        <v>446001.66000000003</v>
      </c>
      <c r="K223">
        <f>OFERTA[[#This Row],[VALOR TOTAL]]-OFERTA[[#This Row],[V OFER]]</f>
        <v>0</v>
      </c>
      <c r="L223" s="317" t="s">
        <v>1157</v>
      </c>
    </row>
    <row r="224" spans="3:12" x14ac:dyDescent="0.2">
      <c r="C224" s="206" t="str">
        <f>$C$152&amp;"_"&amp;OFERTA[[#This Row],[ITEM]]</f>
        <v>SC8_9.2</v>
      </c>
      <c r="D224" s="172" t="s">
        <v>347</v>
      </c>
      <c r="E224" s="153" t="s">
        <v>348</v>
      </c>
      <c r="F224" s="154"/>
      <c r="G224" s="155"/>
      <c r="H224" s="139"/>
      <c r="I224" s="191"/>
      <c r="J224" s="212"/>
      <c r="K224">
        <f>OFERTA[[#This Row],[VALOR TOTAL]]-OFERTA[[#This Row],[V OFER]]</f>
        <v>0</v>
      </c>
    </row>
    <row r="225" spans="3:12" ht="37.5" x14ac:dyDescent="0.2">
      <c r="C225" s="206" t="str">
        <f>$C$152&amp;"_"&amp;OFERTA[[#This Row],[ITEM]]</f>
        <v>SC8_9.2.1</v>
      </c>
      <c r="D225" s="173" t="s">
        <v>349</v>
      </c>
      <c r="E225" s="98" t="s">
        <v>672</v>
      </c>
      <c r="F225" s="118" t="s">
        <v>172</v>
      </c>
      <c r="G225" s="119">
        <v>6</v>
      </c>
      <c r="H225" s="130">
        <v>107800.52</v>
      </c>
      <c r="I225" s="187">
        <f>G225*H225</f>
        <v>646803.12</v>
      </c>
      <c r="J225" s="212">
        <v>646803.12</v>
      </c>
      <c r="K225">
        <f>OFERTA[[#This Row],[VALOR TOTAL]]-OFERTA[[#This Row],[V OFER]]</f>
        <v>0</v>
      </c>
      <c r="L225" s="317" t="s">
        <v>1157</v>
      </c>
    </row>
    <row r="226" spans="3:12" ht="37.5" x14ac:dyDescent="0.2">
      <c r="C226" s="206" t="str">
        <f>$C$152&amp;"_"&amp;OFERTA[[#This Row],[ITEM]]</f>
        <v>SC8_9.2.2</v>
      </c>
      <c r="D226" s="173" t="s">
        <v>351</v>
      </c>
      <c r="E226" s="98" t="s">
        <v>673</v>
      </c>
      <c r="F226" s="118" t="s">
        <v>172</v>
      </c>
      <c r="G226" s="119">
        <v>8</v>
      </c>
      <c r="H226" s="130">
        <v>115171.99</v>
      </c>
      <c r="I226" s="187">
        <f t="shared" ref="I226:I245" si="7">G226*H226</f>
        <v>921375.92</v>
      </c>
      <c r="J226" s="212">
        <v>921375.92</v>
      </c>
      <c r="K226">
        <f>OFERTA[[#This Row],[VALOR TOTAL]]-OFERTA[[#This Row],[V OFER]]</f>
        <v>0</v>
      </c>
      <c r="L226" s="317" t="s">
        <v>1157</v>
      </c>
    </row>
    <row r="227" spans="3:12" x14ac:dyDescent="0.2">
      <c r="C227" s="206" t="str">
        <f>$C$152&amp;"_"&amp;OFERTA[[#This Row],[ITEM]]</f>
        <v>SC8_9.2.3</v>
      </c>
      <c r="D227" s="173" t="s">
        <v>353</v>
      </c>
      <c r="E227" s="131" t="s">
        <v>494</v>
      </c>
      <c r="F227" s="134" t="s">
        <v>172</v>
      </c>
      <c r="G227" s="135">
        <v>15</v>
      </c>
      <c r="H227" s="130">
        <v>192313.78</v>
      </c>
      <c r="I227" s="187">
        <f t="shared" si="7"/>
        <v>2884706.7</v>
      </c>
      <c r="J227" s="212">
        <v>2884706.7</v>
      </c>
      <c r="K227">
        <f>OFERTA[[#This Row],[VALOR TOTAL]]-OFERTA[[#This Row],[V OFER]]</f>
        <v>0</v>
      </c>
      <c r="L227" s="317" t="s">
        <v>1157</v>
      </c>
    </row>
    <row r="228" spans="3:12" x14ac:dyDescent="0.2">
      <c r="C228" s="206" t="str">
        <f>$C$152&amp;"_"&amp;OFERTA[[#This Row],[ITEM]]</f>
        <v>SC8_9.2.4</v>
      </c>
      <c r="D228" s="173" t="s">
        <v>355</v>
      </c>
      <c r="E228" s="131" t="s">
        <v>495</v>
      </c>
      <c r="F228" s="134" t="s">
        <v>172</v>
      </c>
      <c r="G228" s="135">
        <v>6</v>
      </c>
      <c r="H228" s="130">
        <v>201354.31</v>
      </c>
      <c r="I228" s="187">
        <f t="shared" si="7"/>
        <v>1208125.8599999999</v>
      </c>
      <c r="J228" s="212">
        <v>1208125.8599999999</v>
      </c>
      <c r="K228">
        <f>OFERTA[[#This Row],[VALOR TOTAL]]-OFERTA[[#This Row],[V OFER]]</f>
        <v>0</v>
      </c>
      <c r="L228" s="317" t="s">
        <v>1157</v>
      </c>
    </row>
    <row r="229" spans="3:12" x14ac:dyDescent="0.2">
      <c r="C229" s="206" t="str">
        <f>$C$152&amp;"_"&amp;OFERTA[[#This Row],[ITEM]]</f>
        <v>SC8_9.2.5</v>
      </c>
      <c r="D229" s="173" t="s">
        <v>357</v>
      </c>
      <c r="E229" s="131" t="s">
        <v>496</v>
      </c>
      <c r="F229" s="132" t="s">
        <v>172</v>
      </c>
      <c r="G229" s="135">
        <v>15</v>
      </c>
      <c r="H229" s="130">
        <v>220342.67</v>
      </c>
      <c r="I229" s="187">
        <f t="shared" si="7"/>
        <v>3305140.0500000003</v>
      </c>
      <c r="J229" s="212">
        <v>3305140.0500000003</v>
      </c>
      <c r="K229">
        <f>OFERTA[[#This Row],[VALOR TOTAL]]-OFERTA[[#This Row],[V OFER]]</f>
        <v>0</v>
      </c>
      <c r="L229" s="317" t="s">
        <v>1157</v>
      </c>
    </row>
    <row r="230" spans="3:12" x14ac:dyDescent="0.2">
      <c r="C230" s="206" t="str">
        <f>$C$152&amp;"_"&amp;OFERTA[[#This Row],[ITEM]]</f>
        <v>SC8_9.2.6</v>
      </c>
      <c r="D230" s="173" t="s">
        <v>359</v>
      </c>
      <c r="E230" s="131" t="s">
        <v>674</v>
      </c>
      <c r="F230" s="132" t="s">
        <v>172</v>
      </c>
      <c r="G230" s="135">
        <v>40</v>
      </c>
      <c r="H230" s="130">
        <v>13706.61</v>
      </c>
      <c r="I230" s="187">
        <f t="shared" si="7"/>
        <v>548264.4</v>
      </c>
      <c r="J230" s="212">
        <v>548264.4</v>
      </c>
      <c r="K230">
        <f>OFERTA[[#This Row],[VALOR TOTAL]]-OFERTA[[#This Row],[V OFER]]</f>
        <v>0</v>
      </c>
      <c r="L230" s="317" t="s">
        <v>1157</v>
      </c>
    </row>
    <row r="231" spans="3:12" x14ac:dyDescent="0.2">
      <c r="C231" s="206" t="str">
        <f>$C$152&amp;"_"&amp;OFERTA[[#This Row],[ITEM]]</f>
        <v>SC8_9.2.7</v>
      </c>
      <c r="D231" s="173" t="s">
        <v>361</v>
      </c>
      <c r="E231" s="131" t="s">
        <v>497</v>
      </c>
      <c r="F231" s="134" t="s">
        <v>172</v>
      </c>
      <c r="G231" s="135">
        <v>40</v>
      </c>
      <c r="H231" s="130">
        <v>113573.68</v>
      </c>
      <c r="I231" s="187">
        <f t="shared" si="7"/>
        <v>4542947.1999999993</v>
      </c>
      <c r="J231" s="212">
        <v>4542947.1999999993</v>
      </c>
      <c r="K231">
        <f>OFERTA[[#This Row],[VALOR TOTAL]]-OFERTA[[#This Row],[V OFER]]</f>
        <v>0</v>
      </c>
      <c r="L231" s="317" t="s">
        <v>1157</v>
      </c>
    </row>
    <row r="232" spans="3:12" x14ac:dyDescent="0.2">
      <c r="C232" s="206" t="str">
        <f>$C$152&amp;"_"&amp;OFERTA[[#This Row],[ITEM]]</f>
        <v>SC8_9.2.8</v>
      </c>
      <c r="D232" s="173" t="s">
        <v>363</v>
      </c>
      <c r="E232" s="131" t="s">
        <v>498</v>
      </c>
      <c r="F232" s="134" t="s">
        <v>176</v>
      </c>
      <c r="G232" s="135">
        <v>1</v>
      </c>
      <c r="H232" s="130">
        <v>18469.900000000001</v>
      </c>
      <c r="I232" s="187">
        <f t="shared" si="7"/>
        <v>18469.900000000001</v>
      </c>
      <c r="J232" s="212">
        <v>18469.900000000001</v>
      </c>
      <c r="K232">
        <f>OFERTA[[#This Row],[VALOR TOTAL]]-OFERTA[[#This Row],[V OFER]]</f>
        <v>0</v>
      </c>
      <c r="L232" s="317" t="s">
        <v>1157</v>
      </c>
    </row>
    <row r="233" spans="3:12" x14ac:dyDescent="0.2">
      <c r="C233" s="206" t="str">
        <f>$C$152&amp;"_"&amp;OFERTA[[#This Row],[ITEM]]</f>
        <v>SC8_9.2.9</v>
      </c>
      <c r="D233" s="173" t="s">
        <v>365</v>
      </c>
      <c r="E233" s="131" t="s">
        <v>499</v>
      </c>
      <c r="F233" s="134" t="s">
        <v>176</v>
      </c>
      <c r="G233" s="135">
        <v>1</v>
      </c>
      <c r="H233" s="130">
        <v>26894.77</v>
      </c>
      <c r="I233" s="187">
        <f t="shared" si="7"/>
        <v>26894.77</v>
      </c>
      <c r="J233" s="212">
        <v>26894.77</v>
      </c>
      <c r="K233">
        <f>OFERTA[[#This Row],[VALOR TOTAL]]-OFERTA[[#This Row],[V OFER]]</f>
        <v>0</v>
      </c>
      <c r="L233" s="317" t="s">
        <v>1157</v>
      </c>
    </row>
    <row r="234" spans="3:12" x14ac:dyDescent="0.2">
      <c r="C234" s="206" t="str">
        <f>$C$152&amp;"_"&amp;OFERTA[[#This Row],[ITEM]]</f>
        <v>SC8_9.2.10</v>
      </c>
      <c r="D234" s="173" t="s">
        <v>367</v>
      </c>
      <c r="E234" s="131" t="s">
        <v>500</v>
      </c>
      <c r="F234" s="134" t="s">
        <v>176</v>
      </c>
      <c r="G234" s="135">
        <v>1</v>
      </c>
      <c r="H234" s="130">
        <v>31496.04</v>
      </c>
      <c r="I234" s="187">
        <f t="shared" si="7"/>
        <v>31496.04</v>
      </c>
      <c r="J234" s="212">
        <v>31496.04</v>
      </c>
      <c r="K234">
        <f>OFERTA[[#This Row],[VALOR TOTAL]]-OFERTA[[#This Row],[V OFER]]</f>
        <v>0</v>
      </c>
      <c r="L234" s="317" t="s">
        <v>1157</v>
      </c>
    </row>
    <row r="235" spans="3:12" x14ac:dyDescent="0.2">
      <c r="C235" s="206" t="str">
        <f>$C$152&amp;"_"&amp;OFERTA[[#This Row],[ITEM]]</f>
        <v>SC8_9.2.11</v>
      </c>
      <c r="D235" s="173" t="s">
        <v>690</v>
      </c>
      <c r="E235" s="131" t="s">
        <v>501</v>
      </c>
      <c r="F235" s="134" t="s">
        <v>176</v>
      </c>
      <c r="G235" s="135">
        <v>1</v>
      </c>
      <c r="H235" s="130">
        <v>6966.72</v>
      </c>
      <c r="I235" s="187">
        <f t="shared" si="7"/>
        <v>6966.72</v>
      </c>
      <c r="J235" s="212">
        <v>6966.72</v>
      </c>
      <c r="K235">
        <f>OFERTA[[#This Row],[VALOR TOTAL]]-OFERTA[[#This Row],[V OFER]]</f>
        <v>0</v>
      </c>
      <c r="L235" s="317" t="s">
        <v>1157</v>
      </c>
    </row>
    <row r="236" spans="3:12" x14ac:dyDescent="0.2">
      <c r="C236" s="206" t="str">
        <f>$C$152&amp;"_"&amp;OFERTA[[#This Row],[ITEM]]</f>
        <v>SC8_9.2.12</v>
      </c>
      <c r="D236" s="173" t="s">
        <v>691</v>
      </c>
      <c r="E236" s="131" t="s">
        <v>502</v>
      </c>
      <c r="F236" s="134" t="s">
        <v>172</v>
      </c>
      <c r="G236" s="135">
        <v>1</v>
      </c>
      <c r="H236" s="130">
        <v>174978</v>
      </c>
      <c r="I236" s="187">
        <f t="shared" si="7"/>
        <v>174978</v>
      </c>
      <c r="J236" s="212">
        <v>174978</v>
      </c>
      <c r="K236">
        <f>OFERTA[[#This Row],[VALOR TOTAL]]-OFERTA[[#This Row],[V OFER]]</f>
        <v>0</v>
      </c>
      <c r="L236" s="317" t="s">
        <v>1157</v>
      </c>
    </row>
    <row r="237" spans="3:12" x14ac:dyDescent="0.2">
      <c r="C237" s="206" t="str">
        <f>$C$152&amp;"_"&amp;OFERTA[[#This Row],[ITEM]]</f>
        <v>SC8_9.2.13</v>
      </c>
      <c r="D237" s="173" t="s">
        <v>692</v>
      </c>
      <c r="E237" s="131" t="s">
        <v>503</v>
      </c>
      <c r="F237" s="134" t="s">
        <v>172</v>
      </c>
      <c r="G237" s="135">
        <v>1</v>
      </c>
      <c r="H237" s="130">
        <v>114675.4</v>
      </c>
      <c r="I237" s="187">
        <f t="shared" si="7"/>
        <v>114675.4</v>
      </c>
      <c r="J237" s="212">
        <v>114675.4</v>
      </c>
      <c r="K237">
        <f>OFERTA[[#This Row],[VALOR TOTAL]]-OFERTA[[#This Row],[V OFER]]</f>
        <v>0</v>
      </c>
      <c r="L237" s="317" t="s">
        <v>1157</v>
      </c>
    </row>
    <row r="238" spans="3:12" x14ac:dyDescent="0.2">
      <c r="C238" s="206" t="str">
        <f>$C$152&amp;"_"&amp;OFERTA[[#This Row],[ITEM]]</f>
        <v>SC8_9.2.14</v>
      </c>
      <c r="D238" s="173" t="s">
        <v>693</v>
      </c>
      <c r="E238" s="131" t="s">
        <v>504</v>
      </c>
      <c r="F238" s="132" t="s">
        <v>176</v>
      </c>
      <c r="G238" s="133">
        <v>40</v>
      </c>
      <c r="H238" s="130">
        <v>13771.42</v>
      </c>
      <c r="I238" s="187">
        <f t="shared" si="7"/>
        <v>550856.80000000005</v>
      </c>
      <c r="J238" s="212">
        <v>550856.80000000005</v>
      </c>
      <c r="K238">
        <f>OFERTA[[#This Row],[VALOR TOTAL]]-OFERTA[[#This Row],[V OFER]]</f>
        <v>0</v>
      </c>
      <c r="L238" s="317" t="s">
        <v>1157</v>
      </c>
    </row>
    <row r="239" spans="3:12" x14ac:dyDescent="0.2">
      <c r="C239" s="206" t="str">
        <f>$C$152&amp;"_"&amp;OFERTA[[#This Row],[ITEM]]</f>
        <v>SC8_9.2.15</v>
      </c>
      <c r="D239" s="173" t="s">
        <v>694</v>
      </c>
      <c r="E239" s="131" t="s">
        <v>505</v>
      </c>
      <c r="F239" s="132" t="s">
        <v>172</v>
      </c>
      <c r="G239" s="133">
        <v>1</v>
      </c>
      <c r="H239" s="130">
        <v>55085.67</v>
      </c>
      <c r="I239" s="187">
        <f t="shared" si="7"/>
        <v>55085.67</v>
      </c>
      <c r="J239" s="212">
        <v>55085.67</v>
      </c>
      <c r="K239">
        <f>OFERTA[[#This Row],[VALOR TOTAL]]-OFERTA[[#This Row],[V OFER]]</f>
        <v>0</v>
      </c>
      <c r="L239" s="317" t="s">
        <v>1157</v>
      </c>
    </row>
    <row r="240" spans="3:12" x14ac:dyDescent="0.2">
      <c r="C240" s="206" t="str">
        <f>$C$152&amp;"_"&amp;OFERTA[[#This Row],[ITEM]]</f>
        <v>SC8_9.2.16</v>
      </c>
      <c r="D240" s="173" t="s">
        <v>695</v>
      </c>
      <c r="E240" s="131" t="s">
        <v>506</v>
      </c>
      <c r="F240" s="132" t="s">
        <v>176</v>
      </c>
      <c r="G240" s="133">
        <v>50</v>
      </c>
      <c r="H240" s="130">
        <v>35546.46</v>
      </c>
      <c r="I240" s="187">
        <f t="shared" si="7"/>
        <v>1777323</v>
      </c>
      <c r="J240" s="212">
        <v>1777323</v>
      </c>
      <c r="K240">
        <f>OFERTA[[#This Row],[VALOR TOTAL]]-OFERTA[[#This Row],[V OFER]]</f>
        <v>0</v>
      </c>
      <c r="L240" s="317" t="s">
        <v>1157</v>
      </c>
    </row>
    <row r="241" spans="3:12" x14ac:dyDescent="0.2">
      <c r="C241" s="206" t="str">
        <f>$C$152&amp;"_"&amp;OFERTA[[#This Row],[ITEM]]</f>
        <v>SC8_9.2.17</v>
      </c>
      <c r="D241" s="173" t="s">
        <v>696</v>
      </c>
      <c r="E241" s="131" t="s">
        <v>507</v>
      </c>
      <c r="F241" s="132" t="s">
        <v>172</v>
      </c>
      <c r="G241" s="133">
        <v>1</v>
      </c>
      <c r="H241" s="130">
        <v>39208.03</v>
      </c>
      <c r="I241" s="187">
        <f t="shared" si="7"/>
        <v>39208.03</v>
      </c>
      <c r="J241" s="212">
        <v>39208.03</v>
      </c>
      <c r="K241">
        <f>OFERTA[[#This Row],[VALOR TOTAL]]-OFERTA[[#This Row],[V OFER]]</f>
        <v>0</v>
      </c>
      <c r="L241" s="317" t="s">
        <v>1157</v>
      </c>
    </row>
    <row r="242" spans="3:12" x14ac:dyDescent="0.2">
      <c r="C242" s="206" t="str">
        <f>$C$152&amp;"_"&amp;OFERTA[[#This Row],[ITEM]]</f>
        <v>SC8_9.2.18</v>
      </c>
      <c r="D242" s="173" t="s">
        <v>697</v>
      </c>
      <c r="E242" s="131" t="s">
        <v>508</v>
      </c>
      <c r="F242" s="132" t="s">
        <v>172</v>
      </c>
      <c r="G242" s="133">
        <v>5</v>
      </c>
      <c r="H242" s="130">
        <v>9234.9500000000007</v>
      </c>
      <c r="I242" s="187">
        <f t="shared" si="7"/>
        <v>46174.75</v>
      </c>
      <c r="J242" s="212">
        <v>46174.75</v>
      </c>
      <c r="K242">
        <f>OFERTA[[#This Row],[VALOR TOTAL]]-OFERTA[[#This Row],[V OFER]]</f>
        <v>0</v>
      </c>
      <c r="L242" s="317" t="s">
        <v>1157</v>
      </c>
    </row>
    <row r="243" spans="3:12" x14ac:dyDescent="0.2">
      <c r="C243" s="206" t="str">
        <f>$C$152&amp;"_"&amp;OFERTA[[#This Row],[ITEM]]</f>
        <v>SC8_9.2.19</v>
      </c>
      <c r="D243" s="173" t="s">
        <v>698</v>
      </c>
      <c r="E243" s="131" t="s">
        <v>509</v>
      </c>
      <c r="F243" s="132" t="s">
        <v>176</v>
      </c>
      <c r="G243" s="133">
        <v>5</v>
      </c>
      <c r="H243" s="130">
        <v>6253.84</v>
      </c>
      <c r="I243" s="187">
        <f t="shared" si="7"/>
        <v>31269.200000000001</v>
      </c>
      <c r="J243" s="212">
        <v>31269.200000000001</v>
      </c>
      <c r="K243">
        <f>OFERTA[[#This Row],[VALOR TOTAL]]-OFERTA[[#This Row],[V OFER]]</f>
        <v>0</v>
      </c>
      <c r="L243" s="317" t="s">
        <v>1157</v>
      </c>
    </row>
    <row r="244" spans="3:12" x14ac:dyDescent="0.2">
      <c r="C244" s="206" t="str">
        <f>$C$152&amp;"_"&amp;OFERTA[[#This Row],[ITEM]]</f>
        <v>SC8_9.2.20</v>
      </c>
      <c r="D244" s="173" t="s">
        <v>699</v>
      </c>
      <c r="E244" s="131" t="s">
        <v>510</v>
      </c>
      <c r="F244" s="132" t="s">
        <v>176</v>
      </c>
      <c r="G244" s="133">
        <v>5</v>
      </c>
      <c r="H244" s="130">
        <v>9325.68</v>
      </c>
      <c r="I244" s="187">
        <f t="shared" si="7"/>
        <v>46628.4</v>
      </c>
      <c r="J244" s="212">
        <v>46628.4</v>
      </c>
      <c r="K244">
        <f>OFERTA[[#This Row],[VALOR TOTAL]]-OFERTA[[#This Row],[V OFER]]</f>
        <v>0</v>
      </c>
      <c r="L244" s="317" t="s">
        <v>1157</v>
      </c>
    </row>
    <row r="245" spans="3:12" x14ac:dyDescent="0.2">
      <c r="C245" s="206" t="str">
        <f>$C$152&amp;"_"&amp;OFERTA[[#This Row],[ITEM]]</f>
        <v>SC8_9.2.21</v>
      </c>
      <c r="D245" s="173" t="s">
        <v>700</v>
      </c>
      <c r="E245" s="131" t="s">
        <v>511</v>
      </c>
      <c r="F245" s="132" t="s">
        <v>176</v>
      </c>
      <c r="G245" s="133">
        <v>5</v>
      </c>
      <c r="H245" s="130">
        <v>22163.88</v>
      </c>
      <c r="I245" s="187">
        <f t="shared" si="7"/>
        <v>110819.40000000001</v>
      </c>
      <c r="J245" s="212">
        <v>110819.40000000001</v>
      </c>
      <c r="K245">
        <f>OFERTA[[#This Row],[VALOR TOTAL]]-OFERTA[[#This Row],[V OFER]]</f>
        <v>0</v>
      </c>
      <c r="L245" s="317" t="s">
        <v>1157</v>
      </c>
    </row>
    <row r="246" spans="3:12" x14ac:dyDescent="0.2">
      <c r="C246" s="206" t="str">
        <f>$C$152&amp;"_"&amp;OFERTA[[#This Row],[ITEM]]</f>
        <v>SC8_9.3</v>
      </c>
      <c r="D246" s="172" t="s">
        <v>369</v>
      </c>
      <c r="E246" s="153" t="s">
        <v>370</v>
      </c>
      <c r="F246" s="154"/>
      <c r="G246" s="155"/>
      <c r="H246" s="139"/>
      <c r="I246" s="191"/>
      <c r="J246" s="212"/>
      <c r="K246">
        <f>OFERTA[[#This Row],[VALOR TOTAL]]-OFERTA[[#This Row],[V OFER]]</f>
        <v>0</v>
      </c>
    </row>
    <row r="247" spans="3:12" ht="25.5" x14ac:dyDescent="0.2">
      <c r="C247" s="206" t="str">
        <f>$C$152&amp;"_"&amp;OFERTA[[#This Row],[ITEM]]</f>
        <v>SC8_9.3.1</v>
      </c>
      <c r="D247" s="173" t="s">
        <v>371</v>
      </c>
      <c r="E247" s="140" t="s">
        <v>675</v>
      </c>
      <c r="F247" s="118" t="s">
        <v>172</v>
      </c>
      <c r="G247" s="119">
        <v>1</v>
      </c>
      <c r="H247" s="130">
        <v>1538519.44</v>
      </c>
      <c r="I247" s="187">
        <f>G247*H247</f>
        <v>1538519.44</v>
      </c>
      <c r="J247" s="212">
        <v>1538519.44</v>
      </c>
      <c r="K247">
        <f>OFERTA[[#This Row],[VALOR TOTAL]]-OFERTA[[#This Row],[V OFER]]</f>
        <v>0</v>
      </c>
      <c r="L247" s="317" t="s">
        <v>1157</v>
      </c>
    </row>
    <row r="248" spans="3:12" x14ac:dyDescent="0.2">
      <c r="C248" s="206" t="str">
        <f>$C$152&amp;"_"&amp;OFERTA[[#This Row],[ITEM]]</f>
        <v>SC8_9.3.2</v>
      </c>
      <c r="D248" s="173" t="s">
        <v>373</v>
      </c>
      <c r="E248" s="141" t="s">
        <v>374</v>
      </c>
      <c r="F248" s="118" t="s">
        <v>172</v>
      </c>
      <c r="G248" s="119">
        <v>1</v>
      </c>
      <c r="H248" s="130">
        <v>30800.07</v>
      </c>
      <c r="I248" s="187">
        <f>G248*H248</f>
        <v>30800.07</v>
      </c>
      <c r="J248" s="212">
        <v>30800.07</v>
      </c>
      <c r="K248">
        <f>OFERTA[[#This Row],[VALOR TOTAL]]-OFERTA[[#This Row],[V OFER]]</f>
        <v>0</v>
      </c>
      <c r="L248" s="317" t="s">
        <v>1157</v>
      </c>
    </row>
    <row r="249" spans="3:12" x14ac:dyDescent="0.2">
      <c r="C249" s="206" t="str">
        <f>$C$152&amp;"_"&amp;OFERTA[[#This Row],[ITEM]]</f>
        <v>SC8_9.3.3</v>
      </c>
      <c r="D249" s="173" t="s">
        <v>375</v>
      </c>
      <c r="E249" s="141" t="s">
        <v>676</v>
      </c>
      <c r="F249" s="118" t="s">
        <v>172</v>
      </c>
      <c r="G249" s="119">
        <v>1</v>
      </c>
      <c r="H249" s="130">
        <v>336484.5</v>
      </c>
      <c r="I249" s="187">
        <f>G249*H249</f>
        <v>336484.5</v>
      </c>
      <c r="J249" s="212">
        <v>336484.5</v>
      </c>
      <c r="K249">
        <f>OFERTA[[#This Row],[VALOR TOTAL]]-OFERTA[[#This Row],[V OFER]]</f>
        <v>0</v>
      </c>
      <c r="L249" s="317" t="s">
        <v>1157</v>
      </c>
    </row>
    <row r="250" spans="3:12" ht="25.5" x14ac:dyDescent="0.2">
      <c r="C250" s="206" t="str">
        <f>$C$152&amp;"_"&amp;OFERTA[[#This Row],[ITEM]]</f>
        <v>SC8_9.3.4</v>
      </c>
      <c r="D250" s="173" t="s">
        <v>377</v>
      </c>
      <c r="E250" s="141" t="s">
        <v>677</v>
      </c>
      <c r="F250" s="118" t="s">
        <v>176</v>
      </c>
      <c r="G250" s="119">
        <v>1</v>
      </c>
      <c r="H250" s="130">
        <v>143605.89000000001</v>
      </c>
      <c r="I250" s="187">
        <f>G250*H250</f>
        <v>143605.89000000001</v>
      </c>
      <c r="J250" s="212">
        <v>143605.89000000001</v>
      </c>
      <c r="K250">
        <f>OFERTA[[#This Row],[VALOR TOTAL]]-OFERTA[[#This Row],[V OFER]]</f>
        <v>0</v>
      </c>
      <c r="L250" s="317" t="s">
        <v>1157</v>
      </c>
    </row>
    <row r="251" spans="3:12" x14ac:dyDescent="0.2">
      <c r="C251" s="206" t="str">
        <f>$C$152&amp;"_"&amp;OFERTA[[#This Row],[ITEM]]</f>
        <v>SC8_9.4</v>
      </c>
      <c r="D251" s="172" t="s">
        <v>379</v>
      </c>
      <c r="E251" s="159" t="s">
        <v>380</v>
      </c>
      <c r="F251" s="160"/>
      <c r="G251" s="161"/>
      <c r="H251" s="139"/>
      <c r="I251" s="191"/>
      <c r="J251" s="212"/>
      <c r="K251">
        <f>OFERTA[[#This Row],[VALOR TOTAL]]-OFERTA[[#This Row],[V OFER]]</f>
        <v>0</v>
      </c>
    </row>
    <row r="252" spans="3:12" ht="81" x14ac:dyDescent="0.2">
      <c r="C252" s="206" t="str">
        <f>$C$152&amp;"_"&amp;OFERTA[[#This Row],[ITEM]]</f>
        <v>SC8_9.4.1</v>
      </c>
      <c r="D252" s="173" t="s">
        <v>381</v>
      </c>
      <c r="E252" s="117" t="s">
        <v>678</v>
      </c>
      <c r="F252" s="118" t="s">
        <v>172</v>
      </c>
      <c r="G252" s="119">
        <v>1</v>
      </c>
      <c r="H252" s="130">
        <v>2401124.33</v>
      </c>
      <c r="I252" s="187">
        <f>G252*H252</f>
        <v>2401124.33</v>
      </c>
      <c r="J252" s="212">
        <v>2401124.33</v>
      </c>
      <c r="K252">
        <f>OFERTA[[#This Row],[VALOR TOTAL]]-OFERTA[[#This Row],[V OFER]]</f>
        <v>0</v>
      </c>
      <c r="L252" s="317" t="s">
        <v>1191</v>
      </c>
    </row>
    <row r="253" spans="3:12" ht="49.5" x14ac:dyDescent="0.2">
      <c r="C253" s="206" t="str">
        <f>$C$152&amp;"_"&amp;OFERTA[[#This Row],[ITEM]]</f>
        <v>SC8_9.4.2</v>
      </c>
      <c r="D253" s="173" t="s">
        <v>383</v>
      </c>
      <c r="E253" s="98" t="s">
        <v>679</v>
      </c>
      <c r="F253" s="118" t="s">
        <v>172</v>
      </c>
      <c r="G253" s="119">
        <v>1</v>
      </c>
      <c r="H253" s="130">
        <v>202130.2</v>
      </c>
      <c r="I253" s="187">
        <f>G253*H253</f>
        <v>202130.2</v>
      </c>
      <c r="J253" s="212">
        <v>202130.2</v>
      </c>
      <c r="K253">
        <f>OFERTA[[#This Row],[VALOR TOTAL]]-OFERTA[[#This Row],[V OFER]]</f>
        <v>0</v>
      </c>
      <c r="L253" s="317" t="s">
        <v>1157</v>
      </c>
    </row>
    <row r="254" spans="3:12" ht="37.5" x14ac:dyDescent="0.2">
      <c r="C254" s="206" t="str">
        <f>$C$152&amp;"_"&amp;OFERTA[[#This Row],[ITEM]]</f>
        <v>SC8_9.4.3</v>
      </c>
      <c r="D254" s="173" t="s">
        <v>385</v>
      </c>
      <c r="E254" s="98" t="s">
        <v>680</v>
      </c>
      <c r="F254" s="118" t="s">
        <v>172</v>
      </c>
      <c r="G254" s="119">
        <v>1</v>
      </c>
      <c r="H254" s="130">
        <v>109320.13</v>
      </c>
      <c r="I254" s="187">
        <f>G254*H254</f>
        <v>109320.13</v>
      </c>
      <c r="J254" s="212">
        <v>109320.13</v>
      </c>
      <c r="K254">
        <f>OFERTA[[#This Row],[VALOR TOTAL]]-OFERTA[[#This Row],[V OFER]]</f>
        <v>0</v>
      </c>
      <c r="L254" s="317" t="s">
        <v>1157</v>
      </c>
    </row>
    <row r="255" spans="3:12" x14ac:dyDescent="0.2">
      <c r="C255" s="206" t="str">
        <f>$C$152&amp;"_"&amp;OFERTA[[#This Row],[ITEM]]</f>
        <v>SC8_10</v>
      </c>
      <c r="D255" s="172">
        <v>10</v>
      </c>
      <c r="E255" s="153" t="s">
        <v>387</v>
      </c>
      <c r="F255" s="154"/>
      <c r="G255" s="155"/>
      <c r="H255" s="139"/>
      <c r="I255" s="191"/>
      <c r="J255" s="212"/>
      <c r="K255">
        <f>OFERTA[[#This Row],[VALOR TOTAL]]-OFERTA[[#This Row],[V OFER]]</f>
        <v>0</v>
      </c>
    </row>
    <row r="256" spans="3:12" ht="25.5" x14ac:dyDescent="0.2">
      <c r="C256" s="206" t="str">
        <f>$C$152&amp;"_"&amp;OFERTA[[#This Row],[ITEM]]</f>
        <v>SC8_10.01</v>
      </c>
      <c r="D256" s="173" t="s">
        <v>388</v>
      </c>
      <c r="E256" s="99" t="s">
        <v>389</v>
      </c>
      <c r="F256" s="118" t="s">
        <v>183</v>
      </c>
      <c r="G256" s="119">
        <v>28.13</v>
      </c>
      <c r="H256" s="130">
        <v>108432.37</v>
      </c>
      <c r="I256" s="187">
        <f>H256*G256</f>
        <v>3050202.5680999998</v>
      </c>
      <c r="J256" s="212">
        <v>3050202.5680999998</v>
      </c>
      <c r="K256">
        <f>OFERTA[[#This Row],[VALOR TOTAL]]-OFERTA[[#This Row],[V OFER]]</f>
        <v>0</v>
      </c>
      <c r="L256" s="317" t="s">
        <v>1157</v>
      </c>
    </row>
    <row r="257" spans="3:12" ht="27.75" x14ac:dyDescent="0.2">
      <c r="C257" s="206" t="str">
        <f>$C$152&amp;"_"&amp;OFERTA[[#This Row],[ITEM]]</f>
        <v>SC8_10.02</v>
      </c>
      <c r="D257" s="173" t="s">
        <v>390</v>
      </c>
      <c r="E257" s="99" t="s">
        <v>391</v>
      </c>
      <c r="F257" s="118" t="s">
        <v>180</v>
      </c>
      <c r="G257" s="119">
        <v>163.21</v>
      </c>
      <c r="H257" s="130">
        <v>17879.13</v>
      </c>
      <c r="I257" s="187">
        <f>H257*G257</f>
        <v>2918052.8073000005</v>
      </c>
      <c r="J257" s="212">
        <v>2918052.8073000005</v>
      </c>
      <c r="K257">
        <f>OFERTA[[#This Row],[VALOR TOTAL]]-OFERTA[[#This Row],[V OFER]]</f>
        <v>0</v>
      </c>
      <c r="L257" s="317" t="s">
        <v>1183</v>
      </c>
    </row>
    <row r="258" spans="3:12" ht="27.75" x14ac:dyDescent="0.2">
      <c r="C258" s="206" t="str">
        <f>$C$152&amp;"_"&amp;OFERTA[[#This Row],[ITEM]]</f>
        <v>SC8_13</v>
      </c>
      <c r="D258" s="173">
        <v>13</v>
      </c>
      <c r="E258" s="142" t="s">
        <v>398</v>
      </c>
      <c r="F258" s="101" t="s">
        <v>172</v>
      </c>
      <c r="G258" s="93">
        <v>1</v>
      </c>
      <c r="H258" s="130">
        <v>9180512.4000000004</v>
      </c>
      <c r="I258" s="187">
        <f>H258*G258</f>
        <v>9180512.4000000004</v>
      </c>
      <c r="J258" s="212">
        <v>9180512.4000000004</v>
      </c>
      <c r="K258">
        <f>OFERTA[[#This Row],[VALOR TOTAL]]-OFERTA[[#This Row],[V OFER]]</f>
        <v>0</v>
      </c>
      <c r="L258" s="317" t="s">
        <v>1184</v>
      </c>
    </row>
    <row r="259" spans="3:12" x14ac:dyDescent="0.2">
      <c r="C259" s="206"/>
      <c r="D259" s="162"/>
      <c r="E259" s="89" t="s">
        <v>486</v>
      </c>
      <c r="F259" s="88"/>
      <c r="G259" s="88"/>
      <c r="H259" s="88"/>
      <c r="I259" s="178"/>
      <c r="J259" s="212"/>
      <c r="K259">
        <f>OFERTA[[#This Row],[VALOR TOTAL]]-OFERTA[[#This Row],[V OFER]]</f>
        <v>0</v>
      </c>
    </row>
    <row r="260" spans="3:12" x14ac:dyDescent="0.2">
      <c r="C260" s="206"/>
      <c r="D260" s="162"/>
      <c r="E260" s="89" t="s">
        <v>512</v>
      </c>
      <c r="F260" s="88"/>
      <c r="G260" s="88"/>
      <c r="H260" s="88"/>
      <c r="I260" s="178"/>
      <c r="J260" s="212"/>
      <c r="K260">
        <f>OFERTA[[#This Row],[VALOR TOTAL]]-OFERTA[[#This Row],[V OFER]]</f>
        <v>0</v>
      </c>
    </row>
    <row r="261" spans="3:12" x14ac:dyDescent="0.2">
      <c r="C261" s="206"/>
      <c r="D261" s="176">
        <v>1</v>
      </c>
      <c r="E261" s="150" t="s">
        <v>194</v>
      </c>
      <c r="F261" s="151"/>
      <c r="G261" s="152"/>
      <c r="H261" s="128"/>
      <c r="I261" s="186"/>
      <c r="J261" s="212"/>
      <c r="K261">
        <f>OFERTA[[#This Row],[VALOR TOTAL]]-OFERTA[[#This Row],[V OFER]]</f>
        <v>0</v>
      </c>
    </row>
    <row r="262" spans="3:12" x14ac:dyDescent="0.2">
      <c r="C262" s="206" t="str">
        <f>$C$152&amp;"_"&amp;OFERTA[[#This Row],[ITEM]]</f>
        <v>SC8_1.1.1</v>
      </c>
      <c r="D262" s="173" t="s">
        <v>702</v>
      </c>
      <c r="E262" s="131" t="s">
        <v>513</v>
      </c>
      <c r="F262" s="134" t="s">
        <v>180</v>
      </c>
      <c r="G262" s="135">
        <v>200</v>
      </c>
      <c r="H262" s="143">
        <v>97210</v>
      </c>
      <c r="I262" s="185">
        <f>G262*H262</f>
        <v>19442000</v>
      </c>
      <c r="J262" s="212">
        <v>19442000</v>
      </c>
      <c r="K262">
        <f>OFERTA[[#This Row],[VALOR TOTAL]]-OFERTA[[#This Row],[V OFER]]</f>
        <v>0</v>
      </c>
      <c r="L262" s="317" t="s">
        <v>1157</v>
      </c>
    </row>
    <row r="263" spans="3:12" x14ac:dyDescent="0.2">
      <c r="C263" s="206"/>
      <c r="D263" s="176">
        <v>3</v>
      </c>
      <c r="E263" s="150" t="s">
        <v>226</v>
      </c>
      <c r="F263" s="151"/>
      <c r="G263" s="152"/>
      <c r="H263" s="128"/>
      <c r="I263" s="186"/>
      <c r="J263" s="212"/>
      <c r="K263">
        <f>OFERTA[[#This Row],[VALOR TOTAL]]-OFERTA[[#This Row],[V OFER]]</f>
        <v>0</v>
      </c>
    </row>
    <row r="264" spans="3:12" ht="27.75" x14ac:dyDescent="0.2">
      <c r="C264" s="206" t="str">
        <f>$C$152&amp;"_"&amp;OFERTA[[#This Row],[ITEM]]</f>
        <v>SC8_3.1.1</v>
      </c>
      <c r="D264" s="164" t="s">
        <v>701</v>
      </c>
      <c r="E264" s="99" t="s">
        <v>491</v>
      </c>
      <c r="F264" s="93" t="s">
        <v>180</v>
      </c>
      <c r="G264" s="96">
        <v>200</v>
      </c>
      <c r="H264" s="116">
        <v>246184.33</v>
      </c>
      <c r="I264" s="185">
        <f>G264*H264</f>
        <v>49236866</v>
      </c>
      <c r="J264" s="212">
        <v>49236866</v>
      </c>
      <c r="K264">
        <f>OFERTA[[#This Row],[VALOR TOTAL]]-OFERTA[[#This Row],[V OFER]]</f>
        <v>0</v>
      </c>
      <c r="L264" s="317" t="s">
        <v>1176</v>
      </c>
    </row>
    <row r="265" spans="3:12" x14ac:dyDescent="0.2">
      <c r="C265" s="206"/>
      <c r="D265" s="176">
        <v>4</v>
      </c>
      <c r="E265" s="150" t="s">
        <v>237</v>
      </c>
      <c r="F265" s="151"/>
      <c r="G265" s="152"/>
      <c r="H265" s="128"/>
      <c r="I265" s="186"/>
      <c r="J265" s="212"/>
      <c r="K265">
        <f>OFERTA[[#This Row],[VALOR TOTAL]]-OFERTA[[#This Row],[V OFER]]</f>
        <v>0</v>
      </c>
    </row>
    <row r="266" spans="3:12" x14ac:dyDescent="0.2">
      <c r="C266" s="206" t="str">
        <f>$C$152&amp;"_"&amp;OFERTA[[#This Row],[ITEM]]</f>
        <v>SC8_4.3.1</v>
      </c>
      <c r="D266" s="164" t="s">
        <v>703</v>
      </c>
      <c r="E266" s="99" t="s">
        <v>514</v>
      </c>
      <c r="F266" s="93" t="s">
        <v>180</v>
      </c>
      <c r="G266" s="96">
        <v>22</v>
      </c>
      <c r="H266" s="116">
        <v>34084.47</v>
      </c>
      <c r="I266" s="185">
        <f>G266*H266</f>
        <v>749858.34000000008</v>
      </c>
      <c r="J266" s="212">
        <v>749858.34000000008</v>
      </c>
      <c r="K266">
        <f>OFERTA[[#This Row],[VALOR TOTAL]]-OFERTA[[#This Row],[V OFER]]</f>
        <v>0</v>
      </c>
      <c r="L266" s="317" t="s">
        <v>1157</v>
      </c>
    </row>
    <row r="267" spans="3:12" x14ac:dyDescent="0.2">
      <c r="C267" s="206"/>
      <c r="D267" s="176">
        <v>5</v>
      </c>
      <c r="E267" s="153" t="s">
        <v>515</v>
      </c>
      <c r="F267" s="154"/>
      <c r="G267" s="155"/>
      <c r="H267" s="128"/>
      <c r="I267" s="186"/>
      <c r="J267" s="212"/>
      <c r="K267">
        <f>OFERTA[[#This Row],[VALOR TOTAL]]-OFERTA[[#This Row],[V OFER]]</f>
        <v>0</v>
      </c>
    </row>
    <row r="268" spans="3:12" ht="27.75" x14ac:dyDescent="0.2">
      <c r="C268" s="206" t="str">
        <f>$C$152&amp;"_"&amp;OFERTA[[#This Row],[ITEM]]</f>
        <v>SC8_5.1.1</v>
      </c>
      <c r="D268" s="164" t="s">
        <v>704</v>
      </c>
      <c r="E268" s="98" t="s">
        <v>256</v>
      </c>
      <c r="F268" s="93" t="s">
        <v>172</v>
      </c>
      <c r="G268" s="96">
        <v>2</v>
      </c>
      <c r="H268" s="116">
        <v>253494.03</v>
      </c>
      <c r="I268" s="185">
        <f>G268*H268</f>
        <v>506988.06</v>
      </c>
      <c r="J268" s="212">
        <v>506988.06</v>
      </c>
      <c r="K268">
        <f>OFERTA[[#This Row],[VALOR TOTAL]]-OFERTA[[#This Row],[V OFER]]</f>
        <v>0</v>
      </c>
      <c r="L268" s="317" t="s">
        <v>1189</v>
      </c>
    </row>
    <row r="269" spans="3:12" ht="37.5" x14ac:dyDescent="0.2">
      <c r="C269" s="206" t="str">
        <f>$C$152&amp;"_"&amp;OFERTA[[#This Row],[ITEM]]</f>
        <v>SC8_5.1.2</v>
      </c>
      <c r="D269" s="164" t="s">
        <v>705</v>
      </c>
      <c r="E269" s="98" t="s">
        <v>659</v>
      </c>
      <c r="F269" s="93" t="s">
        <v>172</v>
      </c>
      <c r="G269" s="96">
        <v>2</v>
      </c>
      <c r="H269" s="116">
        <v>506462.71</v>
      </c>
      <c r="I269" s="185">
        <f>G269*H269</f>
        <v>1012925.42</v>
      </c>
      <c r="J269" s="212">
        <v>1012925.42</v>
      </c>
      <c r="K269">
        <f>OFERTA[[#This Row],[VALOR TOTAL]]-OFERTA[[#This Row],[V OFER]]</f>
        <v>0</v>
      </c>
      <c r="L269" s="317" t="s">
        <v>1178</v>
      </c>
    </row>
    <row r="270" spans="3:12" ht="27.75" x14ac:dyDescent="0.2">
      <c r="C270" s="206" t="str">
        <f>$C$152&amp;"_"&amp;OFERTA[[#This Row],[ITEM]]</f>
        <v>SC8_5.1.3</v>
      </c>
      <c r="D270" s="164" t="s">
        <v>706</v>
      </c>
      <c r="E270" s="98" t="s">
        <v>260</v>
      </c>
      <c r="F270" s="93" t="s">
        <v>180</v>
      </c>
      <c r="G270" s="96">
        <v>0.94</v>
      </c>
      <c r="H270" s="116">
        <v>141308.82999999999</v>
      </c>
      <c r="I270" s="185">
        <f>G270*H270</f>
        <v>132830.30019999997</v>
      </c>
      <c r="J270" s="212">
        <v>132830.30019999997</v>
      </c>
      <c r="K270">
        <f>OFERTA[[#This Row],[VALOR TOTAL]]-OFERTA[[#This Row],[V OFER]]</f>
        <v>0</v>
      </c>
      <c r="L270" s="317" t="s">
        <v>1185</v>
      </c>
    </row>
    <row r="271" spans="3:12" x14ac:dyDescent="0.2">
      <c r="C271" s="206"/>
      <c r="D271" s="177">
        <v>10</v>
      </c>
      <c r="E271" s="156" t="s">
        <v>338</v>
      </c>
      <c r="F271" s="157"/>
      <c r="G271" s="158"/>
      <c r="H271" s="138"/>
      <c r="I271" s="192"/>
      <c r="J271" s="212"/>
      <c r="K271">
        <f>OFERTA[[#This Row],[VALOR TOTAL]]-OFERTA[[#This Row],[V OFER]]</f>
        <v>0</v>
      </c>
    </row>
    <row r="272" spans="3:12" x14ac:dyDescent="0.2">
      <c r="C272" s="206"/>
      <c r="D272" s="176" t="s">
        <v>516</v>
      </c>
      <c r="E272" s="153" t="s">
        <v>517</v>
      </c>
      <c r="F272" s="154"/>
      <c r="G272" s="155"/>
      <c r="H272" s="128"/>
      <c r="I272" s="186"/>
      <c r="J272" s="212"/>
      <c r="K272">
        <f>OFERTA[[#This Row],[VALOR TOTAL]]-OFERTA[[#This Row],[V OFER]]</f>
        <v>0</v>
      </c>
    </row>
    <row r="273" spans="3:12" ht="27.75" x14ac:dyDescent="0.2">
      <c r="C273" s="206" t="str">
        <f>$C$152&amp;"_"&amp;OFERTA[[#This Row],[ITEM]]</f>
        <v>SC8_10.4.1</v>
      </c>
      <c r="D273" s="164" t="s">
        <v>518</v>
      </c>
      <c r="E273" s="98" t="s">
        <v>681</v>
      </c>
      <c r="F273" s="93" t="s">
        <v>176</v>
      </c>
      <c r="G273" s="96">
        <v>60</v>
      </c>
      <c r="H273" s="116">
        <v>94696.62</v>
      </c>
      <c r="I273" s="185">
        <f>G273*H273</f>
        <v>5681797.1999999993</v>
      </c>
      <c r="J273" s="212">
        <v>5681797.1999999993</v>
      </c>
      <c r="K273">
        <f>OFERTA[[#This Row],[VALOR TOTAL]]-OFERTA[[#This Row],[V OFER]]</f>
        <v>0</v>
      </c>
      <c r="L273" s="317" t="s">
        <v>1190</v>
      </c>
    </row>
    <row r="274" spans="3:12" ht="25.5" x14ac:dyDescent="0.2">
      <c r="C274" s="206" t="str">
        <f>$C$152&amp;"_"&amp;OFERTA[[#This Row],[ITEM]]</f>
        <v>SC8_10.4.2</v>
      </c>
      <c r="D274" s="164" t="s">
        <v>519</v>
      </c>
      <c r="E274" s="98" t="s">
        <v>682</v>
      </c>
      <c r="F274" s="93" t="s">
        <v>176</v>
      </c>
      <c r="G274" s="96">
        <v>22</v>
      </c>
      <c r="H274" s="116">
        <v>64390.26</v>
      </c>
      <c r="I274" s="185">
        <f>G274*H274</f>
        <v>1416585.72</v>
      </c>
      <c r="J274" s="212">
        <v>1416585.72</v>
      </c>
      <c r="K274">
        <f>OFERTA[[#This Row],[VALOR TOTAL]]-OFERTA[[#This Row],[V OFER]]</f>
        <v>0</v>
      </c>
      <c r="L274" s="317" t="s">
        <v>1157</v>
      </c>
    </row>
    <row r="275" spans="3:12" ht="25.5" x14ac:dyDescent="0.2">
      <c r="C275" s="206" t="str">
        <f>$C$152&amp;"_"&amp;OFERTA[[#This Row],[ITEM]]</f>
        <v>SC8_10.4.3</v>
      </c>
      <c r="D275" s="164" t="s">
        <v>520</v>
      </c>
      <c r="E275" s="98" t="s">
        <v>683</v>
      </c>
      <c r="F275" s="93" t="s">
        <v>176</v>
      </c>
      <c r="G275" s="96">
        <v>24</v>
      </c>
      <c r="H275" s="116">
        <v>70495.66</v>
      </c>
      <c r="I275" s="185">
        <f>G275*H275</f>
        <v>1691895.84</v>
      </c>
      <c r="J275" s="212">
        <v>1691895.84</v>
      </c>
      <c r="K275">
        <f>OFERTA[[#This Row],[VALOR TOTAL]]-OFERTA[[#This Row],[V OFER]]</f>
        <v>0</v>
      </c>
      <c r="L275" s="317" t="s">
        <v>1157</v>
      </c>
    </row>
    <row r="276" spans="3:12" ht="25.5" x14ac:dyDescent="0.2">
      <c r="C276" s="206" t="str">
        <f>$C$152&amp;"_"&amp;OFERTA[[#This Row],[ITEM]]</f>
        <v>SC8_10.4.4</v>
      </c>
      <c r="D276" s="164" t="s">
        <v>521</v>
      </c>
      <c r="E276" s="98" t="s">
        <v>684</v>
      </c>
      <c r="F276" s="93" t="s">
        <v>176</v>
      </c>
      <c r="G276" s="96">
        <v>26</v>
      </c>
      <c r="H276" s="116">
        <v>74360.83</v>
      </c>
      <c r="I276" s="185">
        <f>G276*H276</f>
        <v>1933381.58</v>
      </c>
      <c r="J276" s="212">
        <v>1933381.58</v>
      </c>
      <c r="K276">
        <f>OFERTA[[#This Row],[VALOR TOTAL]]-OFERTA[[#This Row],[V OFER]]</f>
        <v>0</v>
      </c>
      <c r="L276" s="317" t="s">
        <v>1157</v>
      </c>
    </row>
    <row r="277" spans="3:12" ht="25.5" x14ac:dyDescent="0.2">
      <c r="C277" s="206" t="str">
        <f>$C$152&amp;"_"&amp;OFERTA[[#This Row],[ITEM]]</f>
        <v>SC8_10.4.5</v>
      </c>
      <c r="D277" s="164" t="s">
        <v>522</v>
      </c>
      <c r="E277" s="98" t="s">
        <v>685</v>
      </c>
      <c r="F277" s="93" t="s">
        <v>176</v>
      </c>
      <c r="G277" s="96">
        <v>77</v>
      </c>
      <c r="H277" s="116">
        <v>50739.43</v>
      </c>
      <c r="I277" s="185">
        <f>G277*H277</f>
        <v>3906936.11</v>
      </c>
      <c r="J277" s="212">
        <v>3906936.11</v>
      </c>
      <c r="K277">
        <f>OFERTA[[#This Row],[VALOR TOTAL]]-OFERTA[[#This Row],[V OFER]]</f>
        <v>0</v>
      </c>
      <c r="L277" s="317" t="s">
        <v>1157</v>
      </c>
    </row>
    <row r="278" spans="3:12" x14ac:dyDescent="0.2">
      <c r="C278" s="206"/>
      <c r="D278" s="176" t="s">
        <v>523</v>
      </c>
      <c r="E278" s="153" t="s">
        <v>524</v>
      </c>
      <c r="F278" s="154"/>
      <c r="G278" s="155"/>
      <c r="H278" s="128"/>
      <c r="I278" s="186"/>
      <c r="J278" s="212"/>
      <c r="K278">
        <f>OFERTA[[#This Row],[VALOR TOTAL]]-OFERTA[[#This Row],[V OFER]]</f>
        <v>0</v>
      </c>
    </row>
    <row r="279" spans="3:12" ht="25.5" x14ac:dyDescent="0.2">
      <c r="C279" s="206" t="str">
        <f>$C$152&amp;"_"&amp;OFERTA[[#This Row],[ITEM]]</f>
        <v>SC8_10.6.1</v>
      </c>
      <c r="D279" s="164" t="s">
        <v>525</v>
      </c>
      <c r="E279" s="98" t="s">
        <v>686</v>
      </c>
      <c r="F279" s="93" t="s">
        <v>172</v>
      </c>
      <c r="G279" s="96">
        <v>3</v>
      </c>
      <c r="H279" s="116">
        <v>1023278.67</v>
      </c>
      <c r="I279" s="185">
        <f>G279*H279</f>
        <v>3069836.0100000002</v>
      </c>
      <c r="J279" s="212">
        <v>3069836.0100000002</v>
      </c>
      <c r="K279">
        <f>OFERTA[[#This Row],[VALOR TOTAL]]-OFERTA[[#This Row],[V OFER]]</f>
        <v>0</v>
      </c>
      <c r="L279" s="317" t="s">
        <v>1157</v>
      </c>
    </row>
    <row r="280" spans="3:12" ht="49.5" x14ac:dyDescent="0.2">
      <c r="C280" s="206" t="str">
        <f>$C$152&amp;"_"&amp;OFERTA[[#This Row],[ITEM]]</f>
        <v>SC8_10.6.2</v>
      </c>
      <c r="D280" s="164" t="s">
        <v>526</v>
      </c>
      <c r="E280" s="98" t="s">
        <v>687</v>
      </c>
      <c r="F280" s="93" t="s">
        <v>172</v>
      </c>
      <c r="G280" s="96">
        <v>2</v>
      </c>
      <c r="H280" s="116">
        <v>4975570.5599999996</v>
      </c>
      <c r="I280" s="185">
        <f>G280*H280</f>
        <v>9951141.1199999992</v>
      </c>
      <c r="J280" s="212">
        <v>9951141.1199999992</v>
      </c>
      <c r="K280">
        <f>OFERTA[[#This Row],[VALOR TOTAL]]-OFERTA[[#This Row],[V OFER]]</f>
        <v>0</v>
      </c>
      <c r="L280" s="317" t="s">
        <v>1157</v>
      </c>
    </row>
    <row r="281" spans="3:12" ht="49.5" x14ac:dyDescent="0.2">
      <c r="C281" s="206" t="str">
        <f>$C$152&amp;"_"&amp;OFERTA[[#This Row],[ITEM]]</f>
        <v>SC8_10.6.3</v>
      </c>
      <c r="D281" s="164" t="s">
        <v>527</v>
      </c>
      <c r="E281" s="98" t="s">
        <v>688</v>
      </c>
      <c r="F281" s="93" t="s">
        <v>172</v>
      </c>
      <c r="G281" s="96">
        <v>1</v>
      </c>
      <c r="H281" s="116">
        <v>4224614.8099999996</v>
      </c>
      <c r="I281" s="185">
        <f>G281*H281</f>
        <v>4224614.8099999996</v>
      </c>
      <c r="J281" s="212">
        <v>4224614.8099999996</v>
      </c>
      <c r="K281">
        <f>OFERTA[[#This Row],[VALOR TOTAL]]-OFERTA[[#This Row],[V OFER]]</f>
        <v>0</v>
      </c>
      <c r="L281" s="317" t="s">
        <v>1157</v>
      </c>
    </row>
    <row r="282" spans="3:12" x14ac:dyDescent="0.2">
      <c r="C282" s="206"/>
      <c r="D282" s="176">
        <v>11</v>
      </c>
      <c r="E282" s="153" t="s">
        <v>528</v>
      </c>
      <c r="F282" s="154"/>
      <c r="G282" s="155"/>
      <c r="H282" s="128"/>
      <c r="I282" s="186"/>
      <c r="J282" s="212"/>
      <c r="K282">
        <f>OFERTA[[#This Row],[VALOR TOTAL]]-OFERTA[[#This Row],[V OFER]]</f>
        <v>0</v>
      </c>
    </row>
    <row r="283" spans="3:12" ht="25.5" x14ac:dyDescent="0.2">
      <c r="C283" s="206" t="str">
        <f>$C$152&amp;"_"&amp;OFERTA[[#This Row],[ITEM]]</f>
        <v>SC8_11.1</v>
      </c>
      <c r="D283" s="164" t="s">
        <v>529</v>
      </c>
      <c r="E283" s="99" t="s">
        <v>530</v>
      </c>
      <c r="F283" s="93" t="s">
        <v>183</v>
      </c>
      <c r="G283" s="96">
        <v>21.06</v>
      </c>
      <c r="H283" s="116">
        <v>39723.24</v>
      </c>
      <c r="I283" s="185">
        <f>G283*H283</f>
        <v>836571.43439999991</v>
      </c>
      <c r="J283" s="212">
        <v>836571.43439999991</v>
      </c>
      <c r="K283">
        <f>OFERTA[[#This Row],[VALOR TOTAL]]-OFERTA[[#This Row],[V OFER]]</f>
        <v>0</v>
      </c>
      <c r="L283" s="317" t="s">
        <v>1157</v>
      </c>
    </row>
    <row r="284" spans="3:12" ht="27.75" x14ac:dyDescent="0.2">
      <c r="C284" s="206" t="str">
        <f>$C$152&amp;"_"&amp;OFERTA[[#This Row],[ITEM]]</f>
        <v>SC8_11.2</v>
      </c>
      <c r="D284" s="164" t="s">
        <v>531</v>
      </c>
      <c r="E284" s="99" t="s">
        <v>391</v>
      </c>
      <c r="F284" s="93" t="s">
        <v>180</v>
      </c>
      <c r="G284" s="96">
        <v>200</v>
      </c>
      <c r="H284" s="116">
        <v>20709.62</v>
      </c>
      <c r="I284" s="185">
        <f>G284*H284</f>
        <v>4141924</v>
      </c>
      <c r="J284" s="212">
        <v>4141924</v>
      </c>
      <c r="K284">
        <f>OFERTA[[#This Row],[VALOR TOTAL]]-OFERTA[[#This Row],[V OFER]]</f>
        <v>0</v>
      </c>
      <c r="L284" s="317" t="s">
        <v>1186</v>
      </c>
    </row>
    <row r="285" spans="3:12" ht="27.75" x14ac:dyDescent="0.2">
      <c r="C285" s="206" t="str">
        <f>$C$152&amp;"_"&amp;OFERTA[[#This Row],[ITEM]]</f>
        <v>SC8_11.3</v>
      </c>
      <c r="D285" s="196" t="s">
        <v>707</v>
      </c>
      <c r="E285" s="197" t="s">
        <v>398</v>
      </c>
      <c r="F285" s="101" t="s">
        <v>172</v>
      </c>
      <c r="G285" s="198">
        <v>1</v>
      </c>
      <c r="H285" s="199">
        <v>12895813.140000001</v>
      </c>
      <c r="I285" s="200">
        <f>G285*H285</f>
        <v>12895813.140000001</v>
      </c>
      <c r="J285" s="212">
        <v>12895813.140000001</v>
      </c>
      <c r="K285">
        <f>OFERTA[[#This Row],[VALOR TOTAL]]-OFERTA[[#This Row],[V OFER]]</f>
        <v>0</v>
      </c>
      <c r="L285" s="317" t="s">
        <v>1187</v>
      </c>
    </row>
    <row r="286" spans="3:12" x14ac:dyDescent="0.2">
      <c r="D286" s="201" t="s">
        <v>401</v>
      </c>
      <c r="E286">
        <f>SUBTOTAL(103,OFERTA[DESCRIPCION])</f>
        <v>283</v>
      </c>
      <c r="F286" s="202"/>
      <c r="G286" s="202"/>
      <c r="H286" s="203"/>
      <c r="I286" s="204">
        <f>SUBTOTAL(109,OFERTA[VALOR TOTAL])</f>
        <v>439309154.88967973</v>
      </c>
      <c r="J286" s="320">
        <f>SUBTOTAL(109,OFERTA[V OFER])</f>
        <v>439309154.88967973</v>
      </c>
    </row>
    <row r="289" spans="3:9" x14ac:dyDescent="0.2">
      <c r="C289" s="319" t="s">
        <v>810</v>
      </c>
    </row>
    <row r="290" spans="3:9" x14ac:dyDescent="0.2">
      <c r="C290" t="s">
        <v>1155</v>
      </c>
      <c r="E290" s="325" t="s">
        <v>393</v>
      </c>
      <c r="F290" s="325"/>
      <c r="G290" s="325"/>
      <c r="H290" s="215">
        <v>0.18</v>
      </c>
      <c r="I290" s="219">
        <f>+H290*OFERTA[[#Totals],[VALOR TOTAL]]</f>
        <v>79075647.880142346</v>
      </c>
    </row>
    <row r="291" spans="3:9" x14ac:dyDescent="0.2">
      <c r="E291" s="325" t="s">
        <v>394</v>
      </c>
      <c r="F291" s="325"/>
      <c r="G291" s="325"/>
      <c r="H291" s="215">
        <v>0.05</v>
      </c>
      <c r="I291" s="219">
        <f>+H291*OFERTA[[#Totals],[VALOR TOTAL]]</f>
        <v>21965457.744483989</v>
      </c>
    </row>
    <row r="292" spans="3:9" x14ac:dyDescent="0.2">
      <c r="E292" s="325" t="s">
        <v>395</v>
      </c>
      <c r="F292" s="325"/>
      <c r="G292" s="325"/>
      <c r="H292" s="215">
        <v>0.05</v>
      </c>
      <c r="I292" s="219">
        <f>+H292*OFERTA[[#Totals],[VALOR TOTAL]]</f>
        <v>21965457.744483989</v>
      </c>
    </row>
    <row r="293" spans="3:9" x14ac:dyDescent="0.2">
      <c r="C293" t="s">
        <v>1128</v>
      </c>
      <c r="E293" s="326" t="s">
        <v>710</v>
      </c>
      <c r="F293" s="326"/>
      <c r="G293" s="326"/>
      <c r="H293" s="216">
        <v>0.19</v>
      </c>
      <c r="I293" s="219">
        <f>+H293*I292</f>
        <v>4173436.9714519577</v>
      </c>
    </row>
    <row r="294" spans="3:9" x14ac:dyDescent="0.2">
      <c r="E294" s="321" t="s">
        <v>711</v>
      </c>
      <c r="F294" s="321"/>
      <c r="G294" s="321"/>
      <c r="H294" s="217"/>
      <c r="I294" s="220">
        <f>SUM(I290:I293)</f>
        <v>127180000.34056228</v>
      </c>
    </row>
    <row r="295" spans="3:9" x14ac:dyDescent="0.2">
      <c r="E295" s="322" t="s">
        <v>712</v>
      </c>
      <c r="F295" s="323"/>
      <c r="G295" s="324"/>
      <c r="H295" s="218"/>
      <c r="I295" s="220">
        <f>+I294+OFERTA[[#Totals],[VALOR TOTAL]]</f>
        <v>566489155.23024201</v>
      </c>
    </row>
  </sheetData>
  <mergeCells count="6">
    <mergeCell ref="E294:G294"/>
    <mergeCell ref="E295:G295"/>
    <mergeCell ref="E290:G290"/>
    <mergeCell ref="E291:G291"/>
    <mergeCell ref="E292:G292"/>
    <mergeCell ref="E293:G293"/>
  </mergeCells>
  <conditionalFormatting sqref="C3:C151 C153:C285">
    <cfRule type="duplicateValues" dxfId="3" priority="2"/>
  </conditionalFormatting>
  <conditionalFormatting sqref="C289">
    <cfRule type="duplicateValues" dxfId="2" priority="1"/>
  </conditionalFormatting>
  <conditionalFormatting sqref="E3:E285">
    <cfRule type="duplicateValues" dxfId="1" priority="3"/>
  </conditionalFormatting>
  <pageMargins left="0.7" right="0.7" top="0.75" bottom="0.75" header="0.3" footer="0.3"/>
  <pageSetup paperSize="9"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H162"/>
  <sheetViews>
    <sheetView workbookViewId="0"/>
  </sheetViews>
  <sheetFormatPr defaultColWidth="11.43359375" defaultRowHeight="14.25" x14ac:dyDescent="0.15"/>
  <cols>
    <col min="1" max="1" width="3.765625" style="6" customWidth="1"/>
    <col min="2" max="2" width="31.609375" style="60" customWidth="1"/>
    <col min="3" max="3" width="69.14453125" style="60" customWidth="1"/>
    <col min="4" max="4" width="10.76171875" style="60" customWidth="1"/>
    <col min="5" max="5" width="18.5625" style="60" customWidth="1"/>
    <col min="6" max="6" width="32.015625" style="8" customWidth="1"/>
    <col min="7" max="7" width="30.66796875" style="61" bestFit="1" customWidth="1"/>
    <col min="8" max="8" width="4.16796875" style="6" customWidth="1"/>
    <col min="9" max="16384" width="11.43359375" style="60"/>
  </cols>
  <sheetData>
    <row r="1" spans="1:8" s="6" customFormat="1" ht="15" thickBot="1" x14ac:dyDescent="0.2">
      <c r="C1" s="7"/>
      <c r="G1" s="8"/>
    </row>
    <row r="2" spans="1:8" s="9" customFormat="1" ht="79.5" customHeight="1" thickBot="1" x14ac:dyDescent="0.25">
      <c r="B2" s="333"/>
      <c r="C2" s="327" t="s">
        <v>186</v>
      </c>
      <c r="D2" s="328"/>
      <c r="E2" s="328"/>
      <c r="F2" s="328"/>
      <c r="G2" s="331"/>
    </row>
    <row r="3" spans="1:8" s="6" customFormat="1" ht="83.25" customHeight="1" thickBot="1" x14ac:dyDescent="0.2">
      <c r="B3" s="334"/>
      <c r="C3" s="329" t="s">
        <v>187</v>
      </c>
      <c r="D3" s="330"/>
      <c r="E3" s="330"/>
      <c r="F3" s="330"/>
      <c r="G3" s="332"/>
    </row>
    <row r="4" spans="1:8" s="6" customFormat="1" ht="15" thickBot="1" x14ac:dyDescent="0.2">
      <c r="F4" s="8"/>
      <c r="G4" s="8"/>
    </row>
    <row r="5" spans="1:8" ht="66.75" customHeight="1" thickBot="1" x14ac:dyDescent="0.2">
      <c r="B5" s="335" t="s">
        <v>188</v>
      </c>
      <c r="C5" s="336"/>
      <c r="D5" s="336"/>
      <c r="E5" s="336"/>
      <c r="F5" s="336"/>
      <c r="G5" s="337"/>
    </row>
    <row r="6" spans="1:8" s="68" customFormat="1" ht="45.75" customHeight="1" x14ac:dyDescent="0.15">
      <c r="A6" s="10"/>
      <c r="B6" s="72" t="s">
        <v>189</v>
      </c>
      <c r="C6" s="73" t="s">
        <v>190</v>
      </c>
      <c r="D6" s="74" t="s">
        <v>172</v>
      </c>
      <c r="E6" s="74" t="s">
        <v>191</v>
      </c>
      <c r="F6" s="75" t="s">
        <v>192</v>
      </c>
      <c r="G6" s="75" t="s">
        <v>193</v>
      </c>
      <c r="H6" s="10"/>
    </row>
    <row r="7" spans="1:8" s="67" customFormat="1" ht="52.5" customHeight="1" x14ac:dyDescent="0.15">
      <c r="A7" s="14"/>
      <c r="B7" s="15">
        <v>1</v>
      </c>
      <c r="C7" s="16" t="s">
        <v>194</v>
      </c>
      <c r="D7" s="15"/>
      <c r="E7" s="15"/>
      <c r="F7" s="17"/>
      <c r="G7" s="17"/>
      <c r="H7" s="14"/>
    </row>
    <row r="8" spans="1:8" s="63" customFormat="1" ht="54" customHeight="1" x14ac:dyDescent="0.15">
      <c r="A8" s="9"/>
      <c r="B8" s="18" t="s">
        <v>195</v>
      </c>
      <c r="C8" s="19" t="s">
        <v>196</v>
      </c>
      <c r="D8" s="20" t="s">
        <v>176</v>
      </c>
      <c r="E8" s="21">
        <f>'[4]CAPITULO 1'!K4</f>
        <v>2.6</v>
      </c>
      <c r="F8" s="22">
        <f>[4]APU!I76</f>
        <v>15961</v>
      </c>
      <c r="G8" s="23">
        <f t="shared" ref="G8:G19" si="0">ROUND(F8*E8,0)</f>
        <v>41499</v>
      </c>
      <c r="H8" s="9"/>
    </row>
    <row r="9" spans="1:8" s="63" customFormat="1" ht="52.5" customHeight="1" x14ac:dyDescent="0.15">
      <c r="A9" s="9"/>
      <c r="B9" s="18" t="s">
        <v>197</v>
      </c>
      <c r="C9" s="24" t="s">
        <v>198</v>
      </c>
      <c r="D9" s="20" t="s">
        <v>180</v>
      </c>
      <c r="E9" s="21">
        <f>'[4]CAPITULO 1'!K47</f>
        <v>158.28</v>
      </c>
      <c r="F9" s="22">
        <f>[4]APU!I102</f>
        <v>8644</v>
      </c>
      <c r="G9" s="23">
        <f t="shared" si="0"/>
        <v>1368172</v>
      </c>
      <c r="H9" s="9"/>
    </row>
    <row r="10" spans="1:8" s="63" customFormat="1" ht="68.25" customHeight="1" x14ac:dyDescent="0.15">
      <c r="A10" s="9"/>
      <c r="B10" s="18" t="s">
        <v>199</v>
      </c>
      <c r="C10" s="25" t="s">
        <v>200</v>
      </c>
      <c r="D10" s="20" t="s">
        <v>180</v>
      </c>
      <c r="E10" s="21">
        <f>'[4]CAPITULO 1'!K95</f>
        <v>62.4</v>
      </c>
      <c r="F10" s="22">
        <f>[4]APU!I125</f>
        <v>10476</v>
      </c>
      <c r="G10" s="23">
        <f t="shared" si="0"/>
        <v>653702</v>
      </c>
      <c r="H10" s="9"/>
    </row>
    <row r="11" spans="1:8" s="63" customFormat="1" ht="85.5" customHeight="1" x14ac:dyDescent="0.15">
      <c r="A11" s="9"/>
      <c r="B11" s="18" t="s">
        <v>201</v>
      </c>
      <c r="C11" s="26" t="s">
        <v>202</v>
      </c>
      <c r="D11" s="20" t="s">
        <v>180</v>
      </c>
      <c r="E11" s="21">
        <f>'[4]CAPITULO 1'!K148</f>
        <v>129.37</v>
      </c>
      <c r="F11" s="22">
        <f>[4]APU!I148</f>
        <v>13616</v>
      </c>
      <c r="G11" s="23">
        <f t="shared" si="0"/>
        <v>1761502</v>
      </c>
      <c r="H11" s="9"/>
    </row>
    <row r="12" spans="1:8" s="63" customFormat="1" ht="85.5" customHeight="1" x14ac:dyDescent="0.15">
      <c r="A12" s="9"/>
      <c r="B12" s="18" t="s">
        <v>203</v>
      </c>
      <c r="C12" s="27" t="s">
        <v>204</v>
      </c>
      <c r="D12" s="20" t="s">
        <v>180</v>
      </c>
      <c r="E12" s="21">
        <f>'[4]CAPITULO 1'!K173</f>
        <v>1.8560000000000001</v>
      </c>
      <c r="F12" s="22">
        <f>[4]APU!I171</f>
        <v>14345</v>
      </c>
      <c r="G12" s="23">
        <f t="shared" si="0"/>
        <v>26624</v>
      </c>
      <c r="H12" s="9"/>
    </row>
    <row r="13" spans="1:8" s="63" customFormat="1" ht="51" customHeight="1" x14ac:dyDescent="0.15">
      <c r="A13" s="9"/>
      <c r="B13" s="18" t="s">
        <v>205</v>
      </c>
      <c r="C13" s="27" t="s">
        <v>206</v>
      </c>
      <c r="D13" s="20" t="s">
        <v>172</v>
      </c>
      <c r="E13" s="21">
        <f>'[4]CAPITULO 1'!K199</f>
        <v>130</v>
      </c>
      <c r="F13" s="22">
        <f>[4]APU!I195</f>
        <v>10549</v>
      </c>
      <c r="G13" s="23">
        <f t="shared" si="0"/>
        <v>1371370</v>
      </c>
      <c r="H13" s="9"/>
    </row>
    <row r="14" spans="1:8" s="63" customFormat="1" ht="54.75" customHeight="1" x14ac:dyDescent="0.15">
      <c r="A14" s="9"/>
      <c r="B14" s="18" t="s">
        <v>207</v>
      </c>
      <c r="C14" s="27" t="s">
        <v>208</v>
      </c>
      <c r="D14" s="20" t="s">
        <v>172</v>
      </c>
      <c r="E14" s="21">
        <f>'[4]CAPITULO 1'!K220</f>
        <v>4</v>
      </c>
      <c r="F14" s="22">
        <f>[4]APU!I217</f>
        <v>30476</v>
      </c>
      <c r="G14" s="23">
        <f t="shared" si="0"/>
        <v>121904</v>
      </c>
      <c r="H14" s="9"/>
    </row>
    <row r="15" spans="1:8" s="63" customFormat="1" ht="51.75" customHeight="1" x14ac:dyDescent="0.15">
      <c r="A15" s="9"/>
      <c r="B15" s="18" t="s">
        <v>209</v>
      </c>
      <c r="C15" s="27" t="s">
        <v>210</v>
      </c>
      <c r="D15" s="20" t="s">
        <v>172</v>
      </c>
      <c r="E15" s="21">
        <f>'[4]CAPITULO 1'!K245</f>
        <v>4</v>
      </c>
      <c r="F15" s="22">
        <f>[4]APU!I239</f>
        <v>26666</v>
      </c>
      <c r="G15" s="23">
        <f t="shared" si="0"/>
        <v>106664</v>
      </c>
      <c r="H15" s="9"/>
    </row>
    <row r="16" spans="1:8" s="63" customFormat="1" ht="85.5" customHeight="1" x14ac:dyDescent="0.15">
      <c r="A16" s="9"/>
      <c r="B16" s="18" t="s">
        <v>211</v>
      </c>
      <c r="C16" s="27" t="s">
        <v>212</v>
      </c>
      <c r="D16" s="20" t="s">
        <v>172</v>
      </c>
      <c r="E16" s="21">
        <f>'[4]CAPITULO 1'!K272</f>
        <v>5</v>
      </c>
      <c r="F16" s="22">
        <f>[4]APU!I261</f>
        <v>21481</v>
      </c>
      <c r="G16" s="23">
        <f t="shared" si="0"/>
        <v>107405</v>
      </c>
      <c r="H16" s="9"/>
    </row>
    <row r="17" spans="1:8" s="63" customFormat="1" ht="72.75" customHeight="1" x14ac:dyDescent="0.15">
      <c r="A17" s="9"/>
      <c r="B17" s="18" t="s">
        <v>213</v>
      </c>
      <c r="C17" s="19" t="s">
        <v>214</v>
      </c>
      <c r="D17" s="20" t="s">
        <v>180</v>
      </c>
      <c r="E17" s="21">
        <f>'[4]CAPITULO 1'!K301</f>
        <v>20.45</v>
      </c>
      <c r="F17" s="22">
        <f>[4]APU!I284</f>
        <v>9524</v>
      </c>
      <c r="G17" s="23">
        <f t="shared" si="0"/>
        <v>194766</v>
      </c>
      <c r="H17" s="9"/>
    </row>
    <row r="18" spans="1:8" s="63" customFormat="1" ht="85.5" customHeight="1" x14ac:dyDescent="0.15">
      <c r="A18" s="9"/>
      <c r="B18" s="18" t="s">
        <v>215</v>
      </c>
      <c r="C18" s="27" t="s">
        <v>216</v>
      </c>
      <c r="D18" s="20" t="s">
        <v>172</v>
      </c>
      <c r="E18" s="21">
        <f>'[4]CAPITULO 1'!K326</f>
        <v>31</v>
      </c>
      <c r="F18" s="22">
        <f>[4]APU!I308</f>
        <v>13862</v>
      </c>
      <c r="G18" s="23">
        <f t="shared" si="0"/>
        <v>429722</v>
      </c>
      <c r="H18" s="9"/>
    </row>
    <row r="19" spans="1:8" s="9" customFormat="1" ht="85.5" customHeight="1" x14ac:dyDescent="0.15">
      <c r="B19" s="18" t="s">
        <v>217</v>
      </c>
      <c r="C19" s="27" t="s">
        <v>218</v>
      </c>
      <c r="D19" s="20" t="s">
        <v>176</v>
      </c>
      <c r="E19" s="21">
        <f>'[4]CAPITULO 1'!K357</f>
        <v>33.51</v>
      </c>
      <c r="F19" s="22">
        <f>[4]APU!I331</f>
        <v>5226</v>
      </c>
      <c r="G19" s="23">
        <f t="shared" si="0"/>
        <v>175123</v>
      </c>
    </row>
    <row r="20" spans="1:8" s="67" customFormat="1" ht="52.5" customHeight="1" x14ac:dyDescent="0.15">
      <c r="A20" s="14"/>
      <c r="B20" s="15">
        <v>2</v>
      </c>
      <c r="C20" s="16" t="s">
        <v>219</v>
      </c>
      <c r="D20" s="15"/>
      <c r="E20" s="15"/>
      <c r="F20" s="17"/>
      <c r="G20" s="17">
        <f>SUM(G21:G23)</f>
        <v>32919651</v>
      </c>
      <c r="H20" s="14"/>
    </row>
    <row r="21" spans="1:8" s="63" customFormat="1" ht="90.75" customHeight="1" x14ac:dyDescent="0.15">
      <c r="A21" s="9"/>
      <c r="B21" s="18" t="s">
        <v>220</v>
      </c>
      <c r="C21" s="25" t="s">
        <v>221</v>
      </c>
      <c r="D21" s="20" t="s">
        <v>180</v>
      </c>
      <c r="E21" s="21">
        <f>'[4]CAPITULO 2'!K12</f>
        <v>117.98392704000001</v>
      </c>
      <c r="F21" s="22">
        <f>[4]APU!I368</f>
        <v>198941</v>
      </c>
      <c r="G21" s="23">
        <f>ROUND(F21*E21,0)</f>
        <v>23471840</v>
      </c>
      <c r="H21" s="9"/>
    </row>
    <row r="22" spans="1:8" s="63" customFormat="1" ht="52.5" customHeight="1" x14ac:dyDescent="0.15">
      <c r="A22" s="9"/>
      <c r="B22" s="18" t="s">
        <v>222</v>
      </c>
      <c r="C22" s="25" t="s">
        <v>223</v>
      </c>
      <c r="D22" s="20" t="s">
        <v>172</v>
      </c>
      <c r="E22" s="21">
        <f>'[4]CAPITULO 2'!K32</f>
        <v>12</v>
      </c>
      <c r="F22" s="22">
        <f>[4]APU!I407</f>
        <v>208214</v>
      </c>
      <c r="G22" s="23">
        <f>ROUND(F22*E22,0)</f>
        <v>2498568</v>
      </c>
      <c r="H22" s="9"/>
    </row>
    <row r="23" spans="1:8" s="63" customFormat="1" ht="81.75" customHeight="1" x14ac:dyDescent="0.15">
      <c r="A23" s="9"/>
      <c r="B23" s="18" t="s">
        <v>224</v>
      </c>
      <c r="C23" s="27" t="s">
        <v>225</v>
      </c>
      <c r="D23" s="20" t="s">
        <v>180</v>
      </c>
      <c r="E23" s="21">
        <f>'[4]CAPITULO 2'!K57</f>
        <v>43.93</v>
      </c>
      <c r="F23" s="22">
        <f>[4]APU!I445</f>
        <v>158189</v>
      </c>
      <c r="G23" s="23">
        <f>ROUND(F23*E23,0)</f>
        <v>6949243</v>
      </c>
      <c r="H23" s="9"/>
    </row>
    <row r="24" spans="1:8" s="67" customFormat="1" ht="52.5" customHeight="1" x14ac:dyDescent="0.15">
      <c r="A24" s="14"/>
      <c r="B24" s="15">
        <v>3</v>
      </c>
      <c r="C24" s="16" t="s">
        <v>226</v>
      </c>
      <c r="D24" s="15"/>
      <c r="E24" s="15"/>
      <c r="F24" s="17"/>
      <c r="G24" s="17">
        <f>SUM(G25:G29)</f>
        <v>33904327</v>
      </c>
      <c r="H24" s="14"/>
    </row>
    <row r="25" spans="1:8" s="63" customFormat="1" ht="52.5" customHeight="1" x14ac:dyDescent="0.15">
      <c r="A25" s="9"/>
      <c r="B25" s="18" t="s">
        <v>227</v>
      </c>
      <c r="C25" s="26" t="s">
        <v>228</v>
      </c>
      <c r="D25" s="20" t="s">
        <v>180</v>
      </c>
      <c r="E25" s="21">
        <f>'[4]CAPITULO 3'!$K$5</f>
        <v>14.11</v>
      </c>
      <c r="F25" s="22">
        <f>[4]APU!I470</f>
        <v>222316</v>
      </c>
      <c r="G25" s="23">
        <f>ROUND(F25*E25,0)</f>
        <v>3136879</v>
      </c>
      <c r="H25" s="9"/>
    </row>
    <row r="26" spans="1:8" s="63" customFormat="1" ht="52.5" customHeight="1" x14ac:dyDescent="0.15">
      <c r="A26" s="9"/>
      <c r="B26" s="18" t="s">
        <v>229</v>
      </c>
      <c r="C26" s="26" t="s">
        <v>230</v>
      </c>
      <c r="D26" s="20" t="s">
        <v>180</v>
      </c>
      <c r="E26" s="21">
        <f>'[4]CAPITULO 3'!K35</f>
        <v>23.728000000000002</v>
      </c>
      <c r="F26" s="22">
        <f>[4]APU!I494</f>
        <v>81769</v>
      </c>
      <c r="G26" s="23">
        <f>ROUND(F26*E26,0)</f>
        <v>1940215</v>
      </c>
      <c r="H26" s="9"/>
    </row>
    <row r="27" spans="1:8" s="9" customFormat="1" ht="60" customHeight="1" x14ac:dyDescent="0.15">
      <c r="B27" s="18" t="s">
        <v>231</v>
      </c>
      <c r="C27" s="26" t="s">
        <v>232</v>
      </c>
      <c r="D27" s="20" t="s">
        <v>180</v>
      </c>
      <c r="E27" s="21">
        <f>'[4]CAPITULO 3'!K64</f>
        <v>2.8</v>
      </c>
      <c r="F27" s="22">
        <f>[4]APU!I519</f>
        <v>141929</v>
      </c>
      <c r="G27" s="23">
        <f>ROUND(F27*E27,0)</f>
        <v>397401</v>
      </c>
    </row>
    <row r="28" spans="1:8" s="63" customFormat="1" ht="52.5" customHeight="1" x14ac:dyDescent="0.15">
      <c r="A28" s="9"/>
      <c r="B28" s="18" t="s">
        <v>233</v>
      </c>
      <c r="C28" s="26" t="s">
        <v>234</v>
      </c>
      <c r="D28" s="20" t="s">
        <v>180</v>
      </c>
      <c r="E28" s="21">
        <f>'[4]CAPITULO 3'!K89</f>
        <v>44.16</v>
      </c>
      <c r="F28" s="22">
        <f>[4]APU!I543</f>
        <v>199279</v>
      </c>
      <c r="G28" s="23">
        <f>ROUND(F28*E28,0)</f>
        <v>8800161</v>
      </c>
      <c r="H28" s="9"/>
    </row>
    <row r="29" spans="1:8" s="63" customFormat="1" ht="93" customHeight="1" x14ac:dyDescent="0.15">
      <c r="A29" s="9"/>
      <c r="B29" s="18" t="s">
        <v>235</v>
      </c>
      <c r="C29" s="27" t="s">
        <v>236</v>
      </c>
      <c r="D29" s="20" t="s">
        <v>180</v>
      </c>
      <c r="E29" s="21">
        <f>'[4]CAPITULO 3'!K125</f>
        <v>119.28</v>
      </c>
      <c r="F29" s="22">
        <f>[4]APU!I565</f>
        <v>164568</v>
      </c>
      <c r="G29" s="23">
        <f>ROUND(F29*E29,0)</f>
        <v>19629671</v>
      </c>
      <c r="H29" s="9"/>
    </row>
    <row r="30" spans="1:8" s="67" customFormat="1" ht="52.5" customHeight="1" x14ac:dyDescent="0.15">
      <c r="A30" s="14"/>
      <c r="B30" s="15">
        <v>4</v>
      </c>
      <c r="C30" s="16" t="s">
        <v>237</v>
      </c>
      <c r="D30" s="15"/>
      <c r="E30" s="15"/>
      <c r="F30" s="17"/>
      <c r="G30" s="17">
        <f>SUM(G31:G33)</f>
        <v>24577217</v>
      </c>
      <c r="H30" s="14"/>
    </row>
    <row r="31" spans="1:8" s="9" customFormat="1" ht="56.25" customHeight="1" x14ac:dyDescent="0.15">
      <c r="B31" s="18" t="s">
        <v>238</v>
      </c>
      <c r="C31" s="26" t="s">
        <v>239</v>
      </c>
      <c r="D31" s="20" t="s">
        <v>180</v>
      </c>
      <c r="E31" s="21">
        <f>'[4]CAPITULO 4'!K5</f>
        <v>144.1</v>
      </c>
      <c r="F31" s="22">
        <f>[4]APU!I589</f>
        <v>21126</v>
      </c>
      <c r="G31" s="23">
        <f>ROUND(F31*E31,0)</f>
        <v>3044257</v>
      </c>
    </row>
    <row r="32" spans="1:8" s="9" customFormat="1" ht="52.5" customHeight="1" x14ac:dyDescent="0.15">
      <c r="B32" s="18" t="s">
        <v>240</v>
      </c>
      <c r="C32" s="26" t="s">
        <v>241</v>
      </c>
      <c r="D32" s="20" t="s">
        <v>180</v>
      </c>
      <c r="E32" s="21">
        <f>'[4]CAPITULO 4'!K71</f>
        <v>307.31</v>
      </c>
      <c r="F32" s="22">
        <f>[4]APU!I615</f>
        <v>53293</v>
      </c>
      <c r="G32" s="23">
        <f>ROUND(F32*E32,0)</f>
        <v>16377472</v>
      </c>
    </row>
    <row r="33" spans="1:8" s="9" customFormat="1" ht="52.5" customHeight="1" x14ac:dyDescent="0.15">
      <c r="B33" s="18" t="s">
        <v>242</v>
      </c>
      <c r="C33" s="26" t="s">
        <v>243</v>
      </c>
      <c r="D33" s="20" t="s">
        <v>176</v>
      </c>
      <c r="E33" s="21">
        <v>473.85</v>
      </c>
      <c r="F33" s="22">
        <f>[4]APU!I641</f>
        <v>10880</v>
      </c>
      <c r="G33" s="23">
        <f>ROUND(F33*E33,0)</f>
        <v>5155488</v>
      </c>
    </row>
    <row r="34" spans="1:8" s="65" customFormat="1" ht="52.5" customHeight="1" x14ac:dyDescent="0.2">
      <c r="A34" s="9"/>
      <c r="B34" s="28">
        <v>5</v>
      </c>
      <c r="C34" s="29" t="s">
        <v>244</v>
      </c>
      <c r="D34" s="30"/>
      <c r="E34" s="30"/>
      <c r="F34" s="31"/>
      <c r="G34" s="17">
        <f>SUM(G35:G48)</f>
        <v>26079419</v>
      </c>
      <c r="H34" s="9"/>
    </row>
    <row r="35" spans="1:8" s="63" customFormat="1" ht="52.5" customHeight="1" x14ac:dyDescent="0.15">
      <c r="A35" s="9"/>
      <c r="B35" s="18" t="s">
        <v>245</v>
      </c>
      <c r="C35" s="32" t="s">
        <v>246</v>
      </c>
      <c r="D35" s="20" t="s">
        <v>172</v>
      </c>
      <c r="E35" s="21">
        <f>'[4]CAPITULO 5'!K5</f>
        <v>4</v>
      </c>
      <c r="F35" s="22">
        <f>[4]APU!I665</f>
        <v>413299</v>
      </c>
      <c r="G35" s="23">
        <f t="shared" ref="G35:G48" si="1">ROUND(F35*E35,0)</f>
        <v>1653196</v>
      </c>
      <c r="H35" s="9"/>
    </row>
    <row r="36" spans="1:8" s="63" customFormat="1" ht="52.5" customHeight="1" x14ac:dyDescent="0.15">
      <c r="A36" s="9"/>
      <c r="B36" s="18" t="s">
        <v>247</v>
      </c>
      <c r="C36" s="32" t="s">
        <v>248</v>
      </c>
      <c r="D36" s="20" t="s">
        <v>172</v>
      </c>
      <c r="E36" s="21">
        <f>'[4]CAPITULO 5'!K33</f>
        <v>2</v>
      </c>
      <c r="F36" s="22">
        <f>[4]APU!I689</f>
        <v>444914</v>
      </c>
      <c r="G36" s="23">
        <f t="shared" si="1"/>
        <v>889828</v>
      </c>
      <c r="H36" s="9"/>
    </row>
    <row r="37" spans="1:8" s="63" customFormat="1" ht="52.5" customHeight="1" x14ac:dyDescent="0.15">
      <c r="A37" s="9"/>
      <c r="B37" s="18" t="s">
        <v>249</v>
      </c>
      <c r="C37" s="32" t="s">
        <v>250</v>
      </c>
      <c r="D37" s="20" t="s">
        <v>172</v>
      </c>
      <c r="E37" s="21">
        <f>'[4]CAPITULO 5'!K58</f>
        <v>5</v>
      </c>
      <c r="F37" s="22">
        <f>[4]APU!I713</f>
        <v>402172</v>
      </c>
      <c r="G37" s="23">
        <f t="shared" si="1"/>
        <v>2010860</v>
      </c>
      <c r="H37" s="9"/>
    </row>
    <row r="38" spans="1:8" s="63" customFormat="1" ht="52.5" customHeight="1" x14ac:dyDescent="0.15">
      <c r="A38" s="9"/>
      <c r="B38" s="18" t="s">
        <v>251</v>
      </c>
      <c r="C38" s="32" t="s">
        <v>252</v>
      </c>
      <c r="D38" s="20" t="s">
        <v>172</v>
      </c>
      <c r="E38" s="21">
        <f>'[4]CAPITULO 5'!K85</f>
        <v>5</v>
      </c>
      <c r="F38" s="22">
        <f>[4]APU!I739</f>
        <v>451442</v>
      </c>
      <c r="G38" s="23">
        <f t="shared" si="1"/>
        <v>2257210</v>
      </c>
      <c r="H38" s="9"/>
    </row>
    <row r="39" spans="1:8" s="63" customFormat="1" ht="52.5" customHeight="1" x14ac:dyDescent="0.15">
      <c r="A39" s="9"/>
      <c r="B39" s="18" t="s">
        <v>253</v>
      </c>
      <c r="C39" s="32" t="s">
        <v>254</v>
      </c>
      <c r="D39" s="20" t="s">
        <v>176</v>
      </c>
      <c r="E39" s="21">
        <f>'[4]CAPITULO 5'!K112</f>
        <v>3.56</v>
      </c>
      <c r="F39" s="22">
        <f>[4]APU!I767</f>
        <v>112058</v>
      </c>
      <c r="G39" s="23">
        <f t="shared" si="1"/>
        <v>398926</v>
      </c>
      <c r="H39" s="9"/>
    </row>
    <row r="40" spans="1:8" s="63" customFormat="1" ht="52.5" customHeight="1" x14ac:dyDescent="0.15">
      <c r="A40" s="9"/>
      <c r="B40" s="18" t="s">
        <v>255</v>
      </c>
      <c r="C40" s="32" t="s">
        <v>256</v>
      </c>
      <c r="D40" s="20" t="s">
        <v>172</v>
      </c>
      <c r="E40" s="21">
        <f>'[4]CAPITULO 5'!K139</f>
        <v>4</v>
      </c>
      <c r="F40" s="22">
        <f>[4]APU!I789</f>
        <v>238288</v>
      </c>
      <c r="G40" s="23">
        <f t="shared" si="1"/>
        <v>953152</v>
      </c>
      <c r="H40" s="9"/>
    </row>
    <row r="41" spans="1:8" s="63" customFormat="1" ht="69.75" x14ac:dyDescent="0.15">
      <c r="A41" s="9"/>
      <c r="B41" s="18" t="s">
        <v>257</v>
      </c>
      <c r="C41" s="32" t="s">
        <v>258</v>
      </c>
      <c r="D41" s="20" t="s">
        <v>172</v>
      </c>
      <c r="E41" s="21">
        <f>'[4]CAPITULO 5'!K166</f>
        <v>3</v>
      </c>
      <c r="F41" s="22">
        <f>[4]APU!I811</f>
        <v>197116</v>
      </c>
      <c r="G41" s="23">
        <f t="shared" si="1"/>
        <v>591348</v>
      </c>
      <c r="H41" s="9"/>
    </row>
    <row r="42" spans="1:8" s="63" customFormat="1" ht="63" customHeight="1" x14ac:dyDescent="0.15">
      <c r="A42" s="9"/>
      <c r="B42" s="18" t="s">
        <v>259</v>
      </c>
      <c r="C42" s="32" t="s">
        <v>260</v>
      </c>
      <c r="D42" s="20" t="s">
        <v>180</v>
      </c>
      <c r="E42" s="21">
        <f>'[4]CAPITULO 5'!K193</f>
        <v>2.5099999999999998</v>
      </c>
      <c r="F42" s="22">
        <f>[4]APU!I833</f>
        <v>88151</v>
      </c>
      <c r="G42" s="23">
        <f t="shared" si="1"/>
        <v>221259</v>
      </c>
      <c r="H42" s="9"/>
    </row>
    <row r="43" spans="1:8" s="63" customFormat="1" ht="42.75" customHeight="1" x14ac:dyDescent="0.15">
      <c r="A43" s="9"/>
      <c r="B43" s="18" t="s">
        <v>261</v>
      </c>
      <c r="C43" s="32" t="s">
        <v>262</v>
      </c>
      <c r="D43" s="20" t="s">
        <v>172</v>
      </c>
      <c r="E43" s="21">
        <f>'[4]CAPITULO 5'!K219</f>
        <v>3</v>
      </c>
      <c r="F43" s="22">
        <f>[4]APU!I855</f>
        <v>1155796</v>
      </c>
      <c r="G43" s="23">
        <f t="shared" si="1"/>
        <v>3467388</v>
      </c>
      <c r="H43" s="9"/>
    </row>
    <row r="44" spans="1:8" s="9" customFormat="1" ht="70.5" customHeight="1" x14ac:dyDescent="0.15">
      <c r="B44" s="18" t="s">
        <v>263</v>
      </c>
      <c r="C44" s="32" t="s">
        <v>264</v>
      </c>
      <c r="D44" s="20" t="s">
        <v>172</v>
      </c>
      <c r="E44" s="21">
        <f>'[4]CAPITULO 5'!K246</f>
        <v>1</v>
      </c>
      <c r="F44" s="22">
        <f>[4]APU!I877</f>
        <v>594584</v>
      </c>
      <c r="G44" s="23">
        <f t="shared" si="1"/>
        <v>594584</v>
      </c>
    </row>
    <row r="45" spans="1:8" s="9" customFormat="1" ht="95.25" customHeight="1" x14ac:dyDescent="0.15">
      <c r="B45" s="18" t="s">
        <v>265</v>
      </c>
      <c r="C45" s="32" t="s">
        <v>266</v>
      </c>
      <c r="D45" s="20" t="s">
        <v>172</v>
      </c>
      <c r="E45" s="21">
        <f>'[4]CAPITULO 5'!K271</f>
        <v>3</v>
      </c>
      <c r="F45" s="22">
        <f>[4]APU!I899</f>
        <v>1327862</v>
      </c>
      <c r="G45" s="23">
        <f t="shared" si="1"/>
        <v>3983586</v>
      </c>
    </row>
    <row r="46" spans="1:8" s="9" customFormat="1" ht="56.25" x14ac:dyDescent="0.15">
      <c r="B46" s="18" t="s">
        <v>267</v>
      </c>
      <c r="C46" s="32" t="s">
        <v>268</v>
      </c>
      <c r="D46" s="20" t="s">
        <v>172</v>
      </c>
      <c r="E46" s="21">
        <f>'[4]CAPITULO 5'!K297</f>
        <v>3</v>
      </c>
      <c r="F46" s="22">
        <f>[4]APU!I921</f>
        <v>1301920</v>
      </c>
      <c r="G46" s="23">
        <f t="shared" si="1"/>
        <v>3905760</v>
      </c>
    </row>
    <row r="47" spans="1:8" s="9" customFormat="1" ht="56.25" x14ac:dyDescent="0.15">
      <c r="B47" s="18" t="s">
        <v>269</v>
      </c>
      <c r="C47" s="32" t="s">
        <v>270</v>
      </c>
      <c r="D47" s="20" t="s">
        <v>172</v>
      </c>
      <c r="E47" s="21">
        <f>'[4]CAPITULO 5'!K323</f>
        <v>1</v>
      </c>
      <c r="F47" s="22">
        <f>[4]APU!I943</f>
        <v>2115202</v>
      </c>
      <c r="G47" s="23">
        <f t="shared" si="1"/>
        <v>2115202</v>
      </c>
    </row>
    <row r="48" spans="1:8" s="9" customFormat="1" ht="56.25" x14ac:dyDescent="0.15">
      <c r="B48" s="18" t="s">
        <v>271</v>
      </c>
      <c r="C48" s="32" t="s">
        <v>272</v>
      </c>
      <c r="D48" s="20" t="s">
        <v>172</v>
      </c>
      <c r="E48" s="21">
        <f>'[4]CAPITULO 5'!K348</f>
        <v>4</v>
      </c>
      <c r="F48" s="22">
        <f>[4]APU!I969</f>
        <v>759280</v>
      </c>
      <c r="G48" s="23">
        <f t="shared" si="1"/>
        <v>3037120</v>
      </c>
    </row>
    <row r="49" spans="1:8" s="67" customFormat="1" ht="52.5" customHeight="1" x14ac:dyDescent="0.15">
      <c r="A49" s="14"/>
      <c r="B49" s="15" t="s">
        <v>273</v>
      </c>
      <c r="C49" s="16" t="s">
        <v>274</v>
      </c>
      <c r="D49" s="15"/>
      <c r="E49" s="15"/>
      <c r="F49" s="17"/>
      <c r="G49" s="17">
        <f>SUM(G50:G58)</f>
        <v>1344677</v>
      </c>
      <c r="H49" s="14"/>
    </row>
    <row r="50" spans="1:8" s="63" customFormat="1" ht="52.5" customHeight="1" x14ac:dyDescent="0.15">
      <c r="A50" s="9"/>
      <c r="B50" s="18" t="s">
        <v>275</v>
      </c>
      <c r="C50" s="32" t="s">
        <v>276</v>
      </c>
      <c r="D50" s="20" t="s">
        <v>176</v>
      </c>
      <c r="E50" s="21">
        <f>'[4]CAPITULO 6'!K5</f>
        <v>7.1</v>
      </c>
      <c r="F50" s="22">
        <f>[4]APU!I994</f>
        <v>16893</v>
      </c>
      <c r="G50" s="23">
        <f t="shared" ref="G50:G58" si="2">ROUND(F50*E50,0)</f>
        <v>119940</v>
      </c>
      <c r="H50" s="9"/>
    </row>
    <row r="51" spans="1:8" s="63" customFormat="1" ht="52.5" customHeight="1" x14ac:dyDescent="0.15">
      <c r="A51" s="9"/>
      <c r="B51" s="18" t="s">
        <v>277</v>
      </c>
      <c r="C51" s="32" t="s">
        <v>278</v>
      </c>
      <c r="D51" s="20" t="s">
        <v>279</v>
      </c>
      <c r="E51" s="21">
        <f>'[4]CAPITULO 6'!K31</f>
        <v>6</v>
      </c>
      <c r="F51" s="22">
        <f>[4]APU!I1022</f>
        <v>41392</v>
      </c>
      <c r="G51" s="23">
        <f t="shared" si="2"/>
        <v>248352</v>
      </c>
      <c r="H51" s="9"/>
    </row>
    <row r="52" spans="1:8" s="63" customFormat="1" ht="52.5" customHeight="1" x14ac:dyDescent="0.15">
      <c r="A52" s="9"/>
      <c r="B52" s="18" t="s">
        <v>280</v>
      </c>
      <c r="C52" s="32" t="s">
        <v>281</v>
      </c>
      <c r="D52" s="20" t="s">
        <v>279</v>
      </c>
      <c r="E52" s="21">
        <f>'[4]CAPITULO 6'!K57</f>
        <v>1</v>
      </c>
      <c r="F52" s="22">
        <f>[4]APU!I1051</f>
        <v>45153</v>
      </c>
      <c r="G52" s="23">
        <f t="shared" si="2"/>
        <v>45153</v>
      </c>
      <c r="H52" s="9"/>
    </row>
    <row r="53" spans="1:8" s="63" customFormat="1" ht="52.5" customHeight="1" x14ac:dyDescent="0.15">
      <c r="A53" s="9"/>
      <c r="B53" s="18" t="s">
        <v>282</v>
      </c>
      <c r="C53" s="32" t="s">
        <v>283</v>
      </c>
      <c r="D53" s="20" t="s">
        <v>172</v>
      </c>
      <c r="E53" s="21">
        <f>'[4]CAPITULO 6'!K83</f>
        <v>9</v>
      </c>
      <c r="F53" s="22">
        <f>[4]APU!I1078</f>
        <v>4595</v>
      </c>
      <c r="G53" s="23">
        <f t="shared" si="2"/>
        <v>41355</v>
      </c>
      <c r="H53" s="9"/>
    </row>
    <row r="54" spans="1:8" s="63" customFormat="1" ht="52.5" customHeight="1" x14ac:dyDescent="0.15">
      <c r="A54" s="9"/>
      <c r="B54" s="18" t="s">
        <v>284</v>
      </c>
      <c r="C54" s="32" t="s">
        <v>285</v>
      </c>
      <c r="D54" s="20" t="s">
        <v>172</v>
      </c>
      <c r="E54" s="21">
        <f>'[4]CAPITULO 6'!K110</f>
        <v>1</v>
      </c>
      <c r="F54" s="22">
        <f>[4]APU!I1104</f>
        <v>10384</v>
      </c>
      <c r="G54" s="23">
        <f t="shared" si="2"/>
        <v>10384</v>
      </c>
      <c r="H54" s="9"/>
    </row>
    <row r="55" spans="1:8" s="63" customFormat="1" ht="52.5" customHeight="1" x14ac:dyDescent="0.15">
      <c r="A55" s="9"/>
      <c r="B55" s="18" t="s">
        <v>286</v>
      </c>
      <c r="C55" s="32" t="s">
        <v>287</v>
      </c>
      <c r="D55" s="20" t="s">
        <v>172</v>
      </c>
      <c r="E55" s="21">
        <f>'[4]CAPITULO 6'!K135</f>
        <v>1</v>
      </c>
      <c r="F55" s="22">
        <f>[4]APU!I1130</f>
        <v>5479</v>
      </c>
      <c r="G55" s="23">
        <f t="shared" si="2"/>
        <v>5479</v>
      </c>
      <c r="H55" s="9"/>
    </row>
    <row r="56" spans="1:8" s="63" customFormat="1" ht="52.5" customHeight="1" x14ac:dyDescent="0.15">
      <c r="A56" s="9"/>
      <c r="B56" s="18" t="s">
        <v>288</v>
      </c>
      <c r="C56" s="32" t="s">
        <v>289</v>
      </c>
      <c r="D56" s="20" t="s">
        <v>172</v>
      </c>
      <c r="E56" s="21">
        <f>'[4]CAPITULO 6'!K160</f>
        <v>1</v>
      </c>
      <c r="F56" s="22">
        <f>[4]APU!I1156</f>
        <v>13751</v>
      </c>
      <c r="G56" s="23">
        <f t="shared" si="2"/>
        <v>13751</v>
      </c>
      <c r="H56" s="9"/>
    </row>
    <row r="57" spans="1:8" s="63" customFormat="1" ht="52.5" customHeight="1" x14ac:dyDescent="0.15">
      <c r="A57" s="9"/>
      <c r="B57" s="18" t="s">
        <v>290</v>
      </c>
      <c r="C57" s="32" t="s">
        <v>291</v>
      </c>
      <c r="D57" s="20" t="s">
        <v>180</v>
      </c>
      <c r="E57" s="21">
        <f>'[4]CAPITULO 6'!K185</f>
        <v>5.75</v>
      </c>
      <c r="F57" s="22">
        <f>[4]APU!I1185</f>
        <v>136397</v>
      </c>
      <c r="G57" s="23">
        <f t="shared" si="2"/>
        <v>784283</v>
      </c>
      <c r="H57" s="9"/>
    </row>
    <row r="58" spans="1:8" s="63" customFormat="1" ht="52.5" customHeight="1" x14ac:dyDescent="0.15">
      <c r="A58" s="9"/>
      <c r="B58" s="18" t="s">
        <v>292</v>
      </c>
      <c r="C58" s="32" t="s">
        <v>293</v>
      </c>
      <c r="D58" s="20" t="s">
        <v>172</v>
      </c>
      <c r="E58" s="21">
        <f>'[4]CAPITULO 6'!K210</f>
        <v>4</v>
      </c>
      <c r="F58" s="22">
        <f>[4]APU!I1211</f>
        <v>18995</v>
      </c>
      <c r="G58" s="23">
        <f t="shared" si="2"/>
        <v>75980</v>
      </c>
      <c r="H58" s="9"/>
    </row>
    <row r="59" spans="1:8" s="67" customFormat="1" ht="52.5" customHeight="1" x14ac:dyDescent="0.15">
      <c r="A59" s="14"/>
      <c r="B59" s="15" t="s">
        <v>294</v>
      </c>
      <c r="C59" s="16" t="s">
        <v>295</v>
      </c>
      <c r="D59" s="15"/>
      <c r="E59" s="15"/>
      <c r="F59" s="17"/>
      <c r="G59" s="17">
        <f>SUM(G60:G66)</f>
        <v>626664</v>
      </c>
      <c r="H59" s="14"/>
    </row>
    <row r="60" spans="1:8" s="63" customFormat="1" ht="52.5" customHeight="1" x14ac:dyDescent="0.15">
      <c r="A60" s="9"/>
      <c r="B60" s="18" t="s">
        <v>296</v>
      </c>
      <c r="C60" s="32" t="s">
        <v>297</v>
      </c>
      <c r="D60" s="20" t="s">
        <v>176</v>
      </c>
      <c r="E60" s="21">
        <f>'[4]CAPITULO 6'!K236</f>
        <v>12</v>
      </c>
      <c r="F60" s="22">
        <f>[4]APU!I1236</f>
        <v>9469</v>
      </c>
      <c r="G60" s="23">
        <f t="shared" ref="G60:G66" si="3">ROUND(F60*E60,0)</f>
        <v>113628</v>
      </c>
      <c r="H60" s="9"/>
    </row>
    <row r="61" spans="1:8" s="66" customFormat="1" ht="59.25" customHeight="1" x14ac:dyDescent="0.15">
      <c r="A61" s="34"/>
      <c r="B61" s="35" t="s">
        <v>298</v>
      </c>
      <c r="C61" s="36" t="s">
        <v>299</v>
      </c>
      <c r="D61" s="37" t="s">
        <v>172</v>
      </c>
      <c r="E61" s="38">
        <f>'[4]CAPITULO 6'!K262</f>
        <v>2</v>
      </c>
      <c r="F61" s="39">
        <f>[4]APU!I1261</f>
        <v>106332</v>
      </c>
      <c r="G61" s="40">
        <f t="shared" si="3"/>
        <v>212664</v>
      </c>
      <c r="H61" s="34"/>
    </row>
    <row r="62" spans="1:8" s="63" customFormat="1" ht="52.5" customHeight="1" x14ac:dyDescent="0.15">
      <c r="A62" s="9"/>
      <c r="B62" s="18" t="s">
        <v>300</v>
      </c>
      <c r="C62" s="32" t="s">
        <v>301</v>
      </c>
      <c r="D62" s="20" t="s">
        <v>279</v>
      </c>
      <c r="E62" s="21">
        <f>'[4]CAPITULO 6'!K288</f>
        <v>6</v>
      </c>
      <c r="F62" s="22">
        <f>[4]APU!I1295</f>
        <v>44481</v>
      </c>
      <c r="G62" s="23">
        <f t="shared" si="3"/>
        <v>266886</v>
      </c>
      <c r="H62" s="9"/>
    </row>
    <row r="63" spans="1:8" s="63" customFormat="1" ht="52.5" customHeight="1" x14ac:dyDescent="0.15">
      <c r="A63" s="9"/>
      <c r="B63" s="18" t="s">
        <v>302</v>
      </c>
      <c r="C63" s="32" t="s">
        <v>303</v>
      </c>
      <c r="D63" s="37" t="s">
        <v>172</v>
      </c>
      <c r="E63" s="21">
        <f>'[4]CAPITULO 6'!K314</f>
        <v>10</v>
      </c>
      <c r="F63" s="22">
        <f>[4]APU!I1321</f>
        <v>1536</v>
      </c>
      <c r="G63" s="23">
        <f t="shared" si="3"/>
        <v>15360</v>
      </c>
      <c r="H63" s="9"/>
    </row>
    <row r="64" spans="1:8" s="63" customFormat="1" ht="52.5" customHeight="1" x14ac:dyDescent="0.15">
      <c r="A64" s="9"/>
      <c r="B64" s="18" t="s">
        <v>304</v>
      </c>
      <c r="C64" s="32" t="s">
        <v>305</v>
      </c>
      <c r="D64" s="37" t="s">
        <v>172</v>
      </c>
      <c r="E64" s="21">
        <f>'[4]CAPITULO 6'!K340</f>
        <v>4</v>
      </c>
      <c r="F64" s="22">
        <f>[4]APU!I1348</f>
        <v>1808</v>
      </c>
      <c r="G64" s="23">
        <f t="shared" si="3"/>
        <v>7232</v>
      </c>
      <c r="H64" s="9"/>
    </row>
    <row r="65" spans="1:8" s="63" customFormat="1" ht="52.5" customHeight="1" x14ac:dyDescent="0.15">
      <c r="A65" s="9"/>
      <c r="B65" s="18" t="s">
        <v>306</v>
      </c>
      <c r="C65" s="32" t="s">
        <v>307</v>
      </c>
      <c r="D65" s="37" t="s">
        <v>172</v>
      </c>
      <c r="E65" s="21">
        <f>'[4]CAPITULO 6'!K366</f>
        <v>6</v>
      </c>
      <c r="F65" s="22">
        <f>[4]APU!I1375</f>
        <v>1340</v>
      </c>
      <c r="G65" s="23">
        <f t="shared" si="3"/>
        <v>8040</v>
      </c>
      <c r="H65" s="9"/>
    </row>
    <row r="66" spans="1:8" s="63" customFormat="1" ht="52.5" customHeight="1" x14ac:dyDescent="0.15">
      <c r="A66" s="9"/>
      <c r="B66" s="18" t="s">
        <v>308</v>
      </c>
      <c r="C66" s="32" t="s">
        <v>309</v>
      </c>
      <c r="D66" s="37" t="s">
        <v>172</v>
      </c>
      <c r="E66" s="21">
        <f>'[4]CAPITULO 6'!K392</f>
        <v>2</v>
      </c>
      <c r="F66" s="22">
        <f>[4]APU!I1401</f>
        <v>1427</v>
      </c>
      <c r="G66" s="23">
        <f t="shared" si="3"/>
        <v>2854</v>
      </c>
      <c r="H66" s="9"/>
    </row>
    <row r="67" spans="1:8" s="65" customFormat="1" ht="52.5" customHeight="1" x14ac:dyDescent="0.2">
      <c r="A67" s="9"/>
      <c r="B67" s="28">
        <v>7</v>
      </c>
      <c r="C67" s="30" t="s">
        <v>310</v>
      </c>
      <c r="D67" s="30"/>
      <c r="E67" s="30"/>
      <c r="F67" s="31"/>
      <c r="G67" s="17">
        <f>SUM(G68:G74)</f>
        <v>7616907</v>
      </c>
      <c r="H67" s="9"/>
    </row>
    <row r="68" spans="1:8" s="9" customFormat="1" ht="97.5" customHeight="1" x14ac:dyDescent="0.15">
      <c r="B68" s="18" t="s">
        <v>311</v>
      </c>
      <c r="C68" s="32" t="s">
        <v>312</v>
      </c>
      <c r="D68" s="20" t="s">
        <v>172</v>
      </c>
      <c r="E68" s="21">
        <f>'[4]CAPITULO 7 '!K5</f>
        <v>2</v>
      </c>
      <c r="F68" s="22">
        <f>[4]APU!I1425</f>
        <v>593925</v>
      </c>
      <c r="G68" s="40">
        <f t="shared" ref="G68:G74" si="4">ROUND(F68*E68,0)</f>
        <v>1187850</v>
      </c>
    </row>
    <row r="69" spans="1:8" s="9" customFormat="1" ht="143.25" customHeight="1" x14ac:dyDescent="0.15">
      <c r="B69" s="18" t="s">
        <v>313</v>
      </c>
      <c r="C69" s="32" t="s">
        <v>314</v>
      </c>
      <c r="D69" s="20" t="s">
        <v>172</v>
      </c>
      <c r="E69" s="21">
        <f>'[4]CAPITULO 7 '!K32</f>
        <v>3</v>
      </c>
      <c r="F69" s="22">
        <f>[4]APU!I1450</f>
        <v>1161557</v>
      </c>
      <c r="G69" s="40">
        <f t="shared" si="4"/>
        <v>3484671</v>
      </c>
    </row>
    <row r="70" spans="1:8" s="9" customFormat="1" ht="97.5" customHeight="1" x14ac:dyDescent="0.15">
      <c r="B70" s="18" t="s">
        <v>315</v>
      </c>
      <c r="C70" s="32" t="s">
        <v>316</v>
      </c>
      <c r="D70" s="20" t="s">
        <v>172</v>
      </c>
      <c r="E70" s="21">
        <f>'[4]CAPITULO 7 '!K57</f>
        <v>3</v>
      </c>
      <c r="F70" s="22">
        <f>[4]APU!I1476</f>
        <v>210423</v>
      </c>
      <c r="G70" s="40">
        <f t="shared" si="4"/>
        <v>631269</v>
      </c>
    </row>
    <row r="71" spans="1:8" s="9" customFormat="1" ht="113.25" customHeight="1" x14ac:dyDescent="0.15">
      <c r="B71" s="18" t="s">
        <v>317</v>
      </c>
      <c r="C71" s="32" t="s">
        <v>318</v>
      </c>
      <c r="D71" s="20" t="s">
        <v>172</v>
      </c>
      <c r="E71" s="21">
        <f>'[4]CAPITULO 7 '!K82</f>
        <v>3</v>
      </c>
      <c r="F71" s="22">
        <f>[4]APU!I1501</f>
        <v>126602</v>
      </c>
      <c r="G71" s="40">
        <f t="shared" si="4"/>
        <v>379806</v>
      </c>
    </row>
    <row r="72" spans="1:8" s="9" customFormat="1" ht="97.5" customHeight="1" x14ac:dyDescent="0.15">
      <c r="B72" s="18" t="s">
        <v>319</v>
      </c>
      <c r="C72" s="32" t="s">
        <v>320</v>
      </c>
      <c r="D72" s="20" t="s">
        <v>172</v>
      </c>
      <c r="E72" s="21">
        <f>'[4]CAPITULO 7 '!K107</f>
        <v>3</v>
      </c>
      <c r="F72" s="22">
        <f>[4]APU!I1526</f>
        <v>180557</v>
      </c>
      <c r="G72" s="40">
        <f t="shared" si="4"/>
        <v>541671</v>
      </c>
    </row>
    <row r="73" spans="1:8" s="9" customFormat="1" ht="97.5" customHeight="1" x14ac:dyDescent="0.15">
      <c r="B73" s="18" t="s">
        <v>321</v>
      </c>
      <c r="C73" s="32" t="s">
        <v>322</v>
      </c>
      <c r="D73" s="20" t="s">
        <v>172</v>
      </c>
      <c r="E73" s="21">
        <f>'[4]CAPITULO 7 '!K132</f>
        <v>3</v>
      </c>
      <c r="F73" s="22">
        <f>[4]APU!I1551</f>
        <v>212167</v>
      </c>
      <c r="G73" s="40">
        <f t="shared" si="4"/>
        <v>636501</v>
      </c>
    </row>
    <row r="74" spans="1:8" s="9" customFormat="1" ht="97.5" customHeight="1" x14ac:dyDescent="0.15">
      <c r="B74" s="18" t="s">
        <v>323</v>
      </c>
      <c r="C74" s="32" t="s">
        <v>324</v>
      </c>
      <c r="D74" s="20" t="s">
        <v>172</v>
      </c>
      <c r="E74" s="21">
        <f>'[4]CAPITULO 7 '!K157</f>
        <v>1</v>
      </c>
      <c r="F74" s="22">
        <f>[4]APU!I1577</f>
        <v>755139</v>
      </c>
      <c r="G74" s="40">
        <f t="shared" si="4"/>
        <v>755139</v>
      </c>
    </row>
    <row r="75" spans="1:8" s="65" customFormat="1" ht="52.5" customHeight="1" x14ac:dyDescent="0.2">
      <c r="A75" s="9"/>
      <c r="B75" s="28">
        <v>8</v>
      </c>
      <c r="C75" s="30" t="s">
        <v>325</v>
      </c>
      <c r="D75" s="30"/>
      <c r="E75" s="30"/>
      <c r="F75" s="31"/>
      <c r="G75" s="17">
        <f>SUM(G76:G81)</f>
        <v>40086812</v>
      </c>
      <c r="H75" s="9"/>
    </row>
    <row r="76" spans="1:8" s="9" customFormat="1" ht="119.25" customHeight="1" x14ac:dyDescent="0.15">
      <c r="B76" s="18" t="s">
        <v>326</v>
      </c>
      <c r="C76" s="25" t="s">
        <v>327</v>
      </c>
      <c r="D76" s="20" t="s">
        <v>172</v>
      </c>
      <c r="E76" s="21">
        <f>'[4]CAPITULO 8'!K5</f>
        <v>1</v>
      </c>
      <c r="F76" s="22">
        <f>[4]APU!I1602</f>
        <v>5647369</v>
      </c>
      <c r="G76" s="40">
        <f t="shared" ref="G76:G81" si="5">ROUND(F76*E76,0)</f>
        <v>5647369</v>
      </c>
    </row>
    <row r="77" spans="1:8" s="9" customFormat="1" ht="117" customHeight="1" x14ac:dyDescent="0.15">
      <c r="B77" s="18" t="s">
        <v>328</v>
      </c>
      <c r="C77" s="25" t="s">
        <v>329</v>
      </c>
      <c r="D77" s="20" t="s">
        <v>172</v>
      </c>
      <c r="E77" s="21">
        <f>'[4]CAPITULO 8'!K31</f>
        <v>1</v>
      </c>
      <c r="F77" s="22">
        <f>[4]APU!I1626</f>
        <v>9206965</v>
      </c>
      <c r="G77" s="40">
        <f t="shared" si="5"/>
        <v>9206965</v>
      </c>
    </row>
    <row r="78" spans="1:8" s="9" customFormat="1" ht="102.75" customHeight="1" x14ac:dyDescent="0.15">
      <c r="B78" s="18" t="s">
        <v>330</v>
      </c>
      <c r="C78" s="25" t="s">
        <v>331</v>
      </c>
      <c r="D78" s="20" t="s">
        <v>172</v>
      </c>
      <c r="E78" s="21">
        <f>'[4]CAPITULO 8'!K56</f>
        <v>1</v>
      </c>
      <c r="F78" s="22">
        <f>[4]APU!I1651</f>
        <v>4210813</v>
      </c>
      <c r="G78" s="40">
        <f t="shared" si="5"/>
        <v>4210813</v>
      </c>
    </row>
    <row r="79" spans="1:8" s="9" customFormat="1" ht="102" customHeight="1" x14ac:dyDescent="0.15">
      <c r="B79" s="18" t="s">
        <v>332</v>
      </c>
      <c r="C79" s="25" t="s">
        <v>333</v>
      </c>
      <c r="D79" s="20" t="s">
        <v>172</v>
      </c>
      <c r="E79" s="21">
        <f>'[4]CAPITULO 8'!K81</f>
        <v>1</v>
      </c>
      <c r="F79" s="22">
        <f>[4]APU!I1677</f>
        <v>6093925</v>
      </c>
      <c r="G79" s="40">
        <f t="shared" si="5"/>
        <v>6093925</v>
      </c>
    </row>
    <row r="80" spans="1:8" s="9" customFormat="1" ht="114.75" customHeight="1" x14ac:dyDescent="0.15">
      <c r="B80" s="18" t="s">
        <v>334</v>
      </c>
      <c r="C80" s="25" t="s">
        <v>335</v>
      </c>
      <c r="D80" s="20" t="s">
        <v>172</v>
      </c>
      <c r="E80" s="21">
        <f>'[4]CAPITULO 8'!K106</f>
        <v>1</v>
      </c>
      <c r="F80" s="22">
        <f>[4]APU!I1702</f>
        <v>9336675</v>
      </c>
      <c r="G80" s="40">
        <f t="shared" si="5"/>
        <v>9336675</v>
      </c>
    </row>
    <row r="81" spans="1:8" s="9" customFormat="1" ht="114.75" customHeight="1" x14ac:dyDescent="0.15">
      <c r="B81" s="18" t="s">
        <v>336</v>
      </c>
      <c r="C81" s="25" t="s">
        <v>337</v>
      </c>
      <c r="D81" s="20" t="s">
        <v>172</v>
      </c>
      <c r="E81" s="21">
        <f>'[4]CAPITULO 8'!K131</f>
        <v>1</v>
      </c>
      <c r="F81" s="22">
        <f>[4]APU!I1727</f>
        <v>5591065</v>
      </c>
      <c r="G81" s="40">
        <f t="shared" si="5"/>
        <v>5591065</v>
      </c>
    </row>
    <row r="82" spans="1:8" s="63" customFormat="1" ht="52.5" customHeight="1" x14ac:dyDescent="0.2">
      <c r="A82" s="9"/>
      <c r="B82" s="33">
        <v>9</v>
      </c>
      <c r="C82" s="11" t="s">
        <v>338</v>
      </c>
      <c r="D82" s="11"/>
      <c r="E82" s="11"/>
      <c r="F82" s="12"/>
      <c r="G82" s="41">
        <f>G83+G87+G98+G103</f>
        <v>63355826</v>
      </c>
      <c r="H82" s="9"/>
    </row>
    <row r="83" spans="1:8" s="65" customFormat="1" ht="52.5" customHeight="1" x14ac:dyDescent="0.2">
      <c r="A83" s="9"/>
      <c r="B83" s="28" t="s">
        <v>339</v>
      </c>
      <c r="C83" s="30" t="s">
        <v>340</v>
      </c>
      <c r="D83" s="30"/>
      <c r="E83" s="30"/>
      <c r="F83" s="31"/>
      <c r="G83" s="17">
        <f>SUM(G84:G86)</f>
        <v>11526968</v>
      </c>
      <c r="H83" s="9"/>
    </row>
    <row r="84" spans="1:8" s="9" customFormat="1" ht="94.5" customHeight="1" x14ac:dyDescent="0.15">
      <c r="B84" s="18" t="s">
        <v>341</v>
      </c>
      <c r="C84" s="32" t="s">
        <v>342</v>
      </c>
      <c r="D84" s="20" t="s">
        <v>172</v>
      </c>
      <c r="E84" s="21">
        <f>'[4]CAPITULO 9'!K5</f>
        <v>28</v>
      </c>
      <c r="F84" s="22">
        <f>[4]APU!I1759</f>
        <v>198664</v>
      </c>
      <c r="G84" s="23">
        <f>ROUND(F84*E84,0)</f>
        <v>5562592</v>
      </c>
    </row>
    <row r="85" spans="1:8" s="9" customFormat="1" ht="94.5" customHeight="1" x14ac:dyDescent="0.15">
      <c r="B85" s="18" t="s">
        <v>343</v>
      </c>
      <c r="C85" s="32" t="s">
        <v>344</v>
      </c>
      <c r="D85" s="20" t="s">
        <v>172</v>
      </c>
      <c r="E85" s="21">
        <f>'[4]CAPITULO 9'!K39</f>
        <v>22</v>
      </c>
      <c r="F85" s="22">
        <f>[4]APU!I1791</f>
        <v>229996</v>
      </c>
      <c r="G85" s="23">
        <f>ROUND(F85*E85,0)</f>
        <v>5059912</v>
      </c>
    </row>
    <row r="86" spans="1:8" s="9" customFormat="1" ht="94.5" customHeight="1" x14ac:dyDescent="0.15">
      <c r="B86" s="18" t="s">
        <v>345</v>
      </c>
      <c r="C86" s="32" t="s">
        <v>346</v>
      </c>
      <c r="D86" s="20" t="s">
        <v>172</v>
      </c>
      <c r="E86" s="21">
        <f>'[4]CAPITULO 9'!K70</f>
        <v>3</v>
      </c>
      <c r="F86" s="22">
        <f>[4]APU!I1823</f>
        <v>301488</v>
      </c>
      <c r="G86" s="23">
        <f>ROUND(F86*E86,0)</f>
        <v>904464</v>
      </c>
    </row>
    <row r="87" spans="1:8" s="65" customFormat="1" ht="52.5" customHeight="1" x14ac:dyDescent="0.2">
      <c r="A87" s="9"/>
      <c r="B87" s="28" t="s">
        <v>347</v>
      </c>
      <c r="C87" s="30" t="s">
        <v>348</v>
      </c>
      <c r="D87" s="30"/>
      <c r="E87" s="30"/>
      <c r="F87" s="31"/>
      <c r="G87" s="17">
        <f>SUM(G88:G97)</f>
        <v>25683360</v>
      </c>
      <c r="H87" s="9"/>
    </row>
    <row r="88" spans="1:8" s="9" customFormat="1" ht="93.75" customHeight="1" x14ac:dyDescent="0.15">
      <c r="B88" s="18" t="s">
        <v>349</v>
      </c>
      <c r="C88" s="32" t="s">
        <v>350</v>
      </c>
      <c r="D88" s="20" t="s">
        <v>172</v>
      </c>
      <c r="E88" s="21">
        <f>'[4]CAPITULO 9'!K96</f>
        <v>20</v>
      </c>
      <c r="F88" s="22">
        <f>[4]APU!I1855</f>
        <v>185197</v>
      </c>
      <c r="G88" s="23">
        <f t="shared" ref="G88:G97" si="6">ROUND(F88*E88,0)</f>
        <v>3703940</v>
      </c>
    </row>
    <row r="89" spans="1:8" s="9" customFormat="1" ht="75.75" customHeight="1" x14ac:dyDescent="0.15">
      <c r="B89" s="18" t="s">
        <v>351</v>
      </c>
      <c r="C89" s="32" t="s">
        <v>352</v>
      </c>
      <c r="D89" s="20" t="s">
        <v>172</v>
      </c>
      <c r="E89" s="21">
        <f>'[4]CAPITULO 9'!K120</f>
        <v>4</v>
      </c>
      <c r="F89" s="22">
        <f>[4]APU!I1887</f>
        <v>185197</v>
      </c>
      <c r="G89" s="23">
        <f t="shared" si="6"/>
        <v>740788</v>
      </c>
    </row>
    <row r="90" spans="1:8" s="9" customFormat="1" ht="123" customHeight="1" x14ac:dyDescent="0.15">
      <c r="B90" s="18" t="s">
        <v>353</v>
      </c>
      <c r="C90" s="32" t="s">
        <v>354</v>
      </c>
      <c r="D90" s="20" t="s">
        <v>172</v>
      </c>
      <c r="E90" s="21">
        <f>'[4]CAPITULO 9'!K144</f>
        <v>46</v>
      </c>
      <c r="F90" s="22">
        <f>[4]APU!I1919</f>
        <v>185197</v>
      </c>
      <c r="G90" s="23">
        <f t="shared" si="6"/>
        <v>8519062</v>
      </c>
    </row>
    <row r="91" spans="1:8" s="9" customFormat="1" ht="75.75" customHeight="1" x14ac:dyDescent="0.15">
      <c r="B91" s="18" t="s">
        <v>355</v>
      </c>
      <c r="C91" s="32" t="s">
        <v>356</v>
      </c>
      <c r="D91" s="20" t="s">
        <v>172</v>
      </c>
      <c r="E91" s="21">
        <f>'[4]CAPITULO 9'!$K$181</f>
        <v>10</v>
      </c>
      <c r="F91" s="22">
        <f>[4]APU!I1951</f>
        <v>185197</v>
      </c>
      <c r="G91" s="23">
        <f t="shared" si="6"/>
        <v>1851970</v>
      </c>
    </row>
    <row r="92" spans="1:8" s="9" customFormat="1" ht="75.75" customHeight="1" x14ac:dyDescent="0.15">
      <c r="B92" s="18" t="s">
        <v>357</v>
      </c>
      <c r="C92" s="32" t="s">
        <v>358</v>
      </c>
      <c r="D92" s="20" t="s">
        <v>172</v>
      </c>
      <c r="E92" s="21">
        <f>'[4]CAPITULO 9'!K205</f>
        <v>6</v>
      </c>
      <c r="F92" s="22">
        <f>[4]APU!I1983</f>
        <v>133858</v>
      </c>
      <c r="G92" s="23">
        <f t="shared" si="6"/>
        <v>803148</v>
      </c>
    </row>
    <row r="93" spans="1:8" s="9" customFormat="1" ht="75.75" customHeight="1" x14ac:dyDescent="0.15">
      <c r="B93" s="18" t="s">
        <v>359</v>
      </c>
      <c r="C93" s="32" t="s">
        <v>360</v>
      </c>
      <c r="D93" s="20" t="s">
        <v>172</v>
      </c>
      <c r="E93" s="21">
        <f>'[4]CAPITULO 9'!K234</f>
        <v>8</v>
      </c>
      <c r="F93" s="22">
        <f>[4]APU!I2015</f>
        <v>144322</v>
      </c>
      <c r="G93" s="23">
        <f t="shared" si="6"/>
        <v>1154576</v>
      </c>
    </row>
    <row r="94" spans="1:8" s="9" customFormat="1" ht="75.75" customHeight="1" x14ac:dyDescent="0.15">
      <c r="B94" s="18" t="s">
        <v>361</v>
      </c>
      <c r="C94" s="32" t="s">
        <v>362</v>
      </c>
      <c r="D94" s="20" t="s">
        <v>176</v>
      </c>
      <c r="E94" s="21">
        <f>'[4]CAPITULO 9'!K265</f>
        <v>46.68</v>
      </c>
      <c r="F94" s="22">
        <f>[4]APU!I2044</f>
        <v>87261</v>
      </c>
      <c r="G94" s="23">
        <f t="shared" si="6"/>
        <v>4073343</v>
      </c>
    </row>
    <row r="95" spans="1:8" s="9" customFormat="1" ht="75.75" customHeight="1" x14ac:dyDescent="0.15">
      <c r="B95" s="18" t="s">
        <v>363</v>
      </c>
      <c r="C95" s="32" t="s">
        <v>364</v>
      </c>
      <c r="D95" s="20" t="s">
        <v>176</v>
      </c>
      <c r="E95" s="21">
        <f>'[4]CAPITULO 9'!K290</f>
        <v>28.76</v>
      </c>
      <c r="F95" s="22">
        <f>[4]APU!I2070</f>
        <v>78067</v>
      </c>
      <c r="G95" s="23">
        <f t="shared" si="6"/>
        <v>2245207</v>
      </c>
    </row>
    <row r="96" spans="1:8" s="9" customFormat="1" ht="75.75" customHeight="1" x14ac:dyDescent="0.15">
      <c r="B96" s="18" t="s">
        <v>365</v>
      </c>
      <c r="C96" s="32" t="s">
        <v>366</v>
      </c>
      <c r="D96" s="20" t="s">
        <v>172</v>
      </c>
      <c r="E96" s="21">
        <f>'[4]CAPITULO 9'!K314</f>
        <v>46</v>
      </c>
      <c r="F96" s="22">
        <f>[4]APU!I2094</f>
        <v>49021</v>
      </c>
      <c r="G96" s="23">
        <f t="shared" si="6"/>
        <v>2254966</v>
      </c>
    </row>
    <row r="97" spans="1:8" s="9" customFormat="1" ht="75.75" customHeight="1" x14ac:dyDescent="0.15">
      <c r="B97" s="18" t="s">
        <v>367</v>
      </c>
      <c r="C97" s="32" t="s">
        <v>368</v>
      </c>
      <c r="D97" s="20" t="s">
        <v>172</v>
      </c>
      <c r="E97" s="21">
        <f>'[4]CAPITULO 9'!K351</f>
        <v>10</v>
      </c>
      <c r="F97" s="22">
        <f>[4]APU!I2118</f>
        <v>33636</v>
      </c>
      <c r="G97" s="23">
        <f t="shared" si="6"/>
        <v>336360</v>
      </c>
    </row>
    <row r="98" spans="1:8" s="65" customFormat="1" ht="52.5" customHeight="1" x14ac:dyDescent="0.2">
      <c r="A98" s="9"/>
      <c r="B98" s="28" t="s">
        <v>369</v>
      </c>
      <c r="C98" s="42" t="s">
        <v>370</v>
      </c>
      <c r="D98" s="30"/>
      <c r="E98" s="30"/>
      <c r="F98" s="31"/>
      <c r="G98" s="17">
        <f>SUM(G99:G102)</f>
        <v>7165612</v>
      </c>
      <c r="H98" s="9"/>
    </row>
    <row r="99" spans="1:8" s="9" customFormat="1" ht="52.5" customHeight="1" x14ac:dyDescent="0.15">
      <c r="B99" s="18" t="s">
        <v>371</v>
      </c>
      <c r="C99" s="43" t="s">
        <v>372</v>
      </c>
      <c r="D99" s="20" t="s">
        <v>172</v>
      </c>
      <c r="E99" s="21">
        <f>'[4]CAPITULO 9'!K375</f>
        <v>2</v>
      </c>
      <c r="F99" s="22">
        <f>[4]APU!I2140</f>
        <v>475355</v>
      </c>
      <c r="G99" s="23">
        <f>ROUND(F99*E99,0)</f>
        <v>950710</v>
      </c>
    </row>
    <row r="100" spans="1:8" s="9" customFormat="1" ht="52.5" customHeight="1" x14ac:dyDescent="0.15">
      <c r="B100" s="18" t="s">
        <v>373</v>
      </c>
      <c r="C100" s="43" t="s">
        <v>374</v>
      </c>
      <c r="D100" s="20" t="s">
        <v>172</v>
      </c>
      <c r="E100" s="21">
        <f>'[4]CAPITULO 9'!K399</f>
        <v>38</v>
      </c>
      <c r="F100" s="22">
        <f>[4]APU!I2162</f>
        <v>19870</v>
      </c>
      <c r="G100" s="23">
        <f>ROUND(F100*E100,0)</f>
        <v>755060</v>
      </c>
    </row>
    <row r="101" spans="1:8" s="9" customFormat="1" ht="52.5" customHeight="1" x14ac:dyDescent="0.15">
      <c r="B101" s="18" t="s">
        <v>375</v>
      </c>
      <c r="C101" s="43" t="s">
        <v>376</v>
      </c>
      <c r="D101" s="20" t="s">
        <v>172</v>
      </c>
      <c r="E101" s="21">
        <f>'[4]CAPITULO 9'!K423</f>
        <v>2</v>
      </c>
      <c r="F101" s="22">
        <f>[4]APU!I2184</f>
        <v>467329</v>
      </c>
      <c r="G101" s="23">
        <f>ROUND(F101*E101,0)</f>
        <v>934658</v>
      </c>
    </row>
    <row r="102" spans="1:8" s="9" customFormat="1" ht="52.5" customHeight="1" x14ac:dyDescent="0.15">
      <c r="B102" s="18" t="s">
        <v>377</v>
      </c>
      <c r="C102" s="43" t="s">
        <v>378</v>
      </c>
      <c r="D102" s="20" t="s">
        <v>176</v>
      </c>
      <c r="E102" s="21">
        <f>'[4]CAPITULO 9'!K448</f>
        <v>32</v>
      </c>
      <c r="F102" s="22">
        <f>[4]APU!I2214</f>
        <v>141412</v>
      </c>
      <c r="G102" s="23">
        <f>ROUND(F102*E102,0)</f>
        <v>4525184</v>
      </c>
    </row>
    <row r="103" spans="1:8" s="65" customFormat="1" ht="52.5" customHeight="1" x14ac:dyDescent="0.2">
      <c r="A103" s="9"/>
      <c r="B103" s="28" t="s">
        <v>379</v>
      </c>
      <c r="C103" s="44" t="s">
        <v>380</v>
      </c>
      <c r="D103" s="30"/>
      <c r="E103" s="30"/>
      <c r="F103" s="31"/>
      <c r="G103" s="17">
        <f>SUM(G104:G106)</f>
        <v>18979886</v>
      </c>
      <c r="H103" s="9"/>
    </row>
    <row r="104" spans="1:8" s="9" customFormat="1" ht="110.25" customHeight="1" x14ac:dyDescent="0.15">
      <c r="B104" s="18" t="s">
        <v>381</v>
      </c>
      <c r="C104" s="32" t="s">
        <v>382</v>
      </c>
      <c r="D104" s="20" t="s">
        <v>172</v>
      </c>
      <c r="E104" s="21">
        <f>'[4]CAPITULO 9'!K474</f>
        <v>20</v>
      </c>
      <c r="F104" s="22">
        <f>[4]APU!I2244</f>
        <v>466436</v>
      </c>
      <c r="G104" s="23">
        <f>ROUND(F104*E104,0)</f>
        <v>9328720</v>
      </c>
    </row>
    <row r="105" spans="1:8" s="9" customFormat="1" ht="100.5" customHeight="1" x14ac:dyDescent="0.15">
      <c r="B105" s="18" t="s">
        <v>383</v>
      </c>
      <c r="C105" s="32" t="s">
        <v>384</v>
      </c>
      <c r="D105" s="20" t="s">
        <v>172</v>
      </c>
      <c r="E105" s="21">
        <f>'[4]CAPITULO 9'!K504</f>
        <v>20</v>
      </c>
      <c r="F105" s="22">
        <f>[4]APU!I2274</f>
        <v>466436</v>
      </c>
      <c r="G105" s="23">
        <f>ROUND(F105*E105,0)</f>
        <v>9328720</v>
      </c>
    </row>
    <row r="106" spans="1:8" s="9" customFormat="1" ht="104.25" customHeight="1" x14ac:dyDescent="0.15">
      <c r="B106" s="18" t="s">
        <v>385</v>
      </c>
      <c r="C106" s="32" t="s">
        <v>386</v>
      </c>
      <c r="D106" s="20" t="s">
        <v>172</v>
      </c>
      <c r="E106" s="21">
        <f>'[4]CAPITULO 9'!K534</f>
        <v>2</v>
      </c>
      <c r="F106" s="22">
        <f>[4]APU!I2304</f>
        <v>161223</v>
      </c>
      <c r="G106" s="23">
        <f>ROUND(F106*E106,0)</f>
        <v>322446</v>
      </c>
    </row>
    <row r="107" spans="1:8" s="63" customFormat="1" ht="52.5" customHeight="1" x14ac:dyDescent="0.2">
      <c r="A107" s="9"/>
      <c r="B107" s="33">
        <v>10</v>
      </c>
      <c r="C107" s="11" t="s">
        <v>387</v>
      </c>
      <c r="D107" s="11"/>
      <c r="E107" s="11"/>
      <c r="F107" s="12"/>
      <c r="G107" s="13">
        <f>SUM(G108:G109)</f>
        <v>2841508</v>
      </c>
      <c r="H107" s="9"/>
    </row>
    <row r="108" spans="1:8" s="9" customFormat="1" ht="75.75" customHeight="1" x14ac:dyDescent="0.15">
      <c r="B108" s="18" t="s">
        <v>388</v>
      </c>
      <c r="C108" s="25" t="s">
        <v>389</v>
      </c>
      <c r="D108" s="20" t="s">
        <v>183</v>
      </c>
      <c r="E108" s="21">
        <f>'[4]CAPITULO 10 '!K5</f>
        <v>28.129079040000004</v>
      </c>
      <c r="F108" s="22">
        <f>[4]APU!I2327</f>
        <v>87927</v>
      </c>
      <c r="G108" s="23">
        <f>ROUND(F108*E108,0)</f>
        <v>2473306</v>
      </c>
    </row>
    <row r="109" spans="1:8" s="63" customFormat="1" ht="52.5" customHeight="1" x14ac:dyDescent="0.15">
      <c r="A109" s="9"/>
      <c r="B109" s="76" t="s">
        <v>390</v>
      </c>
      <c r="C109" s="77" t="s">
        <v>391</v>
      </c>
      <c r="D109" s="78" t="s">
        <v>180</v>
      </c>
      <c r="E109" s="79">
        <f>'[4]CAPITULO 10 '!K248</f>
        <v>163.21</v>
      </c>
      <c r="F109" s="80">
        <f>[4]APU!I2351</f>
        <v>2256</v>
      </c>
      <c r="G109" s="81">
        <f>ROUND(F109*E109,0)</f>
        <v>368202</v>
      </c>
      <c r="H109" s="9"/>
    </row>
    <row r="110" spans="1:8" s="63" customFormat="1" ht="52.5" customHeight="1" x14ac:dyDescent="0.2">
      <c r="A110" s="9"/>
      <c r="B110" s="82" t="s">
        <v>401</v>
      </c>
      <c r="C110">
        <f>SUBTOTAL(103,itemn[DESCRIPCION])</f>
        <v>103</v>
      </c>
      <c r="D110" s="83"/>
      <c r="E110" s="83"/>
      <c r="F110" s="84"/>
      <c r="G110" s="85">
        <f>SUBTOTAL(109,itemn[VALOR TOTAL])</f>
        <v>536420295</v>
      </c>
      <c r="H110" s="9"/>
    </row>
    <row r="111" spans="1:8" s="63" customFormat="1" ht="52.5" customHeight="1" x14ac:dyDescent="0.2">
      <c r="A111" s="9"/>
      <c r="B111" s="69"/>
      <c r="C111" s="25"/>
      <c r="D111" s="70"/>
      <c r="E111" s="71"/>
      <c r="F111" s="22"/>
      <c r="G111" s="23"/>
      <c r="H111" s="9"/>
    </row>
    <row r="112" spans="1:8" s="63" customFormat="1" ht="52.5" customHeight="1" x14ac:dyDescent="0.2">
      <c r="A112" s="9"/>
      <c r="B112" s="69"/>
      <c r="C112" s="25"/>
      <c r="D112" s="70"/>
      <c r="E112" s="71"/>
      <c r="F112" s="22"/>
      <c r="G112" s="23"/>
      <c r="H112" s="9"/>
    </row>
    <row r="113" spans="1:8" s="64" customFormat="1" ht="48.75" customHeight="1" x14ac:dyDescent="0.15">
      <c r="A113" s="45"/>
      <c r="B113" s="69"/>
      <c r="C113" s="25"/>
      <c r="D113" s="70"/>
      <c r="E113" s="71"/>
      <c r="F113" s="22"/>
      <c r="G113" s="23"/>
      <c r="H113" s="45"/>
    </row>
    <row r="114" spans="1:8" ht="30.75" customHeight="1" x14ac:dyDescent="0.15">
      <c r="B114" s="46"/>
      <c r="C114" s="340" t="s">
        <v>392</v>
      </c>
      <c r="D114" s="341"/>
      <c r="E114" s="342"/>
      <c r="F114" s="47"/>
      <c r="G114" s="48">
        <f>G107+G82+G75+G67+G59+G49+G34+G30+G24+G20+G7</f>
        <v>233353008</v>
      </c>
    </row>
    <row r="115" spans="1:8" ht="30.75" customHeight="1" x14ac:dyDescent="0.15">
      <c r="B115" s="49"/>
      <c r="C115" s="339" t="s">
        <v>393</v>
      </c>
      <c r="D115" s="339"/>
      <c r="E115" s="339"/>
      <c r="F115" s="50">
        <v>0.25</v>
      </c>
      <c r="G115" s="51">
        <f>ROUND(F115*$G$114,0)</f>
        <v>58338252</v>
      </c>
    </row>
    <row r="116" spans="1:8" ht="30.75" customHeight="1" x14ac:dyDescent="0.15">
      <c r="B116" s="49"/>
      <c r="C116" s="339" t="s">
        <v>394</v>
      </c>
      <c r="D116" s="339"/>
      <c r="E116" s="339"/>
      <c r="F116" s="50">
        <v>0.01</v>
      </c>
      <c r="G116" s="51">
        <f>ROUND(F116*$G$114,0)</f>
        <v>2333530</v>
      </c>
    </row>
    <row r="117" spans="1:8" ht="30.75" customHeight="1" x14ac:dyDescent="0.15">
      <c r="B117" s="49"/>
      <c r="C117" s="339" t="s">
        <v>395</v>
      </c>
      <c r="D117" s="339"/>
      <c r="E117" s="339"/>
      <c r="F117" s="50">
        <v>7.0000000000000007E-2</v>
      </c>
      <c r="G117" s="51">
        <f>ROUND(F117*$G$114,0)</f>
        <v>16334711</v>
      </c>
    </row>
    <row r="118" spans="1:8" ht="30.75" customHeight="1" x14ac:dyDescent="0.15">
      <c r="B118" s="49"/>
      <c r="C118" s="339" t="s">
        <v>396</v>
      </c>
      <c r="D118" s="339"/>
      <c r="E118" s="339"/>
      <c r="F118" s="50">
        <f>SUM(F115:F117)</f>
        <v>0.33</v>
      </c>
      <c r="G118" s="51">
        <f>SUM(G115:G117)</f>
        <v>77006493</v>
      </c>
    </row>
    <row r="119" spans="1:8" ht="33" customHeight="1" x14ac:dyDescent="0.15">
      <c r="B119" s="49"/>
      <c r="C119" s="339" t="s">
        <v>397</v>
      </c>
      <c r="D119" s="339"/>
      <c r="E119" s="339"/>
      <c r="F119" s="50">
        <v>0.19</v>
      </c>
      <c r="G119" s="51">
        <f>F119*G117</f>
        <v>3103595.09</v>
      </c>
    </row>
    <row r="120" spans="1:8" s="63" customFormat="1" ht="30.75" customHeight="1" x14ac:dyDescent="0.15">
      <c r="A120" s="9"/>
      <c r="B120" s="49"/>
      <c r="C120" s="49"/>
      <c r="D120" s="49"/>
      <c r="E120" s="49"/>
      <c r="F120" s="52"/>
      <c r="G120" s="52"/>
      <c r="H120" s="9"/>
    </row>
    <row r="121" spans="1:8" ht="30.75" customHeight="1" x14ac:dyDescent="0.15">
      <c r="B121" s="49"/>
      <c r="C121" s="343" t="s">
        <v>398</v>
      </c>
      <c r="D121" s="343"/>
      <c r="E121" s="343"/>
      <c r="F121" s="53"/>
      <c r="G121" s="54">
        <v>3000000</v>
      </c>
    </row>
    <row r="122" spans="1:8" x14ac:dyDescent="0.15">
      <c r="B122" s="49"/>
      <c r="C122" s="344" t="s">
        <v>399</v>
      </c>
      <c r="D122" s="344"/>
      <c r="E122" s="344"/>
      <c r="F122" s="55">
        <v>0.1</v>
      </c>
      <c r="G122" s="56">
        <f>ROUND((G114+G115+G116+G117+G121+G119)*F122,0)</f>
        <v>31646310</v>
      </c>
    </row>
    <row r="123" spans="1:8" s="62" customFormat="1" ht="42.75" customHeight="1" x14ac:dyDescent="0.15">
      <c r="A123" s="14"/>
      <c r="B123" s="49"/>
      <c r="C123" s="49"/>
      <c r="D123" s="49"/>
      <c r="E123" s="49"/>
      <c r="F123" s="52"/>
      <c r="G123" s="52"/>
      <c r="H123" s="14"/>
    </row>
    <row r="124" spans="1:8" x14ac:dyDescent="0.15">
      <c r="B124" s="57"/>
      <c r="C124" s="338" t="s">
        <v>400</v>
      </c>
      <c r="D124" s="338"/>
      <c r="E124" s="338"/>
      <c r="F124" s="58"/>
      <c r="G124" s="59">
        <f>G122+G121+G118+G114+G119</f>
        <v>348109406.08999997</v>
      </c>
    </row>
    <row r="125" spans="1:8" s="6" customFormat="1" ht="55.5" customHeight="1" x14ac:dyDescent="0.15">
      <c r="B125" s="49"/>
      <c r="C125" s="49"/>
      <c r="D125" s="49"/>
      <c r="E125" s="49"/>
      <c r="F125" s="52"/>
      <c r="G125" s="52"/>
    </row>
    <row r="126" spans="1:8" s="6" customFormat="1" ht="55.5" customHeight="1" x14ac:dyDescent="0.15">
      <c r="B126" s="49"/>
      <c r="C126" s="49"/>
      <c r="D126" s="49"/>
      <c r="E126" s="49"/>
      <c r="F126" s="52"/>
      <c r="G126" s="52"/>
    </row>
    <row r="127" spans="1:8" s="6" customFormat="1" ht="55.5" customHeight="1" x14ac:dyDescent="0.15">
      <c r="B127" s="49"/>
      <c r="C127" s="49"/>
      <c r="D127" s="49"/>
      <c r="E127" s="49"/>
      <c r="F127" s="52"/>
      <c r="G127" s="52"/>
    </row>
    <row r="128" spans="1:8" s="6" customFormat="1" ht="55.5" customHeight="1" x14ac:dyDescent="0.15">
      <c r="B128" s="49"/>
      <c r="C128" s="49"/>
      <c r="D128" s="49"/>
      <c r="E128" s="49"/>
      <c r="F128" s="52"/>
      <c r="G128" s="52"/>
    </row>
    <row r="129" spans="2:7" s="6" customFormat="1" ht="55.5" customHeight="1" x14ac:dyDescent="0.15">
      <c r="B129" s="49"/>
      <c r="C129" s="49"/>
      <c r="D129" s="49"/>
      <c r="E129" s="49"/>
      <c r="F129" s="52"/>
      <c r="G129" s="52"/>
    </row>
    <row r="130" spans="2:7" s="6" customFormat="1" ht="55.5" customHeight="1" x14ac:dyDescent="0.15">
      <c r="B130" s="49"/>
      <c r="C130" s="49"/>
      <c r="D130" s="49"/>
      <c r="E130" s="49"/>
      <c r="F130" s="52"/>
      <c r="G130" s="52"/>
    </row>
    <row r="131" spans="2:7" s="6" customFormat="1" ht="55.5" customHeight="1" x14ac:dyDescent="0.15">
      <c r="B131" s="49"/>
      <c r="C131" s="49"/>
      <c r="D131" s="49"/>
      <c r="E131" s="49"/>
      <c r="F131" s="52"/>
      <c r="G131" s="52"/>
    </row>
    <row r="132" spans="2:7" s="6" customFormat="1" ht="55.5" customHeight="1" x14ac:dyDescent="0.15">
      <c r="B132" s="49"/>
      <c r="C132" s="49"/>
      <c r="D132" s="49"/>
      <c r="E132" s="49"/>
      <c r="F132" s="52"/>
      <c r="G132" s="52"/>
    </row>
    <row r="133" spans="2:7" s="6" customFormat="1" ht="55.5" customHeight="1" x14ac:dyDescent="0.15">
      <c r="B133" s="49"/>
      <c r="C133" s="49"/>
      <c r="D133" s="49"/>
      <c r="E133" s="49"/>
      <c r="F133" s="52"/>
      <c r="G133" s="52"/>
    </row>
    <row r="134" spans="2:7" s="6" customFormat="1" ht="55.5" customHeight="1" x14ac:dyDescent="0.15">
      <c r="B134" s="49"/>
      <c r="C134" s="49"/>
      <c r="D134" s="49"/>
      <c r="E134" s="49"/>
      <c r="F134" s="52"/>
      <c r="G134" s="52"/>
    </row>
    <row r="135" spans="2:7" s="6" customFormat="1" ht="55.5" customHeight="1" x14ac:dyDescent="0.15">
      <c r="B135" s="49"/>
      <c r="C135" s="49"/>
      <c r="D135" s="49"/>
      <c r="E135" s="49"/>
      <c r="F135" s="52"/>
      <c r="G135" s="52"/>
    </row>
    <row r="136" spans="2:7" s="6" customFormat="1" ht="55.5" customHeight="1" x14ac:dyDescent="0.15">
      <c r="B136" s="49"/>
      <c r="C136" s="49"/>
      <c r="D136" s="49"/>
      <c r="E136" s="49"/>
      <c r="F136" s="52"/>
      <c r="G136" s="52"/>
    </row>
    <row r="137" spans="2:7" s="6" customFormat="1" ht="55.5" customHeight="1" x14ac:dyDescent="0.15">
      <c r="B137" s="49"/>
      <c r="C137" s="49"/>
      <c r="D137" s="49"/>
      <c r="E137" s="49"/>
      <c r="F137" s="52"/>
      <c r="G137" s="52"/>
    </row>
    <row r="138" spans="2:7" s="6" customFormat="1" ht="55.5" customHeight="1" x14ac:dyDescent="0.15">
      <c r="B138" s="49"/>
      <c r="C138" s="49"/>
      <c r="D138" s="49"/>
      <c r="E138" s="49"/>
      <c r="F138" s="52"/>
      <c r="G138" s="52"/>
    </row>
    <row r="139" spans="2:7" s="6" customFormat="1" ht="55.5" customHeight="1" x14ac:dyDescent="0.15">
      <c r="B139" s="49"/>
      <c r="C139" s="49"/>
      <c r="D139" s="49"/>
      <c r="E139" s="49"/>
      <c r="F139" s="52"/>
      <c r="G139" s="52"/>
    </row>
    <row r="140" spans="2:7" s="6" customFormat="1" ht="55.5" customHeight="1" x14ac:dyDescent="0.15">
      <c r="B140" s="49"/>
      <c r="C140" s="49"/>
      <c r="D140" s="49"/>
      <c r="E140" s="49"/>
      <c r="F140" s="52"/>
      <c r="G140" s="52"/>
    </row>
    <row r="141" spans="2:7" s="6" customFormat="1" ht="55.5" customHeight="1" x14ac:dyDescent="0.15">
      <c r="B141" s="49"/>
      <c r="C141" s="49"/>
      <c r="D141" s="49"/>
      <c r="E141" s="49"/>
      <c r="F141" s="52"/>
      <c r="G141" s="52"/>
    </row>
    <row r="142" spans="2:7" s="6" customFormat="1" ht="55.5" customHeight="1" x14ac:dyDescent="0.15">
      <c r="B142" s="49"/>
      <c r="C142" s="49"/>
      <c r="D142" s="49"/>
      <c r="E142" s="49"/>
      <c r="F142" s="52"/>
      <c r="G142" s="52"/>
    </row>
    <row r="143" spans="2:7" s="6" customFormat="1" ht="55.5" customHeight="1" x14ac:dyDescent="0.15">
      <c r="B143" s="49"/>
      <c r="C143" s="49"/>
      <c r="D143" s="49"/>
      <c r="E143" s="49"/>
      <c r="F143" s="52"/>
      <c r="G143" s="52"/>
    </row>
    <row r="144" spans="2:7" s="6" customFormat="1" ht="55.5" customHeight="1" x14ac:dyDescent="0.15">
      <c r="B144" s="49"/>
      <c r="C144" s="49"/>
      <c r="D144" s="49"/>
      <c r="E144" s="49"/>
      <c r="F144" s="8"/>
      <c r="G144" s="8"/>
    </row>
    <row r="145" spans="2:7" s="6" customFormat="1" ht="55.5" customHeight="1" x14ac:dyDescent="0.15">
      <c r="B145" s="49"/>
      <c r="C145" s="49"/>
      <c r="D145" s="49"/>
      <c r="E145" s="49"/>
      <c r="F145" s="8"/>
      <c r="G145" s="8"/>
    </row>
    <row r="146" spans="2:7" s="6" customFormat="1" x14ac:dyDescent="0.15">
      <c r="F146" s="8"/>
      <c r="G146" s="8"/>
    </row>
    <row r="147" spans="2:7" s="6" customFormat="1" x14ac:dyDescent="0.15">
      <c r="F147" s="8"/>
      <c r="G147" s="8"/>
    </row>
    <row r="148" spans="2:7" s="6" customFormat="1" x14ac:dyDescent="0.15">
      <c r="F148" s="8"/>
      <c r="G148" s="8"/>
    </row>
    <row r="149" spans="2:7" s="6" customFormat="1" x14ac:dyDescent="0.15">
      <c r="F149" s="8"/>
      <c r="G149" s="8"/>
    </row>
    <row r="150" spans="2:7" s="6" customFormat="1" x14ac:dyDescent="0.15">
      <c r="F150" s="8"/>
      <c r="G150" s="8"/>
    </row>
    <row r="151" spans="2:7" s="6" customFormat="1" x14ac:dyDescent="0.15">
      <c r="F151" s="8"/>
      <c r="G151" s="8"/>
    </row>
    <row r="152" spans="2:7" s="6" customFormat="1" x14ac:dyDescent="0.15">
      <c r="F152" s="8"/>
      <c r="G152" s="8"/>
    </row>
    <row r="153" spans="2:7" s="6" customFormat="1" ht="36" customHeight="1" x14ac:dyDescent="0.15">
      <c r="F153" s="8"/>
      <c r="G153" s="8"/>
    </row>
    <row r="154" spans="2:7" s="6" customFormat="1" x14ac:dyDescent="0.15">
      <c r="F154" s="8"/>
      <c r="G154" s="8"/>
    </row>
    <row r="155" spans="2:7" s="6" customFormat="1" x14ac:dyDescent="0.15">
      <c r="F155" s="8"/>
      <c r="G155" s="8"/>
    </row>
    <row r="156" spans="2:7" s="6" customFormat="1" x14ac:dyDescent="0.15">
      <c r="F156" s="8"/>
      <c r="G156" s="8"/>
    </row>
    <row r="157" spans="2:7" s="6" customFormat="1" x14ac:dyDescent="0.15">
      <c r="F157" s="8"/>
      <c r="G157" s="8"/>
    </row>
    <row r="158" spans="2:7" s="6" customFormat="1" x14ac:dyDescent="0.15">
      <c r="F158" s="8"/>
      <c r="G158" s="8"/>
    </row>
    <row r="159" spans="2:7" s="6" customFormat="1" x14ac:dyDescent="0.15">
      <c r="F159" s="8"/>
      <c r="G159" s="8"/>
    </row>
    <row r="160" spans="2:7" s="6" customFormat="1" x14ac:dyDescent="0.15">
      <c r="F160" s="8"/>
      <c r="G160" s="8"/>
    </row>
    <row r="161" spans="2:7" s="6" customFormat="1" x14ac:dyDescent="0.15">
      <c r="F161" s="8"/>
      <c r="G161" s="8"/>
    </row>
    <row r="162" spans="2:7" x14ac:dyDescent="0.15">
      <c r="B162" s="6"/>
      <c r="C162" s="6"/>
      <c r="D162" s="6"/>
      <c r="E162" s="6"/>
      <c r="G162" s="8"/>
    </row>
  </sheetData>
  <mergeCells count="14">
    <mergeCell ref="C124:E124"/>
    <mergeCell ref="C118:E118"/>
    <mergeCell ref="C114:E114"/>
    <mergeCell ref="C115:E115"/>
    <mergeCell ref="C116:E116"/>
    <mergeCell ref="C117:E117"/>
    <mergeCell ref="C121:E121"/>
    <mergeCell ref="C122:E122"/>
    <mergeCell ref="C119:E119"/>
    <mergeCell ref="C2:F2"/>
    <mergeCell ref="C3:F3"/>
    <mergeCell ref="G2:G3"/>
    <mergeCell ref="B2:B3"/>
    <mergeCell ref="B5:G5"/>
  </mergeCells>
  <pageMargins left="0.7" right="0.7" top="0.75" bottom="0.75" header="0.3" footer="0.3"/>
  <pageSetup paperSize="131" scale="10" fitToHeight="0" orientation="portrait" r:id="rId1"/>
  <rowBreaks count="2" manualBreakCount="2">
    <brk id="19" max="7" man="1"/>
    <brk id="125" min="1" max="6" man="1"/>
  </rowBreaks>
  <colBreaks count="1" manualBreakCount="1">
    <brk id="1" max="126" man="1"/>
  </colBreaks>
  <drawing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C2:I462"/>
  <sheetViews>
    <sheetView workbookViewId="0"/>
  </sheetViews>
  <sheetFormatPr defaultColWidth="10.76171875" defaultRowHeight="15" x14ac:dyDescent="0.2"/>
  <cols>
    <col min="3" max="3" width="16.140625" style="1" customWidth="1"/>
    <col min="4" max="4" width="60.3984375" style="1" customWidth="1"/>
    <col min="5" max="5" width="16.41015625" style="1" customWidth="1"/>
    <col min="6" max="6" width="16.94921875" customWidth="1"/>
  </cols>
  <sheetData>
    <row r="2" spans="3:6" ht="15.75" thickBot="1" x14ac:dyDescent="0.25"/>
    <row r="3" spans="3:6" ht="15.75" thickBot="1" x14ac:dyDescent="0.25">
      <c r="C3" s="231" t="s">
        <v>718</v>
      </c>
      <c r="D3" s="232"/>
      <c r="E3" s="232"/>
      <c r="F3" s="233"/>
    </row>
    <row r="4" spans="3:6" x14ac:dyDescent="0.2">
      <c r="C4" s="5" t="s">
        <v>533</v>
      </c>
      <c r="D4" s="5" t="s">
        <v>184</v>
      </c>
      <c r="E4" s="5" t="s">
        <v>172</v>
      </c>
      <c r="F4" s="5" t="s">
        <v>185</v>
      </c>
    </row>
    <row r="5" spans="3:6" x14ac:dyDescent="0.2">
      <c r="C5" s="230" t="str">
        <f>"MA_"&amp;ROW()-ROW(MATERIALES[[#Headers],[CODIGO]])</f>
        <v>MA_1</v>
      </c>
      <c r="D5" s="226" t="s">
        <v>0</v>
      </c>
      <c r="E5" s="86" t="s">
        <v>173</v>
      </c>
      <c r="F5" s="304">
        <v>69540.91</v>
      </c>
    </row>
    <row r="6" spans="3:6" x14ac:dyDescent="0.2">
      <c r="C6" s="230" t="str">
        <f>"MA_"&amp;ROW()-ROW(MATERIALES[[#Headers],[CODIGO]])</f>
        <v>MA_2</v>
      </c>
      <c r="D6" s="226" t="s">
        <v>1</v>
      </c>
      <c r="E6" s="86" t="s">
        <v>174</v>
      </c>
      <c r="F6" s="304">
        <v>19.62</v>
      </c>
    </row>
    <row r="7" spans="3:6" x14ac:dyDescent="0.2">
      <c r="C7" s="230" t="str">
        <f>"MA_"&amp;ROW()-ROW(MATERIALES[[#Headers],[CODIGO]])</f>
        <v>MA_3</v>
      </c>
      <c r="D7" s="226" t="s">
        <v>2</v>
      </c>
      <c r="E7" s="86" t="s">
        <v>182</v>
      </c>
      <c r="F7" s="304">
        <v>739.34699999999998</v>
      </c>
    </row>
    <row r="8" spans="3:6" x14ac:dyDescent="0.2">
      <c r="C8" s="230" t="str">
        <f>"MA_"&amp;ROW()-ROW(MATERIALES[[#Headers],[CODIGO]])</f>
        <v>MA_4</v>
      </c>
      <c r="D8" s="226" t="s">
        <v>3</v>
      </c>
      <c r="E8" s="86" t="s">
        <v>173</v>
      </c>
      <c r="F8" s="304">
        <v>71340.5</v>
      </c>
    </row>
    <row r="9" spans="3:6" x14ac:dyDescent="0.2">
      <c r="C9" s="230" t="str">
        <f>"MA_"&amp;ROW()-ROW(MATERIALES[[#Headers],[CODIGO]])</f>
        <v>MA_5</v>
      </c>
      <c r="D9" s="226" t="s">
        <v>4</v>
      </c>
      <c r="E9" s="86" t="s">
        <v>173</v>
      </c>
      <c r="F9" s="304">
        <v>75231.8</v>
      </c>
    </row>
    <row r="10" spans="3:6" x14ac:dyDescent="0.2">
      <c r="C10" s="230" t="str">
        <f>"MA_"&amp;ROW()-ROW(MATERIALES[[#Headers],[CODIGO]])</f>
        <v>MA_6</v>
      </c>
      <c r="D10" s="226" t="s">
        <v>5</v>
      </c>
      <c r="E10" s="86" t="s">
        <v>175</v>
      </c>
      <c r="F10" s="304">
        <v>10414.950000000001</v>
      </c>
    </row>
    <row r="11" spans="3:6" x14ac:dyDescent="0.2">
      <c r="C11" s="230" t="str">
        <f>"MA_"&amp;ROW()-ROW(MATERIALES[[#Headers],[CODIGO]])</f>
        <v>MA_7</v>
      </c>
      <c r="D11" s="226" t="s">
        <v>6</v>
      </c>
      <c r="E11" s="86" t="s">
        <v>175</v>
      </c>
      <c r="F11" s="304">
        <v>82186</v>
      </c>
    </row>
    <row r="12" spans="3:6" x14ac:dyDescent="0.2">
      <c r="C12" s="230" t="str">
        <f>"MA_"&amp;ROW()-ROW(MATERIALES[[#Headers],[CODIGO]])</f>
        <v>MA_8</v>
      </c>
      <c r="D12" s="226" t="s">
        <v>7</v>
      </c>
      <c r="E12" s="86" t="s">
        <v>176</v>
      </c>
      <c r="F12" s="304">
        <v>5229.8200000000006</v>
      </c>
    </row>
    <row r="13" spans="3:6" x14ac:dyDescent="0.2">
      <c r="C13" s="230" t="str">
        <f>"MA_"&amp;ROW()-ROW(MATERIALES[[#Headers],[CODIGO]])</f>
        <v>MA_9</v>
      </c>
      <c r="D13" s="226" t="s">
        <v>8</v>
      </c>
      <c r="E13" s="86" t="s">
        <v>172</v>
      </c>
      <c r="F13" s="304">
        <v>8393</v>
      </c>
    </row>
    <row r="14" spans="3:6" x14ac:dyDescent="0.2">
      <c r="C14" s="229" t="str">
        <f>"MA_"&amp;ROW()-ROW(MATERIALES[[#Headers],[CODIGO]])</f>
        <v>MA_10</v>
      </c>
      <c r="D14" s="227" t="s">
        <v>9</v>
      </c>
      <c r="E14" s="245" t="s">
        <v>177</v>
      </c>
      <c r="F14" s="305">
        <v>6240.9694</v>
      </c>
    </row>
    <row r="15" spans="3:6" x14ac:dyDescent="0.2">
      <c r="C15" s="230" t="str">
        <f>"MA_"&amp;ROW()-ROW(MATERIALES[[#Headers],[CODIGO]])</f>
        <v>MA_11</v>
      </c>
      <c r="D15" s="228" t="s">
        <v>10</v>
      </c>
      <c r="E15" s="86" t="s">
        <v>173</v>
      </c>
      <c r="F15" s="304">
        <v>432434.61000000004</v>
      </c>
    </row>
    <row r="16" spans="3:6" x14ac:dyDescent="0.2">
      <c r="C16" s="229" t="str">
        <f>"MA_"&amp;ROW()-ROW(MATERIALES[[#Headers],[CODIGO]])</f>
        <v>MA_12</v>
      </c>
      <c r="D16" s="227" t="s">
        <v>16</v>
      </c>
      <c r="E16" s="245" t="s">
        <v>180</v>
      </c>
      <c r="F16" s="305">
        <v>22963.306234883097</v>
      </c>
    </row>
    <row r="17" spans="3:6" x14ac:dyDescent="0.2">
      <c r="C17" s="229" t="str">
        <f>"MA_"&amp;ROW()-ROW(MATERIALES[[#Headers],[CODIGO]])</f>
        <v>MA_13</v>
      </c>
      <c r="D17" s="227" t="s">
        <v>17</v>
      </c>
      <c r="E17" s="245" t="s">
        <v>176</v>
      </c>
      <c r="F17" s="305">
        <v>269.79680000000002</v>
      </c>
    </row>
    <row r="18" spans="3:6" x14ac:dyDescent="0.2">
      <c r="C18" s="229" t="str">
        <f>"MA_"&amp;ROW()-ROW(MATERIALES[[#Headers],[CODIGO]])</f>
        <v>MA_14</v>
      </c>
      <c r="D18" s="227" t="s">
        <v>18</v>
      </c>
      <c r="E18" s="245" t="s">
        <v>175</v>
      </c>
      <c r="F18" s="305">
        <v>90667.290000000008</v>
      </c>
    </row>
    <row r="19" spans="3:6" x14ac:dyDescent="0.2">
      <c r="C19" s="229" t="str">
        <f>"MA_"&amp;ROW()-ROW(MATERIALES[[#Headers],[CODIGO]])</f>
        <v>MA_15</v>
      </c>
      <c r="D19" s="227" t="s">
        <v>19</v>
      </c>
      <c r="E19" s="245" t="s">
        <v>172</v>
      </c>
      <c r="F19" s="305">
        <v>58.369500000000002</v>
      </c>
    </row>
    <row r="20" spans="3:6" x14ac:dyDescent="0.2">
      <c r="C20" s="229" t="str">
        <f>"MA_"&amp;ROW()-ROW(MATERIALES[[#Headers],[CODIGO]])</f>
        <v>MA_16</v>
      </c>
      <c r="D20" s="227" t="s">
        <v>20</v>
      </c>
      <c r="E20" s="245" t="s">
        <v>172</v>
      </c>
      <c r="F20" s="305">
        <v>3161.0000000000005</v>
      </c>
    </row>
    <row r="21" spans="3:6" x14ac:dyDescent="0.2">
      <c r="C21" s="229" t="str">
        <f>"MA_"&amp;ROW()-ROW(MATERIALES[[#Headers],[CODIGO]])</f>
        <v>MA_17</v>
      </c>
      <c r="D21" s="227" t="s">
        <v>21</v>
      </c>
      <c r="E21" s="245" t="s">
        <v>181</v>
      </c>
      <c r="F21" s="305">
        <v>16241.000000000002</v>
      </c>
    </row>
    <row r="22" spans="3:6" x14ac:dyDescent="0.2">
      <c r="C22" s="229" t="str">
        <f>"MA_"&amp;ROW()-ROW(MATERIALES[[#Headers],[CODIGO]])</f>
        <v>MA_18</v>
      </c>
      <c r="D22" s="227" t="s">
        <v>22</v>
      </c>
      <c r="E22" s="245" t="s">
        <v>176</v>
      </c>
      <c r="F22" s="305">
        <v>2363.1557377049185</v>
      </c>
    </row>
    <row r="23" spans="3:6" x14ac:dyDescent="0.2">
      <c r="C23" s="229" t="str">
        <f>"MA_"&amp;ROW()-ROW(MATERIALES[[#Headers],[CODIGO]])</f>
        <v>MA_19</v>
      </c>
      <c r="D23" s="227" t="s">
        <v>23</v>
      </c>
      <c r="E23" s="245" t="s">
        <v>172</v>
      </c>
      <c r="F23" s="305">
        <v>7085.0000000000009</v>
      </c>
    </row>
    <row r="24" spans="3:6" x14ac:dyDescent="0.2">
      <c r="C24" s="229" t="str">
        <f>"MA_"&amp;ROW()-ROW(MATERIALES[[#Headers],[CODIGO]])</f>
        <v>MA_20</v>
      </c>
      <c r="D24" s="227" t="s">
        <v>24</v>
      </c>
      <c r="E24" s="245" t="s">
        <v>175</v>
      </c>
      <c r="F24" s="305">
        <v>79461</v>
      </c>
    </row>
    <row r="25" spans="3:6" x14ac:dyDescent="0.2">
      <c r="C25" s="229" t="str">
        <f>"MA_"&amp;ROW()-ROW(MATERIALES[[#Headers],[CODIGO]])</f>
        <v>MA_21</v>
      </c>
      <c r="D25" s="227" t="s">
        <v>25</v>
      </c>
      <c r="E25" s="245" t="s">
        <v>175</v>
      </c>
      <c r="F25" s="305">
        <v>190898.53066666669</v>
      </c>
    </row>
    <row r="26" spans="3:6" x14ac:dyDescent="0.2">
      <c r="C26" s="229" t="str">
        <f>"MA_"&amp;ROW()-ROW(MATERIALES[[#Headers],[CODIGO]])</f>
        <v>MA_22</v>
      </c>
      <c r="D26" s="227" t="s">
        <v>26</v>
      </c>
      <c r="E26" s="245" t="s">
        <v>172</v>
      </c>
      <c r="F26" s="305">
        <v>17331</v>
      </c>
    </row>
    <row r="27" spans="3:6" x14ac:dyDescent="0.2">
      <c r="C27" s="229" t="str">
        <f>"MA_"&amp;ROW()-ROW(MATERIALES[[#Headers],[CODIGO]])</f>
        <v>MA_23</v>
      </c>
      <c r="D27" s="227" t="s">
        <v>27</v>
      </c>
      <c r="E27" s="245" t="s">
        <v>172</v>
      </c>
      <c r="F27" s="305">
        <v>21364</v>
      </c>
    </row>
    <row r="28" spans="3:6" x14ac:dyDescent="0.2">
      <c r="C28" s="229" t="str">
        <f>"MA_"&amp;ROW()-ROW(MATERIALES[[#Headers],[CODIGO]])</f>
        <v>MA_24</v>
      </c>
      <c r="D28" s="227" t="s">
        <v>28</v>
      </c>
      <c r="E28" s="245" t="s">
        <v>181</v>
      </c>
      <c r="F28" s="305">
        <v>16241.000000000002</v>
      </c>
    </row>
    <row r="29" spans="3:6" x14ac:dyDescent="0.2">
      <c r="C29" s="229" t="str">
        <f>"MA_"&amp;ROW()-ROW(MATERIALES[[#Headers],[CODIGO]])</f>
        <v>MA_25</v>
      </c>
      <c r="D29" s="227" t="s">
        <v>29</v>
      </c>
      <c r="E29" s="245" t="s">
        <v>172</v>
      </c>
      <c r="F29" s="305">
        <v>3761.59</v>
      </c>
    </row>
    <row r="30" spans="3:6" x14ac:dyDescent="0.2">
      <c r="C30" s="230" t="str">
        <f>"MA_"&amp;ROW()-ROW(MATERIALES[[#Headers],[CODIGO]])</f>
        <v>MA_26</v>
      </c>
      <c r="D30" s="226" t="s">
        <v>30</v>
      </c>
      <c r="E30" s="86" t="s">
        <v>180</v>
      </c>
      <c r="F30" s="304">
        <v>109905.25</v>
      </c>
    </row>
    <row r="31" spans="3:6" x14ac:dyDescent="0.2">
      <c r="C31" s="230" t="str">
        <f>"MA_"&amp;ROW()-ROW(MATERIALES[[#Headers],[CODIGO]])</f>
        <v>MA_27</v>
      </c>
      <c r="D31" s="226" t="s">
        <v>31</v>
      </c>
      <c r="E31" s="86" t="s">
        <v>182</v>
      </c>
      <c r="F31" s="304">
        <v>6540.0000000000009</v>
      </c>
    </row>
    <row r="32" spans="3:6" x14ac:dyDescent="0.2">
      <c r="C32" s="230" t="str">
        <f>"MA_"&amp;ROW()-ROW(MATERIALES[[#Headers],[CODIGO]])</f>
        <v>MA_28</v>
      </c>
      <c r="D32" s="226" t="s">
        <v>32</v>
      </c>
      <c r="E32" s="86" t="s">
        <v>173</v>
      </c>
      <c r="F32" s="304">
        <v>369682.22000000003</v>
      </c>
    </row>
    <row r="33" spans="3:6" x14ac:dyDescent="0.2">
      <c r="C33" s="230" t="str">
        <f>"MA_"&amp;ROW()-ROW(MATERIALES[[#Headers],[CODIGO]])</f>
        <v>MA_29</v>
      </c>
      <c r="D33" s="226" t="s">
        <v>33</v>
      </c>
      <c r="E33" s="86" t="s">
        <v>182</v>
      </c>
      <c r="F33" s="304">
        <v>3761.59</v>
      </c>
    </row>
    <row r="34" spans="3:6" x14ac:dyDescent="0.2">
      <c r="C34" s="229" t="str">
        <f>"MA_"&amp;ROW()-ROW(MATERIALES[[#Headers],[CODIGO]])</f>
        <v>MA_30</v>
      </c>
      <c r="D34" s="227" t="s">
        <v>34</v>
      </c>
      <c r="E34" s="245" t="s">
        <v>180</v>
      </c>
      <c r="F34" s="305">
        <v>45528.210000000006</v>
      </c>
    </row>
    <row r="35" spans="3:6" x14ac:dyDescent="0.2">
      <c r="C35" s="229" t="str">
        <f>"MA_"&amp;ROW()-ROW(MATERIALES[[#Headers],[CODIGO]])</f>
        <v>MA_31</v>
      </c>
      <c r="D35" s="227" t="s">
        <v>35</v>
      </c>
      <c r="E35" s="245" t="s">
        <v>182</v>
      </c>
      <c r="F35" s="305">
        <v>5450</v>
      </c>
    </row>
    <row r="36" spans="3:6" ht="32.25" x14ac:dyDescent="0.2">
      <c r="C36" s="229" t="str">
        <f>"MA_"&amp;ROW()-ROW(MATERIALES[[#Headers],[CODIGO]])</f>
        <v>MA_32</v>
      </c>
      <c r="D36" s="227" t="s">
        <v>36</v>
      </c>
      <c r="E36" s="245" t="s">
        <v>180</v>
      </c>
      <c r="F36" s="305">
        <v>157802.91849295778</v>
      </c>
    </row>
    <row r="37" spans="3:6" x14ac:dyDescent="0.2">
      <c r="C37" s="230" t="str">
        <f>"MA_"&amp;ROW()-ROW(MATERIALES[[#Headers],[CODIGO]])</f>
        <v>MA_33</v>
      </c>
      <c r="D37" s="228" t="s">
        <v>37</v>
      </c>
      <c r="E37" s="86" t="s">
        <v>180</v>
      </c>
      <c r="F37" s="304">
        <v>88412.9</v>
      </c>
    </row>
    <row r="38" spans="3:6" x14ac:dyDescent="0.2">
      <c r="C38" s="229" t="str">
        <f>"MA_"&amp;ROW()-ROW(MATERIALES[[#Headers],[CODIGO]])</f>
        <v>MA_34</v>
      </c>
      <c r="D38" s="227" t="s">
        <v>38</v>
      </c>
      <c r="E38" s="245" t="s">
        <v>182</v>
      </c>
      <c r="F38" s="305">
        <v>4972.2166666666672</v>
      </c>
    </row>
    <row r="39" spans="3:6" x14ac:dyDescent="0.2">
      <c r="C39" s="229" t="str">
        <f>"MA_"&amp;ROW()-ROW(MATERIALES[[#Headers],[CODIGO]])</f>
        <v>MA_35</v>
      </c>
      <c r="D39" s="227" t="s">
        <v>39</v>
      </c>
      <c r="E39" s="245" t="s">
        <v>172</v>
      </c>
      <c r="F39" s="305">
        <v>1621.3750000000002</v>
      </c>
    </row>
    <row r="40" spans="3:6" x14ac:dyDescent="0.2">
      <c r="C40" s="229" t="str">
        <f>"MA_"&amp;ROW()-ROW(MATERIALES[[#Headers],[CODIGO]])</f>
        <v>MA_36</v>
      </c>
      <c r="D40" s="227" t="s">
        <v>40</v>
      </c>
      <c r="E40" s="245" t="s">
        <v>172</v>
      </c>
      <c r="F40" s="305">
        <v>395525</v>
      </c>
    </row>
    <row r="41" spans="3:6" x14ac:dyDescent="0.2">
      <c r="C41" s="229" t="str">
        <f>"MA_"&amp;ROW()-ROW(MATERIALES[[#Headers],[CODIGO]])</f>
        <v>MA_37</v>
      </c>
      <c r="D41" s="227" t="s">
        <v>41</v>
      </c>
      <c r="E41" s="245" t="s">
        <v>172</v>
      </c>
      <c r="F41" s="305">
        <f>179850*1.19</f>
        <v>214021.5</v>
      </c>
    </row>
    <row r="42" spans="3:6" x14ac:dyDescent="0.2">
      <c r="C42" s="229" t="str">
        <f>"MA_"&amp;ROW()-ROW(MATERIALES[[#Headers],[CODIGO]])</f>
        <v>MA_38</v>
      </c>
      <c r="D42" s="227" t="s">
        <v>42</v>
      </c>
      <c r="E42" s="245" t="s">
        <v>172</v>
      </c>
      <c r="F42" s="305">
        <f>197290*1.19</f>
        <v>234775.09999999998</v>
      </c>
    </row>
    <row r="43" spans="3:6" x14ac:dyDescent="0.2">
      <c r="C43" s="229" t="str">
        <f>"MA_"&amp;ROW()-ROW(MATERIALES[[#Headers],[CODIGO]])</f>
        <v>MA_39</v>
      </c>
      <c r="D43" s="227" t="s">
        <v>43</v>
      </c>
      <c r="E43" s="245" t="s">
        <v>172</v>
      </c>
      <c r="F43" s="305">
        <f>298987*1.19</f>
        <v>355794.52999999997</v>
      </c>
    </row>
    <row r="44" spans="3:6" x14ac:dyDescent="0.2">
      <c r="C44" s="229" t="str">
        <f>"MA_"&amp;ROW()-ROW(MATERIALES[[#Headers],[CODIGO]])</f>
        <v>MA_40</v>
      </c>
      <c r="D44" s="227" t="s">
        <v>44</v>
      </c>
      <c r="E44" s="245" t="s">
        <v>172</v>
      </c>
      <c r="F44" s="305">
        <v>34771</v>
      </c>
    </row>
    <row r="45" spans="3:6" x14ac:dyDescent="0.2">
      <c r="C45" s="229" t="str">
        <f>"MA_"&amp;ROW()-ROW(MATERIALES[[#Headers],[CODIGO]])</f>
        <v>MA_41</v>
      </c>
      <c r="D45" s="227" t="s">
        <v>45</v>
      </c>
      <c r="E45" s="245" t="s">
        <v>172</v>
      </c>
      <c r="F45" s="305">
        <v>23871</v>
      </c>
    </row>
    <row r="46" spans="3:6" x14ac:dyDescent="0.2">
      <c r="C46" s="229" t="str">
        <f>"MA_"&amp;ROW()-ROW(MATERIALES[[#Headers],[CODIGO]])</f>
        <v>MA_42</v>
      </c>
      <c r="D46" s="227" t="s">
        <v>46</v>
      </c>
      <c r="E46" s="245" t="s">
        <v>172</v>
      </c>
      <c r="F46" s="305">
        <v>3242.7500000000005</v>
      </c>
    </row>
    <row r="47" spans="3:6" x14ac:dyDescent="0.2">
      <c r="C47" s="229" t="str">
        <f>"MA_"&amp;ROW()-ROW(MATERIALES[[#Headers],[CODIGO]])</f>
        <v>MA_43</v>
      </c>
      <c r="D47" s="227" t="s">
        <v>47</v>
      </c>
      <c r="E47" s="245" t="s">
        <v>172</v>
      </c>
      <c r="F47" s="305">
        <v>9079.7000000000007</v>
      </c>
    </row>
    <row r="48" spans="3:6" x14ac:dyDescent="0.2">
      <c r="C48" s="229" t="str">
        <f>"MA_"&amp;ROW()-ROW(MATERIALES[[#Headers],[CODIGO]])</f>
        <v>MA_44</v>
      </c>
      <c r="D48" s="227" t="s">
        <v>48</v>
      </c>
      <c r="E48" s="245" t="s">
        <v>172</v>
      </c>
      <c r="F48" s="305">
        <v>5155.9725000000008</v>
      </c>
    </row>
    <row r="49" spans="3:6" x14ac:dyDescent="0.2">
      <c r="C49" s="229" t="str">
        <f>"MA_"&amp;ROW()-ROW(MATERIALES[[#Headers],[CODIGO]])</f>
        <v>MA_45</v>
      </c>
      <c r="D49" s="227" t="s">
        <v>49</v>
      </c>
      <c r="E49" s="245" t="s">
        <v>172</v>
      </c>
      <c r="F49" s="305">
        <f>411802*0.97</f>
        <v>399447.94</v>
      </c>
    </row>
    <row r="50" spans="3:6" x14ac:dyDescent="0.2">
      <c r="C50" s="229" t="str">
        <f>"MA_"&amp;ROW()-ROW(MATERIALES[[#Headers],[CODIGO]])</f>
        <v>MA_46</v>
      </c>
      <c r="D50" s="227" t="s">
        <v>50</v>
      </c>
      <c r="E50" s="245" t="s">
        <v>172</v>
      </c>
      <c r="F50" s="305">
        <v>1730.3314000000003</v>
      </c>
    </row>
    <row r="51" spans="3:6" x14ac:dyDescent="0.2">
      <c r="C51" s="229" t="str">
        <f>"MA_"&amp;ROW()-ROW(MATERIALES[[#Headers],[CODIGO]])</f>
        <v>MA_47</v>
      </c>
      <c r="D51" s="227" t="s">
        <v>51</v>
      </c>
      <c r="E51" s="245" t="s">
        <v>182</v>
      </c>
      <c r="F51" s="305">
        <v>11025.35</v>
      </c>
    </row>
    <row r="52" spans="3:6" x14ac:dyDescent="0.2">
      <c r="C52" s="229" t="str">
        <f>"MA_"&amp;ROW()-ROW(MATERIALES[[#Headers],[CODIGO]])</f>
        <v>MA_48</v>
      </c>
      <c r="D52" s="227" t="s">
        <v>52</v>
      </c>
      <c r="E52" s="245" t="s">
        <v>172</v>
      </c>
      <c r="F52" s="305">
        <v>7782.6</v>
      </c>
    </row>
    <row r="53" spans="3:6" x14ac:dyDescent="0.2">
      <c r="C53" s="229" t="str">
        <f>"MA_"&amp;ROW()-ROW(MATERIALES[[#Headers],[CODIGO]])</f>
        <v>MA_49</v>
      </c>
      <c r="D53" s="227" t="s">
        <v>53</v>
      </c>
      <c r="E53" s="245" t="s">
        <v>172</v>
      </c>
      <c r="F53" s="305">
        <v>6792.88</v>
      </c>
    </row>
    <row r="54" spans="3:6" x14ac:dyDescent="0.2">
      <c r="C54" s="229" t="str">
        <f>"MA_"&amp;ROW()-ROW(MATERIALES[[#Headers],[CODIGO]])</f>
        <v>MA_50</v>
      </c>
      <c r="D54" s="227" t="s">
        <v>54</v>
      </c>
      <c r="E54" s="245" t="s">
        <v>182</v>
      </c>
      <c r="F54" s="305">
        <v>6226.0800000000008</v>
      </c>
    </row>
    <row r="55" spans="3:6" x14ac:dyDescent="0.2">
      <c r="C55" s="229" t="str">
        <f>"MA_"&amp;ROW()-ROW(MATERIALES[[#Headers],[CODIGO]])</f>
        <v>MA_51</v>
      </c>
      <c r="D55" s="227" t="s">
        <v>55</v>
      </c>
      <c r="E55" s="245" t="s">
        <v>172</v>
      </c>
      <c r="F55" s="305">
        <v>13625.000000000002</v>
      </c>
    </row>
    <row r="56" spans="3:6" x14ac:dyDescent="0.2">
      <c r="C56" s="229" t="str">
        <f>"MA_"&amp;ROW()-ROW(MATERIALES[[#Headers],[CODIGO]])</f>
        <v>MA_52</v>
      </c>
      <c r="D56" s="227" t="s">
        <v>56</v>
      </c>
      <c r="E56" s="245" t="s">
        <v>173</v>
      </c>
      <c r="F56" s="305">
        <v>432434.61000000004</v>
      </c>
    </row>
    <row r="57" spans="3:6" x14ac:dyDescent="0.2">
      <c r="C57" s="229" t="str">
        <f>"MA_"&amp;ROW()-ROW(MATERIALES[[#Headers],[CODIGO]])</f>
        <v>MA_53</v>
      </c>
      <c r="D57" s="227" t="s">
        <v>57</v>
      </c>
      <c r="E57" s="245" t="s">
        <v>172</v>
      </c>
      <c r="F57" s="305">
        <v>226992.50000000003</v>
      </c>
    </row>
    <row r="58" spans="3:6" x14ac:dyDescent="0.2">
      <c r="C58" s="229" t="str">
        <f>"MA_"&amp;ROW()-ROW(MATERIALES[[#Headers],[CODIGO]])</f>
        <v>MA_54</v>
      </c>
      <c r="D58" s="227" t="s">
        <v>965</v>
      </c>
      <c r="E58" s="245" t="s">
        <v>172</v>
      </c>
      <c r="F58" s="305">
        <f>392900*1.19</f>
        <v>467551</v>
      </c>
    </row>
    <row r="59" spans="3:6" x14ac:dyDescent="0.2">
      <c r="C59" s="229" t="str">
        <f>"MA_"&amp;ROW()-ROW(MATERIALES[[#Headers],[CODIGO]])</f>
        <v>MA_55</v>
      </c>
      <c r="D59" s="227" t="s">
        <v>967</v>
      </c>
      <c r="E59" s="245" t="s">
        <v>180</v>
      </c>
      <c r="F59" s="305">
        <v>148992</v>
      </c>
    </row>
    <row r="60" spans="3:6" x14ac:dyDescent="0.2">
      <c r="C60" s="229" t="str">
        <f>"MA_"&amp;ROW()-ROW(MATERIALES[[#Headers],[CODIGO]])</f>
        <v>MA_56</v>
      </c>
      <c r="D60" s="227" t="s">
        <v>58</v>
      </c>
      <c r="E60" s="245" t="s">
        <v>172</v>
      </c>
      <c r="F60" s="305">
        <f>1144500*0.97</f>
        <v>1110165</v>
      </c>
    </row>
    <row r="61" spans="3:6" ht="42.75" x14ac:dyDescent="0.2">
      <c r="C61" s="229" t="str">
        <f>"MA_"&amp;ROW()-ROW(MATERIALES[[#Headers],[CODIGO]])</f>
        <v>MA_57</v>
      </c>
      <c r="D61" s="227" t="s">
        <v>59</v>
      </c>
      <c r="E61" s="245" t="s">
        <v>172</v>
      </c>
      <c r="F61" s="305">
        <v>512354.50000000006</v>
      </c>
    </row>
    <row r="62" spans="3:6" ht="32.25" x14ac:dyDescent="0.2">
      <c r="C62" s="229" t="str">
        <f>"MA_"&amp;ROW()-ROW(MATERIALES[[#Headers],[CODIGO]])</f>
        <v>MA_58</v>
      </c>
      <c r="D62" s="227" t="s">
        <v>60</v>
      </c>
      <c r="E62" s="245" t="s">
        <v>172</v>
      </c>
      <c r="F62" s="305">
        <f>1262078.3*0.85</f>
        <v>1072766.5549999999</v>
      </c>
    </row>
    <row r="63" spans="3:6" ht="32.25" x14ac:dyDescent="0.2">
      <c r="C63" s="229" t="str">
        <f>"MA_"&amp;ROW()-ROW(MATERIALES[[#Headers],[CODIGO]])</f>
        <v>MA_59</v>
      </c>
      <c r="D63" s="227" t="s">
        <v>61</v>
      </c>
      <c r="E63" s="245" t="s">
        <v>172</v>
      </c>
      <c r="F63" s="305">
        <f>1236136.3*0.8</f>
        <v>988909.04</v>
      </c>
    </row>
    <row r="64" spans="3:6" ht="32.25" x14ac:dyDescent="0.2">
      <c r="C64" s="229" t="str">
        <f>"MA_"&amp;ROW()-ROW(MATERIALES[[#Headers],[CODIGO]])</f>
        <v>MA_60</v>
      </c>
      <c r="D64" s="227" t="s">
        <v>62</v>
      </c>
      <c r="E64" s="245" t="s">
        <v>172</v>
      </c>
      <c r="F64" s="305">
        <f>2049418*0.72</f>
        <v>1475580.96</v>
      </c>
    </row>
    <row r="65" spans="3:6" x14ac:dyDescent="0.2">
      <c r="C65" s="229" t="str">
        <f>"MA_"&amp;ROW()-ROW(MATERIALES[[#Headers],[CODIGO]])</f>
        <v>MA_61</v>
      </c>
      <c r="D65" s="227" t="s">
        <v>63</v>
      </c>
      <c r="E65" s="245" t="s">
        <v>172</v>
      </c>
      <c r="F65" s="305">
        <v>62228.100000000013</v>
      </c>
    </row>
    <row r="66" spans="3:6" x14ac:dyDescent="0.2">
      <c r="C66" s="229" t="str">
        <f>"MA_"&amp;ROW()-ROW(MATERIALES[[#Headers],[CODIGO]])</f>
        <v>MA_62</v>
      </c>
      <c r="D66" s="227" t="s">
        <v>64</v>
      </c>
      <c r="E66" s="245" t="s">
        <v>172</v>
      </c>
      <c r="F66" s="305">
        <v>18197.550000000003</v>
      </c>
    </row>
    <row r="67" spans="3:6" x14ac:dyDescent="0.2">
      <c r="C67" s="229" t="str">
        <f>"MA_"&amp;ROW()-ROW(MATERIALES[[#Headers],[CODIGO]])</f>
        <v>MA_63</v>
      </c>
      <c r="D67" s="227" t="s">
        <v>65</v>
      </c>
      <c r="E67" s="245" t="s">
        <v>172</v>
      </c>
      <c r="F67" s="305">
        <v>357182.10000000003</v>
      </c>
    </row>
    <row r="68" spans="3:6" x14ac:dyDescent="0.2">
      <c r="C68" s="229" t="str">
        <f>"MA_"&amp;ROW()-ROW(MATERIALES[[#Headers],[CODIGO]])</f>
        <v>MA_64</v>
      </c>
      <c r="D68" s="227" t="s">
        <v>66</v>
      </c>
      <c r="E68" s="245" t="s">
        <v>172</v>
      </c>
      <c r="F68" s="305">
        <v>146534.15000000002</v>
      </c>
    </row>
    <row r="69" spans="3:6" x14ac:dyDescent="0.2">
      <c r="C69" s="229" t="str">
        <f>"MA_"&amp;ROW()-ROW(MATERIALES[[#Headers],[CODIGO]])</f>
        <v>MA_65</v>
      </c>
      <c r="D69" s="227" t="s">
        <v>67</v>
      </c>
      <c r="E69" s="245" t="s">
        <v>176</v>
      </c>
      <c r="F69" s="305">
        <v>13814.115000000002</v>
      </c>
    </row>
    <row r="70" spans="3:6" x14ac:dyDescent="0.2">
      <c r="C70" s="229" t="str">
        <f>"MA_"&amp;ROW()-ROW(MATERIALES[[#Headers],[CODIGO]])</f>
        <v>MA_66</v>
      </c>
      <c r="D70" s="227" t="s">
        <v>68</v>
      </c>
      <c r="E70" s="245" t="s">
        <v>172</v>
      </c>
      <c r="F70" s="305">
        <v>4021.01</v>
      </c>
    </row>
    <row r="71" spans="3:6" x14ac:dyDescent="0.2">
      <c r="C71" s="229" t="str">
        <f>"MA_"&amp;ROW()-ROW(MATERIALES[[#Headers],[CODIGO]])</f>
        <v>MA_67</v>
      </c>
      <c r="D71" s="227" t="s">
        <v>69</v>
      </c>
      <c r="E71" s="245" t="s">
        <v>172</v>
      </c>
      <c r="F71" s="305">
        <v>117906.39000000001</v>
      </c>
    </row>
    <row r="72" spans="3:6" x14ac:dyDescent="0.2">
      <c r="C72" s="229" t="str">
        <f>"MA_"&amp;ROW()-ROW(MATERIALES[[#Headers],[CODIGO]])</f>
        <v>MA_68</v>
      </c>
      <c r="D72" s="227" t="s">
        <v>70</v>
      </c>
      <c r="E72" s="245" t="s">
        <v>172</v>
      </c>
      <c r="F72" s="305">
        <v>82884.69</v>
      </c>
    </row>
    <row r="73" spans="3:6" x14ac:dyDescent="0.2">
      <c r="C73" s="229" t="str">
        <f>"MA_"&amp;ROW()-ROW(MATERIALES[[#Headers],[CODIGO]])</f>
        <v>MA_69</v>
      </c>
      <c r="D73" s="227" t="s">
        <v>71</v>
      </c>
      <c r="E73" s="245" t="s">
        <v>172</v>
      </c>
      <c r="F73" s="305">
        <v>7782.6</v>
      </c>
    </row>
    <row r="74" spans="3:6" x14ac:dyDescent="0.2">
      <c r="C74" s="229" t="str">
        <f>"MA_"&amp;ROW()-ROW(MATERIALES[[#Headers],[CODIGO]])</f>
        <v>MA_70</v>
      </c>
      <c r="D74" s="227" t="s">
        <v>72</v>
      </c>
      <c r="E74" s="245" t="s">
        <v>172</v>
      </c>
      <c r="F74" s="305">
        <v>9810</v>
      </c>
    </row>
    <row r="75" spans="3:6" x14ac:dyDescent="0.2">
      <c r="C75" s="229" t="str">
        <f>"MA_"&amp;ROW()-ROW(MATERIALES[[#Headers],[CODIGO]])</f>
        <v>MA_71</v>
      </c>
      <c r="D75" s="227" t="s">
        <v>73</v>
      </c>
      <c r="E75" s="245" t="s">
        <v>172</v>
      </c>
      <c r="F75" s="305">
        <v>4905</v>
      </c>
    </row>
    <row r="76" spans="3:6" x14ac:dyDescent="0.2">
      <c r="C76" s="229" t="str">
        <f>"MA_"&amp;ROW()-ROW(MATERIALES[[#Headers],[CODIGO]])</f>
        <v>MA_72</v>
      </c>
      <c r="D76" s="227" t="s">
        <v>74</v>
      </c>
      <c r="E76" s="245" t="s">
        <v>182</v>
      </c>
      <c r="F76" s="305">
        <v>3761.59</v>
      </c>
    </row>
    <row r="77" spans="3:6" x14ac:dyDescent="0.2">
      <c r="C77" s="229" t="str">
        <f>"MA_"&amp;ROW()-ROW(MATERIALES[[#Headers],[CODIGO]])</f>
        <v>MA_73</v>
      </c>
      <c r="D77" s="227" t="s">
        <v>75</v>
      </c>
      <c r="E77" s="245" t="s">
        <v>172</v>
      </c>
      <c r="F77" s="305">
        <v>11445</v>
      </c>
    </row>
    <row r="78" spans="3:6" x14ac:dyDescent="0.2">
      <c r="C78" s="229" t="str">
        <f>"MA_"&amp;ROW()-ROW(MATERIALES[[#Headers],[CODIGO]])</f>
        <v>MA_74</v>
      </c>
      <c r="D78" s="227" t="s">
        <v>76</v>
      </c>
      <c r="E78" s="245" t="s">
        <v>173</v>
      </c>
      <c r="F78" s="305">
        <v>432434.61000000004</v>
      </c>
    </row>
    <row r="79" spans="3:6" x14ac:dyDescent="0.2">
      <c r="C79" s="229" t="str">
        <f>"MA_"&amp;ROW()-ROW(MATERIALES[[#Headers],[CODIGO]])</f>
        <v>MA_75</v>
      </c>
      <c r="D79" s="227" t="s">
        <v>77</v>
      </c>
      <c r="E79" s="245" t="s">
        <v>176</v>
      </c>
      <c r="F79" s="305">
        <v>17251.43</v>
      </c>
    </row>
    <row r="80" spans="3:6" x14ac:dyDescent="0.2">
      <c r="C80" s="229" t="str">
        <f>"MA_"&amp;ROW()-ROW(MATERIALES[[#Headers],[CODIGO]])</f>
        <v>MA_76</v>
      </c>
      <c r="D80" s="227" t="s">
        <v>78</v>
      </c>
      <c r="E80" s="245" t="s">
        <v>182</v>
      </c>
      <c r="F80" s="305">
        <v>9190.0914893617028</v>
      </c>
    </row>
    <row r="81" spans="3:6" x14ac:dyDescent="0.2">
      <c r="C81" s="229" t="str">
        <f>"MA_"&amp;ROW()-ROW(MATERIALES[[#Headers],[CODIGO]])</f>
        <v>MA_77</v>
      </c>
      <c r="D81" s="227" t="s">
        <v>79</v>
      </c>
      <c r="E81" s="245" t="s">
        <v>721</v>
      </c>
      <c r="F81" s="304">
        <v>4196.5</v>
      </c>
    </row>
    <row r="82" spans="3:6" x14ac:dyDescent="0.2">
      <c r="C82" s="229" t="str">
        <f>"MA_"&amp;ROW()-ROW(MATERIALES[[#Headers],[CODIGO]])</f>
        <v>MA_78</v>
      </c>
      <c r="D82" s="227" t="s">
        <v>80</v>
      </c>
      <c r="E82" s="245" t="s">
        <v>172</v>
      </c>
      <c r="F82" s="305">
        <v>18421</v>
      </c>
    </row>
    <row r="83" spans="3:6" x14ac:dyDescent="0.2">
      <c r="C83" s="229" t="str">
        <f>"MA_"&amp;ROW()-ROW(MATERIALES[[#Headers],[CODIGO]])</f>
        <v>MA_79</v>
      </c>
      <c r="D83" s="227" t="s">
        <v>81</v>
      </c>
      <c r="E83" s="245" t="s">
        <v>176</v>
      </c>
      <c r="F83" s="305">
        <v>4950.5983333333334</v>
      </c>
    </row>
    <row r="84" spans="3:6" x14ac:dyDescent="0.2">
      <c r="C84" s="229" t="str">
        <f>"MA_"&amp;ROW()-ROW(MATERIALES[[#Headers],[CODIGO]])</f>
        <v>MA_80</v>
      </c>
      <c r="D84" s="227" t="s">
        <v>82</v>
      </c>
      <c r="E84" s="245" t="s">
        <v>172</v>
      </c>
      <c r="F84" s="305">
        <f>54218.1*0.97</f>
        <v>52591.557000000001</v>
      </c>
    </row>
    <row r="85" spans="3:6" x14ac:dyDescent="0.2">
      <c r="C85" s="229" t="str">
        <f>"MA_"&amp;ROW()-ROW(MATERIALES[[#Headers],[CODIGO]])</f>
        <v>MA_81</v>
      </c>
      <c r="D85" s="227" t="s">
        <v>83</v>
      </c>
      <c r="E85" s="245" t="s">
        <v>172</v>
      </c>
      <c r="F85" s="305">
        <f>19855.1*0.97</f>
        <v>19259.446999999996</v>
      </c>
    </row>
    <row r="86" spans="3:6" x14ac:dyDescent="0.2">
      <c r="C86" s="229" t="str">
        <f>"MA_"&amp;ROW()-ROW(MATERIALES[[#Headers],[CODIGO]])</f>
        <v>MA_82</v>
      </c>
      <c r="D86" s="227" t="s">
        <v>84</v>
      </c>
      <c r="E86" s="245" t="s">
        <v>172</v>
      </c>
      <c r="F86" s="305">
        <v>473.44150000000008</v>
      </c>
    </row>
    <row r="87" spans="3:6" x14ac:dyDescent="0.2">
      <c r="C87" s="229" t="str">
        <f>"MA_"&amp;ROW()-ROW(MATERIALES[[#Headers],[CODIGO]])</f>
        <v>MA_83</v>
      </c>
      <c r="D87" s="227" t="s">
        <v>85</v>
      </c>
      <c r="E87" s="245" t="s">
        <v>172</v>
      </c>
      <c r="F87" s="305">
        <v>12452.160000000002</v>
      </c>
    </row>
    <row r="88" spans="3:6" x14ac:dyDescent="0.2">
      <c r="C88" s="229" t="str">
        <f>"MA_"&amp;ROW()-ROW(MATERIALES[[#Headers],[CODIGO]])</f>
        <v>MA_84</v>
      </c>
      <c r="D88" s="227" t="s">
        <v>86</v>
      </c>
      <c r="E88" s="245" t="s">
        <v>172</v>
      </c>
      <c r="F88" s="305">
        <v>661.52100000000007</v>
      </c>
    </row>
    <row r="89" spans="3:6" x14ac:dyDescent="0.2">
      <c r="C89" s="229" t="str">
        <f>"MA_"&amp;ROW()-ROW(MATERIALES[[#Headers],[CODIGO]])</f>
        <v>MA_85</v>
      </c>
      <c r="D89" s="227" t="s">
        <v>87</v>
      </c>
      <c r="E89" s="245" t="s">
        <v>172</v>
      </c>
      <c r="F89" s="305">
        <v>648.55000000000007</v>
      </c>
    </row>
    <row r="90" spans="3:6" x14ac:dyDescent="0.2">
      <c r="C90" s="229" t="str">
        <f>"MA_"&amp;ROW()-ROW(MATERIALES[[#Headers],[CODIGO]])</f>
        <v>MA_86</v>
      </c>
      <c r="D90" s="227" t="s">
        <v>88</v>
      </c>
      <c r="E90" s="245" t="s">
        <v>172</v>
      </c>
      <c r="F90" s="305">
        <v>82884.69</v>
      </c>
    </row>
    <row r="91" spans="3:6" x14ac:dyDescent="0.2">
      <c r="C91" s="229" t="str">
        <f>"MA_"&amp;ROW()-ROW(MATERIALES[[#Headers],[CODIGO]])</f>
        <v>MA_87</v>
      </c>
      <c r="D91" s="227" t="s">
        <v>89</v>
      </c>
      <c r="E91" s="245" t="s">
        <v>172</v>
      </c>
      <c r="F91" s="305">
        <v>654</v>
      </c>
    </row>
    <row r="92" spans="3:6" x14ac:dyDescent="0.2">
      <c r="C92" s="229" t="str">
        <f>"MA_"&amp;ROW()-ROW(MATERIALES[[#Headers],[CODIGO]])</f>
        <v>MA_88</v>
      </c>
      <c r="D92" s="227" t="s">
        <v>90</v>
      </c>
      <c r="E92" s="245" t="s">
        <v>172</v>
      </c>
      <c r="F92" s="305">
        <v>926.50000000000011</v>
      </c>
    </row>
    <row r="93" spans="3:6" x14ac:dyDescent="0.2">
      <c r="C93" s="229" t="str">
        <f>"MA_"&amp;ROW()-ROW(MATERIALES[[#Headers],[CODIGO]])</f>
        <v>MA_89</v>
      </c>
      <c r="D93" s="227" t="s">
        <v>91</v>
      </c>
      <c r="E93" s="245" t="s">
        <v>172</v>
      </c>
      <c r="F93" s="305">
        <v>457.8</v>
      </c>
    </row>
    <row r="94" spans="3:6" x14ac:dyDescent="0.2">
      <c r="C94" s="229" t="str">
        <f>"MA_"&amp;ROW()-ROW(MATERIALES[[#Headers],[CODIGO]])</f>
        <v>MA_90</v>
      </c>
      <c r="D94" s="227" t="s">
        <v>92</v>
      </c>
      <c r="E94" s="245" t="s">
        <v>172</v>
      </c>
      <c r="F94" s="305">
        <v>545</v>
      </c>
    </row>
    <row r="95" spans="3:6" ht="22.5" x14ac:dyDescent="0.2">
      <c r="C95" s="229" t="str">
        <f>"MA_"&amp;ROW()-ROW(MATERIALES[[#Headers],[CODIGO]])</f>
        <v>MA_91</v>
      </c>
      <c r="D95" s="227" t="s">
        <v>93</v>
      </c>
      <c r="E95" s="245" t="s">
        <v>172</v>
      </c>
      <c r="F95" s="305">
        <v>583150</v>
      </c>
    </row>
    <row r="96" spans="3:6" x14ac:dyDescent="0.2">
      <c r="C96" s="229" t="str">
        <f>"MA_"&amp;ROW()-ROW(MATERIALES[[#Headers],[CODIGO]])</f>
        <v>MA_92</v>
      </c>
      <c r="D96" s="227" t="s">
        <v>94</v>
      </c>
      <c r="E96" s="245" t="s">
        <v>172</v>
      </c>
      <c r="F96" s="305">
        <v>119900.00000000001</v>
      </c>
    </row>
    <row r="97" spans="3:6" x14ac:dyDescent="0.2">
      <c r="C97" s="229" t="str">
        <f>"MA_"&amp;ROW()-ROW(MATERIALES[[#Headers],[CODIGO]])</f>
        <v>MA_93</v>
      </c>
      <c r="D97" s="227" t="s">
        <v>95</v>
      </c>
      <c r="E97" s="245" t="s">
        <v>173</v>
      </c>
      <c r="F97" s="305">
        <v>54500.000000000007</v>
      </c>
    </row>
    <row r="98" spans="3:6" ht="53.25" x14ac:dyDescent="0.2">
      <c r="C98" s="229" t="str">
        <f>"MA_"&amp;ROW()-ROW(MATERIALES[[#Headers],[CODIGO]])</f>
        <v>MA_94</v>
      </c>
      <c r="D98" s="227" t="s">
        <v>96</v>
      </c>
      <c r="E98" s="245" t="s">
        <v>172</v>
      </c>
      <c r="F98" s="305">
        <v>981000.00000000012</v>
      </c>
    </row>
    <row r="99" spans="3:6" x14ac:dyDescent="0.2">
      <c r="C99" s="229" t="str">
        <f>"MA_"&amp;ROW()-ROW(MATERIALES[[#Headers],[CODIGO]])</f>
        <v>MA_95</v>
      </c>
      <c r="D99" s="227" t="s">
        <v>97</v>
      </c>
      <c r="E99" s="245" t="s">
        <v>172</v>
      </c>
      <c r="F99" s="305">
        <v>27141.000000000004</v>
      </c>
    </row>
    <row r="100" spans="3:6" ht="22.5" x14ac:dyDescent="0.2">
      <c r="C100" s="229" t="str">
        <f>"MA_"&amp;ROW()-ROW(MATERIALES[[#Headers],[CODIGO]])</f>
        <v>MA_96</v>
      </c>
      <c r="D100" s="227" t="s">
        <v>98</v>
      </c>
      <c r="E100" s="245" t="s">
        <v>172</v>
      </c>
      <c r="F100" s="305">
        <v>163500</v>
      </c>
    </row>
    <row r="101" spans="3:6" x14ac:dyDescent="0.2">
      <c r="C101" s="229" t="str">
        <f>"MA_"&amp;ROW()-ROW(MATERIALES[[#Headers],[CODIGO]])</f>
        <v>MA_97</v>
      </c>
      <c r="D101" s="227" t="s">
        <v>99</v>
      </c>
      <c r="E101" s="245" t="s">
        <v>172</v>
      </c>
      <c r="F101" s="305">
        <v>25070.000000000004</v>
      </c>
    </row>
    <row r="102" spans="3:6" ht="32.25" x14ac:dyDescent="0.2">
      <c r="C102" s="229" t="str">
        <f>"MA_"&amp;ROW()-ROW(MATERIALES[[#Headers],[CODIGO]])</f>
        <v>MA_98</v>
      </c>
      <c r="D102" s="227" t="s">
        <v>100</v>
      </c>
      <c r="E102" s="245" t="s">
        <v>172</v>
      </c>
      <c r="F102" s="305">
        <v>87200</v>
      </c>
    </row>
    <row r="103" spans="3:6" x14ac:dyDescent="0.2">
      <c r="C103" s="229" t="str">
        <f>"MA_"&amp;ROW()-ROW(MATERIALES[[#Headers],[CODIGO]])</f>
        <v>MA_99</v>
      </c>
      <c r="D103" s="227" t="s">
        <v>101</v>
      </c>
      <c r="E103" s="245" t="s">
        <v>172</v>
      </c>
      <c r="F103" s="305">
        <v>59950.000000000007</v>
      </c>
    </row>
    <row r="104" spans="3:6" ht="32.25" x14ac:dyDescent="0.2">
      <c r="C104" s="229" t="str">
        <f>"MA_"&amp;ROW()-ROW(MATERIALES[[#Headers],[CODIGO]])</f>
        <v>MA_100</v>
      </c>
      <c r="D104" s="227" t="s">
        <v>102</v>
      </c>
      <c r="E104" s="245" t="s">
        <v>172</v>
      </c>
      <c r="F104" s="305">
        <v>87200</v>
      </c>
    </row>
    <row r="105" spans="3:6" x14ac:dyDescent="0.2">
      <c r="C105" s="229" t="str">
        <f>"MA_"&amp;ROW()-ROW(MATERIALES[[#Headers],[CODIGO]])</f>
        <v>MA_101</v>
      </c>
      <c r="D105" s="227" t="s">
        <v>103</v>
      </c>
      <c r="E105" s="245" t="s">
        <v>172</v>
      </c>
      <c r="F105" s="305">
        <v>6540.0000000000009</v>
      </c>
    </row>
    <row r="106" spans="3:6" ht="32.25" x14ac:dyDescent="0.2">
      <c r="C106" s="229" t="str">
        <f>"MA_"&amp;ROW()-ROW(MATERIALES[[#Headers],[CODIGO]])</f>
        <v>MA_102</v>
      </c>
      <c r="D106" s="227" t="s">
        <v>104</v>
      </c>
      <c r="E106" s="245" t="s">
        <v>172</v>
      </c>
      <c r="F106" s="305">
        <v>172220</v>
      </c>
    </row>
    <row r="107" spans="3:6" x14ac:dyDescent="0.2">
      <c r="C107" s="229" t="str">
        <f>"MA_"&amp;ROW()-ROW(MATERIALES[[#Headers],[CODIGO]])</f>
        <v>MA_103</v>
      </c>
      <c r="D107" s="227" t="s">
        <v>105</v>
      </c>
      <c r="E107" s="245" t="s">
        <v>172</v>
      </c>
      <c r="F107" s="305">
        <v>28231.000000000004</v>
      </c>
    </row>
    <row r="108" spans="3:6" x14ac:dyDescent="0.2">
      <c r="C108" s="229" t="str">
        <f>"MA_"&amp;ROW()-ROW(MATERIALES[[#Headers],[CODIGO]])</f>
        <v>MA_104</v>
      </c>
      <c r="D108" s="227" t="s">
        <v>106</v>
      </c>
      <c r="E108" s="245" t="s">
        <v>176</v>
      </c>
      <c r="F108" s="305">
        <v>35861</v>
      </c>
    </row>
    <row r="109" spans="3:6" x14ac:dyDescent="0.2">
      <c r="C109" s="229" t="str">
        <f>"MA_"&amp;ROW()-ROW(MATERIALES[[#Headers],[CODIGO]])</f>
        <v>MA_105</v>
      </c>
      <c r="D109" s="227" t="s">
        <v>107</v>
      </c>
      <c r="E109" s="245" t="s">
        <v>722</v>
      </c>
      <c r="F109" s="305">
        <v>18421</v>
      </c>
    </row>
    <row r="110" spans="3:6" x14ac:dyDescent="0.2">
      <c r="C110" s="229" t="str">
        <f>"MA_"&amp;ROW()-ROW(MATERIALES[[#Headers],[CODIGO]])</f>
        <v>MA_106</v>
      </c>
      <c r="D110" s="227" t="s">
        <v>108</v>
      </c>
      <c r="E110" s="245" t="s">
        <v>172</v>
      </c>
      <c r="F110" s="305">
        <v>49.921999999999997</v>
      </c>
    </row>
    <row r="111" spans="3:6" x14ac:dyDescent="0.2">
      <c r="C111" s="229" t="str">
        <f>"MA_"&amp;ROW()-ROW(MATERIALES[[#Headers],[CODIGO]])</f>
        <v>MA_107</v>
      </c>
      <c r="D111" s="227" t="s">
        <v>109</v>
      </c>
      <c r="E111" s="245" t="s">
        <v>172</v>
      </c>
      <c r="F111" s="305">
        <v>156306</v>
      </c>
    </row>
    <row r="112" spans="3:6" x14ac:dyDescent="0.2">
      <c r="C112" s="229" t="str">
        <f>"MA_"&amp;ROW()-ROW(MATERIALES[[#Headers],[CODIGO]])</f>
        <v>MA_108</v>
      </c>
      <c r="D112" s="227" t="s">
        <v>110</v>
      </c>
      <c r="E112" s="245" t="s">
        <v>178</v>
      </c>
      <c r="F112" s="304">
        <v>85565</v>
      </c>
    </row>
    <row r="113" spans="3:6" ht="32.25" x14ac:dyDescent="0.2">
      <c r="C113" s="229" t="str">
        <f>"MA_"&amp;ROW()-ROW(MATERIALES[[#Headers],[CODIGO]])</f>
        <v>MA_109</v>
      </c>
      <c r="D113" s="227" t="s">
        <v>111</v>
      </c>
      <c r="E113" s="245" t="s">
        <v>172</v>
      </c>
      <c r="F113" s="305">
        <f>5156915.4917*1.1</f>
        <v>5672607.0408700006</v>
      </c>
    </row>
    <row r="114" spans="3:6" x14ac:dyDescent="0.2">
      <c r="C114" s="229" t="str">
        <f>"MA_"&amp;ROW()-ROW(MATERIALES[[#Headers],[CODIGO]])</f>
        <v>MA_110</v>
      </c>
      <c r="D114" s="227" t="s">
        <v>112</v>
      </c>
      <c r="E114" s="245" t="s">
        <v>172</v>
      </c>
      <c r="F114" s="305">
        <v>156769.25</v>
      </c>
    </row>
    <row r="115" spans="3:6" ht="22.5" x14ac:dyDescent="0.2">
      <c r="C115" s="229" t="str">
        <f>"MA_"&amp;ROW()-ROW(MATERIALES[[#Headers],[CODIGO]])</f>
        <v>MA_111</v>
      </c>
      <c r="D115" s="227" t="s">
        <v>113</v>
      </c>
      <c r="E115" s="245" t="s">
        <v>172</v>
      </c>
      <c r="F115" s="305">
        <v>98579.6</v>
      </c>
    </row>
    <row r="116" spans="3:6" ht="32.25" x14ac:dyDescent="0.2">
      <c r="C116" s="229" t="str">
        <f>"MA_"&amp;ROW()-ROW(MATERIALES[[#Headers],[CODIGO]])</f>
        <v>MA_112</v>
      </c>
      <c r="D116" s="227" t="s">
        <v>1031</v>
      </c>
      <c r="E116" s="245" t="s">
        <v>172</v>
      </c>
      <c r="F116" s="305">
        <f>8716512*1.05</f>
        <v>9152337.5999999996</v>
      </c>
    </row>
    <row r="117" spans="3:6" ht="42.75" x14ac:dyDescent="0.2">
      <c r="C117" s="229" t="str">
        <f>"MA_"&amp;ROW()-ROW(MATERIALES[[#Headers],[CODIGO]])</f>
        <v>MA_113</v>
      </c>
      <c r="D117" s="227" t="s">
        <v>1032</v>
      </c>
      <c r="E117" s="245" t="s">
        <v>172</v>
      </c>
      <c r="F117" s="305">
        <v>2187532</v>
      </c>
    </row>
    <row r="118" spans="3:6" ht="32.25" x14ac:dyDescent="0.2">
      <c r="C118" s="229" t="str">
        <f>"MA_"&amp;ROW()-ROW(MATERIALES[[#Headers],[CODIGO]])</f>
        <v>MA_114</v>
      </c>
      <c r="D118" s="227" t="s">
        <v>114</v>
      </c>
      <c r="E118" s="245" t="s">
        <v>172</v>
      </c>
      <c r="F118" s="305">
        <v>5603472</v>
      </c>
    </row>
    <row r="119" spans="3:6" ht="32.25" x14ac:dyDescent="0.2">
      <c r="C119" s="229" t="str">
        <f>"MA_"&amp;ROW()-ROW(MATERIALES[[#Headers],[CODIGO]])</f>
        <v>MA_115</v>
      </c>
      <c r="D119" s="227" t="s">
        <v>115</v>
      </c>
      <c r="E119" s="245" t="s">
        <v>172</v>
      </c>
      <c r="F119" s="305">
        <v>8846222</v>
      </c>
    </row>
    <row r="120" spans="3:6" ht="32.25" x14ac:dyDescent="0.2">
      <c r="C120" s="229" t="str">
        <f>"MA_"&amp;ROW()-ROW(MATERIALES[[#Headers],[CODIGO]])</f>
        <v>MA_116</v>
      </c>
      <c r="D120" s="227" t="s">
        <v>1034</v>
      </c>
      <c r="E120" s="245" t="s">
        <v>172</v>
      </c>
      <c r="F120" s="305">
        <v>2401371</v>
      </c>
    </row>
    <row r="121" spans="3:6" x14ac:dyDescent="0.2">
      <c r="C121" s="229" t="str">
        <f>"MA_"&amp;ROW()-ROW(MATERIALES[[#Headers],[CODIGO]])</f>
        <v>MA_117</v>
      </c>
      <c r="D121" s="227" t="s">
        <v>116</v>
      </c>
      <c r="E121" s="245" t="s">
        <v>176</v>
      </c>
      <c r="F121" s="305">
        <v>15478.000000000002</v>
      </c>
    </row>
    <row r="122" spans="3:6" x14ac:dyDescent="0.2">
      <c r="C122" s="229" t="str">
        <f>"MA_"&amp;ROW()-ROW(MATERIALES[[#Headers],[CODIGO]])</f>
        <v>MA_118</v>
      </c>
      <c r="D122" s="227" t="s">
        <v>117</v>
      </c>
      <c r="E122" s="245" t="s">
        <v>172</v>
      </c>
      <c r="F122" s="305">
        <v>4578</v>
      </c>
    </row>
    <row r="123" spans="3:6" x14ac:dyDescent="0.2">
      <c r="C123" s="229" t="str">
        <f>"MA_"&amp;ROW()-ROW(MATERIALES[[#Headers],[CODIGO]])</f>
        <v>MA_119</v>
      </c>
      <c r="D123" s="227" t="s">
        <v>118</v>
      </c>
      <c r="E123" s="245" t="s">
        <v>172</v>
      </c>
      <c r="F123" s="305">
        <v>2180</v>
      </c>
    </row>
    <row r="124" spans="3:6" x14ac:dyDescent="0.2">
      <c r="C124" s="229" t="str">
        <f>"MA_"&amp;ROW()-ROW(MATERIALES[[#Headers],[CODIGO]])</f>
        <v>MA_120</v>
      </c>
      <c r="D124" s="227" t="s">
        <v>119</v>
      </c>
      <c r="E124" s="245" t="s">
        <v>176</v>
      </c>
      <c r="F124" s="305">
        <v>2616</v>
      </c>
    </row>
    <row r="125" spans="3:6" x14ac:dyDescent="0.2">
      <c r="C125" s="229" t="str">
        <f>"MA_"&amp;ROW()-ROW(MATERIALES[[#Headers],[CODIGO]])</f>
        <v>MA_121</v>
      </c>
      <c r="D125" s="227" t="s">
        <v>120</v>
      </c>
      <c r="E125" s="245" t="s">
        <v>172</v>
      </c>
      <c r="F125" s="305">
        <v>21641.95</v>
      </c>
    </row>
    <row r="126" spans="3:6" x14ac:dyDescent="0.2">
      <c r="C126" s="229" t="str">
        <f>"MA_"&amp;ROW()-ROW(MATERIALES[[#Headers],[CODIGO]])</f>
        <v>MA_122</v>
      </c>
      <c r="D126" s="227" t="s">
        <v>121</v>
      </c>
      <c r="E126" s="245" t="s">
        <v>172</v>
      </c>
      <c r="F126" s="305">
        <v>2180</v>
      </c>
    </row>
    <row r="127" spans="3:6" x14ac:dyDescent="0.2">
      <c r="C127" s="229" t="str">
        <f>"MA_"&amp;ROW()-ROW(MATERIALES[[#Headers],[CODIGO]])</f>
        <v>MA_123</v>
      </c>
      <c r="D127" s="227" t="s">
        <v>122</v>
      </c>
      <c r="E127" s="245" t="s">
        <v>172</v>
      </c>
      <c r="F127" s="305">
        <v>1308</v>
      </c>
    </row>
    <row r="128" spans="3:6" x14ac:dyDescent="0.2">
      <c r="C128" s="229" t="str">
        <f>"MA_"&amp;ROW()-ROW(MATERIALES[[#Headers],[CODIGO]])</f>
        <v>MA_124</v>
      </c>
      <c r="D128" s="227" t="s">
        <v>123</v>
      </c>
      <c r="E128" s="245" t="s">
        <v>172</v>
      </c>
      <c r="F128" s="305">
        <v>708.5</v>
      </c>
    </row>
    <row r="129" spans="3:6" x14ac:dyDescent="0.2">
      <c r="C129" s="229" t="str">
        <f>"MA_"&amp;ROW()-ROW(MATERIALES[[#Headers],[CODIGO]])</f>
        <v>MA_125</v>
      </c>
      <c r="D129" s="227" t="s">
        <v>124</v>
      </c>
      <c r="E129" s="245" t="s">
        <v>172</v>
      </c>
      <c r="F129" s="305">
        <v>109.00000000000001</v>
      </c>
    </row>
    <row r="130" spans="3:6" x14ac:dyDescent="0.2">
      <c r="C130" s="229" t="str">
        <f>"MA_"&amp;ROW()-ROW(MATERIALES[[#Headers],[CODIGO]])</f>
        <v>MA_126</v>
      </c>
      <c r="D130" s="227" t="s">
        <v>125</v>
      </c>
      <c r="E130" s="245" t="s">
        <v>172</v>
      </c>
      <c r="F130" s="305">
        <v>0.81750000000000012</v>
      </c>
    </row>
    <row r="131" spans="3:6" x14ac:dyDescent="0.2">
      <c r="C131" s="229" t="str">
        <f>"MA_"&amp;ROW()-ROW(MATERIALES[[#Headers],[CODIGO]])</f>
        <v>MA_127</v>
      </c>
      <c r="D131" s="227" t="s">
        <v>126</v>
      </c>
      <c r="E131" s="245" t="s">
        <v>172</v>
      </c>
      <c r="F131" s="305">
        <v>436.00000000000006</v>
      </c>
    </row>
    <row r="132" spans="3:6" ht="22.5" x14ac:dyDescent="0.2">
      <c r="C132" s="229" t="str">
        <f>"MA_"&amp;ROW()-ROW(MATERIALES[[#Headers],[CODIGO]])</f>
        <v>MA_128</v>
      </c>
      <c r="D132" s="227" t="s">
        <v>127</v>
      </c>
      <c r="E132" s="245" t="s">
        <v>172</v>
      </c>
      <c r="F132" s="305">
        <v>29648.000000000004</v>
      </c>
    </row>
    <row r="133" spans="3:6" x14ac:dyDescent="0.2">
      <c r="C133" s="229" t="str">
        <f>"MA_"&amp;ROW()-ROW(MATERIALES[[#Headers],[CODIGO]])</f>
        <v>MA_129</v>
      </c>
      <c r="D133" s="227" t="s">
        <v>128</v>
      </c>
      <c r="E133" s="245" t="s">
        <v>172</v>
      </c>
      <c r="F133" s="305">
        <v>4578</v>
      </c>
    </row>
    <row r="134" spans="3:6" x14ac:dyDescent="0.2">
      <c r="C134" s="229" t="str">
        <f>"MA_"&amp;ROW()-ROW(MATERIALES[[#Headers],[CODIGO]])</f>
        <v>MA_130</v>
      </c>
      <c r="D134" s="227" t="s">
        <v>129</v>
      </c>
      <c r="E134" s="245" t="s">
        <v>172</v>
      </c>
      <c r="F134" s="305">
        <v>8175.0000000000009</v>
      </c>
    </row>
    <row r="135" spans="3:6" x14ac:dyDescent="0.2">
      <c r="C135" s="229" t="str">
        <f>"MA_"&amp;ROW()-ROW(MATERIALES[[#Headers],[CODIGO]])</f>
        <v>MA_131</v>
      </c>
      <c r="D135" s="227" t="s">
        <v>130</v>
      </c>
      <c r="E135" s="245" t="s">
        <v>172</v>
      </c>
      <c r="F135" s="305">
        <v>109.00000000000001</v>
      </c>
    </row>
    <row r="136" spans="3:6" x14ac:dyDescent="0.2">
      <c r="C136" s="229" t="str">
        <f>"MA_"&amp;ROW()-ROW(MATERIALES[[#Headers],[CODIGO]])</f>
        <v>MA_132</v>
      </c>
      <c r="D136" s="227" t="s">
        <v>131</v>
      </c>
      <c r="E136" s="245" t="s">
        <v>172</v>
      </c>
      <c r="F136" s="305">
        <v>1635.0000000000002</v>
      </c>
    </row>
    <row r="137" spans="3:6" x14ac:dyDescent="0.2">
      <c r="C137" s="229" t="str">
        <f>"MA_"&amp;ROW()-ROW(MATERIALES[[#Headers],[CODIGO]])</f>
        <v>MA_133</v>
      </c>
      <c r="D137" s="227" t="s">
        <v>132</v>
      </c>
      <c r="E137" s="245" t="s">
        <v>172</v>
      </c>
      <c r="F137" s="305">
        <v>10355</v>
      </c>
    </row>
    <row r="138" spans="3:6" x14ac:dyDescent="0.2">
      <c r="C138" s="229" t="str">
        <f>"MA_"&amp;ROW()-ROW(MATERIALES[[#Headers],[CODIGO]])</f>
        <v>MA_134</v>
      </c>
      <c r="D138" s="227" t="s">
        <v>133</v>
      </c>
      <c r="E138" s="245" t="s">
        <v>172</v>
      </c>
      <c r="F138" s="305">
        <v>1635.0000000000002</v>
      </c>
    </row>
    <row r="139" spans="3:6" x14ac:dyDescent="0.2">
      <c r="C139" s="229" t="str">
        <f>"MA_"&amp;ROW()-ROW(MATERIALES[[#Headers],[CODIGO]])</f>
        <v>MA_135</v>
      </c>
      <c r="D139" s="227" t="s">
        <v>134</v>
      </c>
      <c r="E139" s="245" t="s">
        <v>172</v>
      </c>
      <c r="F139" s="305">
        <v>436.00000000000006</v>
      </c>
    </row>
    <row r="140" spans="3:6" x14ac:dyDescent="0.2">
      <c r="C140" s="229" t="str">
        <f>"MA_"&amp;ROW()-ROW(MATERIALES[[#Headers],[CODIGO]])</f>
        <v>MA_136</v>
      </c>
      <c r="D140" s="227" t="s">
        <v>135</v>
      </c>
      <c r="E140" s="245" t="s">
        <v>172</v>
      </c>
      <c r="F140" s="305">
        <v>10355</v>
      </c>
    </row>
    <row r="141" spans="3:6" x14ac:dyDescent="0.2">
      <c r="C141" s="230" t="str">
        <f>"MA_"&amp;ROW()-ROW(MATERIALES[[#Headers],[CODIGO]])</f>
        <v>MA_137</v>
      </c>
      <c r="D141" s="226" t="s">
        <v>136</v>
      </c>
      <c r="E141" s="246" t="s">
        <v>172</v>
      </c>
      <c r="F141" s="306">
        <v>3500</v>
      </c>
    </row>
    <row r="142" spans="3:6" x14ac:dyDescent="0.2">
      <c r="C142" s="230" t="str">
        <f>"MA_"&amp;ROW()-ROW(MATERIALES[[#Headers],[CODIGO]])</f>
        <v>MA_138</v>
      </c>
      <c r="D142" s="226" t="s">
        <v>137</v>
      </c>
      <c r="E142" s="246" t="s">
        <v>176</v>
      </c>
      <c r="F142" s="306">
        <v>4200</v>
      </c>
    </row>
    <row r="143" spans="3:6" x14ac:dyDescent="0.2">
      <c r="C143" s="230" t="str">
        <f>"MA_"&amp;ROW()-ROW(MATERIALES[[#Headers],[CODIGO]])</f>
        <v>MA_139</v>
      </c>
      <c r="D143" s="226" t="s">
        <v>138</v>
      </c>
      <c r="E143" s="246" t="s">
        <v>176</v>
      </c>
      <c r="F143" s="306">
        <v>22800</v>
      </c>
    </row>
    <row r="144" spans="3:6" x14ac:dyDescent="0.2">
      <c r="C144" s="230" t="str">
        <f>"MA_"&amp;ROW()-ROW(MATERIALES[[#Headers],[CODIGO]])</f>
        <v>MA_140</v>
      </c>
      <c r="D144" s="226" t="s">
        <v>139</v>
      </c>
      <c r="E144" s="246" t="s">
        <v>176</v>
      </c>
      <c r="F144" s="306">
        <v>7500</v>
      </c>
    </row>
    <row r="145" spans="3:6" x14ac:dyDescent="0.2">
      <c r="C145" s="230" t="str">
        <f>"MA_"&amp;ROW()-ROW(MATERIALES[[#Headers],[CODIGO]])</f>
        <v>MA_141</v>
      </c>
      <c r="D145" s="226" t="s">
        <v>140</v>
      </c>
      <c r="E145" s="246" t="s">
        <v>176</v>
      </c>
      <c r="F145" s="307">
        <v>700</v>
      </c>
    </row>
    <row r="146" spans="3:6" x14ac:dyDescent="0.2">
      <c r="C146" s="230" t="str">
        <f>"MA_"&amp;ROW()-ROW(MATERIALES[[#Headers],[CODIGO]])</f>
        <v>MA_142</v>
      </c>
      <c r="D146" s="226" t="s">
        <v>141</v>
      </c>
      <c r="E146" s="246" t="s">
        <v>176</v>
      </c>
      <c r="F146" s="306">
        <v>21200</v>
      </c>
    </row>
    <row r="147" spans="3:6" x14ac:dyDescent="0.2">
      <c r="C147" s="230" t="str">
        <f>"MA_"&amp;ROW()-ROW(MATERIALES[[#Headers],[CODIGO]])</f>
        <v>MA_143</v>
      </c>
      <c r="D147" s="226" t="s">
        <v>142</v>
      </c>
      <c r="E147" s="246" t="s">
        <v>172</v>
      </c>
      <c r="F147" s="306">
        <v>650</v>
      </c>
    </row>
    <row r="148" spans="3:6" x14ac:dyDescent="0.2">
      <c r="C148" s="229" t="str">
        <f>"MA_"&amp;ROW()-ROW(MATERIALES[[#Headers],[CODIGO]])</f>
        <v>MA_144</v>
      </c>
      <c r="D148" s="227" t="s">
        <v>143</v>
      </c>
      <c r="E148" s="245" t="s">
        <v>176</v>
      </c>
      <c r="F148" s="305">
        <v>8175.0000000000009</v>
      </c>
    </row>
    <row r="149" spans="3:6" x14ac:dyDescent="0.2">
      <c r="C149" s="229" t="str">
        <f>"MA_"&amp;ROW()-ROW(MATERIALES[[#Headers],[CODIGO]])</f>
        <v>MA_145</v>
      </c>
      <c r="D149" s="227" t="s">
        <v>144</v>
      </c>
      <c r="E149" s="245" t="s">
        <v>176</v>
      </c>
      <c r="F149" s="305">
        <v>29648.000000000004</v>
      </c>
    </row>
    <row r="150" spans="3:6" x14ac:dyDescent="0.2">
      <c r="C150" s="229" t="str">
        <f>"MA_"&amp;ROW()-ROW(MATERIALES[[#Headers],[CODIGO]])</f>
        <v>MA_146</v>
      </c>
      <c r="D150" s="227" t="s">
        <v>145</v>
      </c>
      <c r="E150" s="245" t="s">
        <v>176</v>
      </c>
      <c r="F150" s="305">
        <v>16459</v>
      </c>
    </row>
    <row r="151" spans="3:6" x14ac:dyDescent="0.2">
      <c r="C151" s="229" t="str">
        <f>"MA_"&amp;ROW()-ROW(MATERIALES[[#Headers],[CODIGO]])</f>
        <v>MA_147</v>
      </c>
      <c r="D151" s="227" t="s">
        <v>146</v>
      </c>
      <c r="E151" s="245" t="s">
        <v>172</v>
      </c>
      <c r="F151" s="305">
        <v>910650</v>
      </c>
    </row>
    <row r="152" spans="3:6" x14ac:dyDescent="0.2">
      <c r="C152" s="229" t="str">
        <f>"MA_"&amp;ROW()-ROW(MATERIALES[[#Headers],[CODIGO]])</f>
        <v>MA_148</v>
      </c>
      <c r="D152" s="227" t="s">
        <v>147</v>
      </c>
      <c r="E152" s="245" t="s">
        <v>172</v>
      </c>
      <c r="F152" s="305">
        <v>15478.000000000002</v>
      </c>
    </row>
    <row r="153" spans="3:6" x14ac:dyDescent="0.2">
      <c r="C153" s="229" t="str">
        <f>"MA_"&amp;ROW()-ROW(MATERIALES[[#Headers],[CODIGO]])</f>
        <v>MA_149</v>
      </c>
      <c r="D153" s="227" t="s">
        <v>148</v>
      </c>
      <c r="E153" s="245" t="s">
        <v>172</v>
      </c>
      <c r="F153" s="305">
        <v>321447</v>
      </c>
    </row>
    <row r="154" spans="3:6" x14ac:dyDescent="0.2">
      <c r="C154" s="229" t="str">
        <f>"MA_"&amp;ROW()-ROW(MATERIALES[[#Headers],[CODIGO]])</f>
        <v>MA_150</v>
      </c>
      <c r="D154" s="227" t="s">
        <v>149</v>
      </c>
      <c r="E154" s="245" t="s">
        <v>172</v>
      </c>
      <c r="F154" s="305">
        <v>12075.02</v>
      </c>
    </row>
    <row r="155" spans="3:6" x14ac:dyDescent="0.2">
      <c r="C155" s="229" t="str">
        <f>"MA_"&amp;ROW()-ROW(MATERIALES[[#Headers],[CODIGO]])</f>
        <v>MA_151</v>
      </c>
      <c r="D155" s="227" t="s">
        <v>150</v>
      </c>
      <c r="E155" s="245" t="s">
        <v>172</v>
      </c>
      <c r="F155" s="305">
        <v>218.00000000000003</v>
      </c>
    </row>
    <row r="156" spans="3:6" x14ac:dyDescent="0.2">
      <c r="C156" s="229" t="str">
        <f>"MA_"&amp;ROW()-ROW(MATERIALES[[#Headers],[CODIGO]])</f>
        <v>MA_152</v>
      </c>
      <c r="D156" s="227" t="s">
        <v>151</v>
      </c>
      <c r="E156" s="245" t="s">
        <v>176</v>
      </c>
      <c r="F156" s="305">
        <v>24525</v>
      </c>
    </row>
    <row r="157" spans="3:6" x14ac:dyDescent="0.2">
      <c r="C157" s="229" t="str">
        <f>"MA_"&amp;ROW()-ROW(MATERIALES[[#Headers],[CODIGO]])</f>
        <v>MA_153</v>
      </c>
      <c r="D157" s="227" t="s">
        <v>152</v>
      </c>
      <c r="E157" s="245" t="s">
        <v>172</v>
      </c>
      <c r="F157" s="305">
        <v>16677</v>
      </c>
    </row>
    <row r="158" spans="3:6" x14ac:dyDescent="0.2">
      <c r="C158" s="229" t="str">
        <f>"MA_"&amp;ROW()-ROW(MATERIALES[[#Headers],[CODIGO]])</f>
        <v>MA_154</v>
      </c>
      <c r="D158" s="227" t="s">
        <v>153</v>
      </c>
      <c r="E158" s="245" t="s">
        <v>172</v>
      </c>
      <c r="F158" s="305">
        <v>2016.5000000000002</v>
      </c>
    </row>
    <row r="159" spans="3:6" x14ac:dyDescent="0.2">
      <c r="C159" s="229" t="str">
        <f>"MA_"&amp;ROW()-ROW(MATERIALES[[#Headers],[CODIGO]])</f>
        <v>MA_155</v>
      </c>
      <c r="D159" s="227" t="s">
        <v>154</v>
      </c>
      <c r="E159" s="245" t="s">
        <v>172</v>
      </c>
      <c r="F159" s="305">
        <v>12317</v>
      </c>
    </row>
    <row r="160" spans="3:6" x14ac:dyDescent="0.2">
      <c r="C160" s="229" t="str">
        <f>"MA_"&amp;ROW()-ROW(MATERIALES[[#Headers],[CODIGO]])</f>
        <v>MA_156</v>
      </c>
      <c r="D160" s="227" t="s">
        <v>155</v>
      </c>
      <c r="E160" s="245" t="s">
        <v>172</v>
      </c>
      <c r="F160" s="305">
        <v>3924.0000000000005</v>
      </c>
    </row>
    <row r="161" spans="3:6" x14ac:dyDescent="0.2">
      <c r="C161" s="229" t="str">
        <f>"MA_"&amp;ROW()-ROW(MATERIALES[[#Headers],[CODIGO]])</f>
        <v>MA_157</v>
      </c>
      <c r="D161" s="227" t="s">
        <v>156</v>
      </c>
      <c r="E161" s="245" t="s">
        <v>172</v>
      </c>
      <c r="F161" s="305">
        <v>5886</v>
      </c>
    </row>
    <row r="162" spans="3:6" x14ac:dyDescent="0.2">
      <c r="C162" s="229" t="str">
        <f>"MA_"&amp;ROW()-ROW(MATERIALES[[#Headers],[CODIGO]])</f>
        <v>MA_158</v>
      </c>
      <c r="D162" s="227" t="s">
        <v>157</v>
      </c>
      <c r="E162" s="245" t="s">
        <v>176</v>
      </c>
      <c r="F162" s="305">
        <v>5777</v>
      </c>
    </row>
    <row r="163" spans="3:6" x14ac:dyDescent="0.2">
      <c r="C163" s="229" t="str">
        <f>"MA_"&amp;ROW()-ROW(MATERIALES[[#Headers],[CODIGO]])</f>
        <v>MA_159</v>
      </c>
      <c r="D163" s="227" t="s">
        <v>158</v>
      </c>
      <c r="E163" s="245" t="s">
        <v>172</v>
      </c>
      <c r="F163" s="305">
        <v>4578</v>
      </c>
    </row>
    <row r="164" spans="3:6" x14ac:dyDescent="0.2">
      <c r="C164" s="229" t="str">
        <f>"MA_"&amp;ROW()-ROW(MATERIALES[[#Headers],[CODIGO]])</f>
        <v>MA_160</v>
      </c>
      <c r="D164" s="227" t="s">
        <v>159</v>
      </c>
      <c r="E164" s="245" t="s">
        <v>172</v>
      </c>
      <c r="F164" s="305">
        <v>22388.600000000002</v>
      </c>
    </row>
    <row r="165" spans="3:6" x14ac:dyDescent="0.2">
      <c r="C165" s="229" t="str">
        <f>"MA_"&amp;ROW()-ROW(MATERIALES[[#Headers],[CODIGO]])</f>
        <v>MA_161</v>
      </c>
      <c r="D165" s="227" t="s">
        <v>160</v>
      </c>
      <c r="E165" s="245" t="s">
        <v>176</v>
      </c>
      <c r="F165" s="305">
        <v>18966</v>
      </c>
    </row>
    <row r="166" spans="3:6" x14ac:dyDescent="0.2">
      <c r="C166" s="229" t="str">
        <f>"MA_"&amp;ROW()-ROW(MATERIALES[[#Headers],[CODIGO]])</f>
        <v>MA_162</v>
      </c>
      <c r="D166" s="227" t="s">
        <v>161</v>
      </c>
      <c r="E166" s="245" t="s">
        <v>172</v>
      </c>
      <c r="F166" s="305">
        <v>35410.83</v>
      </c>
    </row>
    <row r="167" spans="3:6" x14ac:dyDescent="0.2">
      <c r="C167" s="229" t="str">
        <f>"MA_"&amp;ROW()-ROW(MATERIALES[[#Headers],[CODIGO]])</f>
        <v>MA_163</v>
      </c>
      <c r="D167" s="227" t="s">
        <v>162</v>
      </c>
      <c r="E167" s="245" t="s">
        <v>172</v>
      </c>
      <c r="F167" s="305">
        <v>9374</v>
      </c>
    </row>
    <row r="168" spans="3:6" x14ac:dyDescent="0.2">
      <c r="C168" s="229" t="str">
        <f>"MA_"&amp;ROW()-ROW(MATERIALES[[#Headers],[CODIGO]])</f>
        <v>MA_164</v>
      </c>
      <c r="D168" s="227" t="s">
        <v>163</v>
      </c>
      <c r="E168" s="245" t="s">
        <v>172</v>
      </c>
      <c r="F168" s="305">
        <v>25070.000000000004</v>
      </c>
    </row>
    <row r="169" spans="3:6" x14ac:dyDescent="0.2">
      <c r="C169" s="229" t="str">
        <f>"MA_"&amp;ROW()-ROW(MATERIALES[[#Headers],[CODIGO]])</f>
        <v>MA_165</v>
      </c>
      <c r="D169" s="227" t="s">
        <v>164</v>
      </c>
      <c r="E169" s="245" t="s">
        <v>172</v>
      </c>
      <c r="F169" s="305">
        <v>25288.000000000004</v>
      </c>
    </row>
    <row r="170" spans="3:6" x14ac:dyDescent="0.2">
      <c r="C170" s="229" t="str">
        <f>"MA_"&amp;ROW()-ROW(MATERIALES[[#Headers],[CODIGO]])</f>
        <v>MA_166</v>
      </c>
      <c r="D170" s="227" t="s">
        <v>165</v>
      </c>
      <c r="E170" s="245" t="s">
        <v>172</v>
      </c>
      <c r="F170" s="305">
        <v>25288.000000000004</v>
      </c>
    </row>
    <row r="171" spans="3:6" x14ac:dyDescent="0.2">
      <c r="C171" s="229" t="str">
        <f>"MA_"&amp;ROW()-ROW(MATERIALES[[#Headers],[CODIGO]])</f>
        <v>MA_167</v>
      </c>
      <c r="D171" s="227" t="s">
        <v>166</v>
      </c>
      <c r="E171" s="245" t="s">
        <v>176</v>
      </c>
      <c r="F171" s="305">
        <v>11445</v>
      </c>
    </row>
    <row r="172" spans="3:6" x14ac:dyDescent="0.2">
      <c r="C172" s="229" t="str">
        <f>"MA_"&amp;ROW()-ROW(MATERIALES[[#Headers],[CODIGO]])</f>
        <v>MA_168</v>
      </c>
      <c r="D172" s="227" t="s">
        <v>167</v>
      </c>
      <c r="E172" s="245" t="s">
        <v>172</v>
      </c>
      <c r="F172" s="305">
        <v>4578</v>
      </c>
    </row>
    <row r="173" spans="3:6" x14ac:dyDescent="0.2">
      <c r="C173" s="229" t="str">
        <f>"MA_"&amp;ROW()-ROW(MATERIALES[[#Headers],[CODIGO]])</f>
        <v>MA_169</v>
      </c>
      <c r="D173" s="227" t="s">
        <v>168</v>
      </c>
      <c r="E173" s="245" t="s">
        <v>172</v>
      </c>
      <c r="F173" s="305">
        <v>21641.95</v>
      </c>
    </row>
    <row r="174" spans="3:6" x14ac:dyDescent="0.2">
      <c r="C174" s="229" t="str">
        <f>"MA_"&amp;ROW()-ROW(MATERIALES[[#Headers],[CODIGO]])</f>
        <v>MA_170</v>
      </c>
      <c r="D174" s="227" t="s">
        <v>170</v>
      </c>
      <c r="E174" s="245" t="s">
        <v>173</v>
      </c>
      <c r="F174" s="304">
        <v>6485.5000000000009</v>
      </c>
    </row>
    <row r="175" spans="3:6" ht="22.5" x14ac:dyDescent="0.2">
      <c r="C175" s="229" t="str">
        <f>"MA_"&amp;ROW()-ROW(MATERIALES[[#Headers],[CODIGO]])</f>
        <v>MA_171</v>
      </c>
      <c r="D175" s="227" t="s">
        <v>171</v>
      </c>
      <c r="E175" s="245" t="s">
        <v>175</v>
      </c>
      <c r="F175" s="305">
        <v>16126.844299999999</v>
      </c>
    </row>
    <row r="176" spans="3:6" x14ac:dyDescent="0.2">
      <c r="C176" s="229" t="str">
        <f>"MA_"&amp;ROW()-ROW(MATERIALES[[#Headers],[CODIGO]])</f>
        <v>MA_172</v>
      </c>
      <c r="D176" t="s">
        <v>417</v>
      </c>
      <c r="E176" s="86" t="s">
        <v>176</v>
      </c>
      <c r="F176" s="308">
        <v>170340.22</v>
      </c>
    </row>
    <row r="177" spans="3:9" x14ac:dyDescent="0.2">
      <c r="C177" s="229" t="str">
        <f>"MA_"&amp;ROW()-ROW(MATERIALES[[#Headers],[CODIGO]])</f>
        <v>MA_173</v>
      </c>
      <c r="D177" t="s">
        <v>418</v>
      </c>
      <c r="E177" s="86" t="s">
        <v>176</v>
      </c>
      <c r="F177" s="308">
        <v>89673.32</v>
      </c>
    </row>
    <row r="178" spans="3:9" x14ac:dyDescent="0.2">
      <c r="C178" s="229" t="str">
        <f>"MA_"&amp;ROW()-ROW(MATERIALES[[#Headers],[CODIGO]])</f>
        <v>MA_174</v>
      </c>
      <c r="D178" t="s">
        <v>419</v>
      </c>
      <c r="E178" s="86" t="s">
        <v>172</v>
      </c>
      <c r="F178" s="308">
        <v>1753076.99</v>
      </c>
      <c r="H178">
        <v>2100000</v>
      </c>
      <c r="I178">
        <f t="shared" ref="I178:I183" si="0">+H178*0.97</f>
        <v>2037000</v>
      </c>
    </row>
    <row r="179" spans="3:9" x14ac:dyDescent="0.2">
      <c r="C179" s="229" t="str">
        <f>"MA_"&amp;ROW()-ROW(MATERIALES[[#Headers],[CODIGO]])</f>
        <v>MA_175</v>
      </c>
      <c r="D179" t="s">
        <v>420</v>
      </c>
      <c r="E179" s="86" t="s">
        <v>172</v>
      </c>
      <c r="F179" s="308">
        <v>1428431.39</v>
      </c>
      <c r="H179">
        <v>1472609.6839999999</v>
      </c>
      <c r="I179">
        <f t="shared" si="0"/>
        <v>1428431.3934799999</v>
      </c>
    </row>
    <row r="180" spans="3:9" x14ac:dyDescent="0.2">
      <c r="C180" s="229" t="str">
        <f>"MA_"&amp;ROW()-ROW(MATERIALES[[#Headers],[CODIGO]])</f>
        <v>MA_176</v>
      </c>
      <c r="D180" t="s">
        <v>775</v>
      </c>
      <c r="E180" s="86" t="s">
        <v>172</v>
      </c>
      <c r="F180" s="308">
        <v>969086.23</v>
      </c>
      <c r="H180">
        <v>999057.97</v>
      </c>
      <c r="I180">
        <f t="shared" si="0"/>
        <v>969086.23089999997</v>
      </c>
    </row>
    <row r="181" spans="3:9" x14ac:dyDescent="0.2">
      <c r="C181" s="229" t="str">
        <f>"MA_"&amp;ROW()-ROW(MATERIALES[[#Headers],[CODIGO]])</f>
        <v>MA_177</v>
      </c>
      <c r="D181" t="s">
        <v>422</v>
      </c>
      <c r="E181" s="86" t="s">
        <v>172</v>
      </c>
      <c r="F181" s="308">
        <v>81253.53</v>
      </c>
      <c r="H181">
        <v>83766.53</v>
      </c>
      <c r="I181">
        <f t="shared" si="0"/>
        <v>81253.53409999999</v>
      </c>
    </row>
    <row r="182" spans="3:9" x14ac:dyDescent="0.2">
      <c r="C182" s="229" t="str">
        <f>"MA_"&amp;ROW()-ROW(MATERIALES[[#Headers],[CODIGO]])</f>
        <v>MA_178</v>
      </c>
      <c r="D182" t="s">
        <v>423</v>
      </c>
      <c r="E182" s="86" t="s">
        <v>172</v>
      </c>
      <c r="F182" s="308">
        <v>70098.539999999994</v>
      </c>
      <c r="H182" s="4">
        <v>72266.536666666711</v>
      </c>
      <c r="I182">
        <f t="shared" si="0"/>
        <v>70098.540566666707</v>
      </c>
    </row>
    <row r="183" spans="3:9" x14ac:dyDescent="0.2">
      <c r="C183" s="229" t="str">
        <f>"MA_"&amp;ROW()-ROW(MATERIALES[[#Headers],[CODIGO]])</f>
        <v>MA_179</v>
      </c>
      <c r="D183" t="s">
        <v>424</v>
      </c>
      <c r="E183" s="86" t="s">
        <v>172</v>
      </c>
      <c r="F183" s="308">
        <v>128513.70596666666</v>
      </c>
      <c r="H183" s="4">
        <v>132488.35666666666</v>
      </c>
      <c r="I183">
        <f t="shared" si="0"/>
        <v>128513.70596666666</v>
      </c>
    </row>
    <row r="184" spans="3:9" x14ac:dyDescent="0.2">
      <c r="C184" s="229" t="str">
        <f>"MA_"&amp;ROW()-ROW(MATERIALES[[#Headers],[CODIGO]])</f>
        <v>MA_180</v>
      </c>
      <c r="D184" t="s">
        <v>425</v>
      </c>
      <c r="E184" s="86" t="s">
        <v>172</v>
      </c>
      <c r="F184" s="308">
        <v>50640.79</v>
      </c>
    </row>
    <row r="185" spans="3:9" x14ac:dyDescent="0.2">
      <c r="C185" s="229" t="str">
        <f>"MA_"&amp;ROW()-ROW(MATERIALES[[#Headers],[CODIGO]])</f>
        <v>MA_181</v>
      </c>
      <c r="D185" t="s">
        <v>426</v>
      </c>
      <c r="E185" s="86" t="s">
        <v>172</v>
      </c>
      <c r="F185" s="308">
        <v>39950.39</v>
      </c>
    </row>
    <row r="186" spans="3:9" x14ac:dyDescent="0.2">
      <c r="C186" s="229" t="str">
        <f>"MA_"&amp;ROW()-ROW(MATERIALES[[#Headers],[CODIGO]])</f>
        <v>MA_182</v>
      </c>
      <c r="D186" t="s">
        <v>427</v>
      </c>
      <c r="E186" s="86" t="s">
        <v>172</v>
      </c>
      <c r="F186" s="308">
        <v>33757.870000000003</v>
      </c>
    </row>
    <row r="187" spans="3:9" x14ac:dyDescent="0.2">
      <c r="C187" s="229" t="str">
        <f>"MA_"&amp;ROW()-ROW(MATERIALES[[#Headers],[CODIGO]])</f>
        <v>MA_183</v>
      </c>
      <c r="D187" t="s">
        <v>428</v>
      </c>
      <c r="E187" s="86" t="s">
        <v>172</v>
      </c>
      <c r="F187" s="308">
        <v>5980000</v>
      </c>
    </row>
    <row r="188" spans="3:9" x14ac:dyDescent="0.2">
      <c r="C188" s="229" t="str">
        <f>"MA_"&amp;ROW()-ROW(MATERIALES[[#Headers],[CODIGO]])</f>
        <v>MA_184</v>
      </c>
      <c r="D188" t="s">
        <v>430</v>
      </c>
      <c r="E188" s="86" t="s">
        <v>172</v>
      </c>
      <c r="F188" s="308">
        <v>805665.21</v>
      </c>
    </row>
    <row r="189" spans="3:9" x14ac:dyDescent="0.2">
      <c r="C189" s="229" t="str">
        <f>"MA_"&amp;ROW()-ROW(MATERIALES[[#Headers],[CODIGO]])</f>
        <v>MA_185</v>
      </c>
      <c r="D189" t="s">
        <v>795</v>
      </c>
      <c r="E189" s="86" t="s">
        <v>172</v>
      </c>
      <c r="F189" s="308">
        <v>167833.92</v>
      </c>
    </row>
    <row r="190" spans="3:9" x14ac:dyDescent="0.2">
      <c r="C190" s="229" t="str">
        <f>"MA_"&amp;ROW()-ROW(MATERIALES[[#Headers],[CODIGO]])</f>
        <v>MA_186</v>
      </c>
      <c r="D190" t="s">
        <v>434</v>
      </c>
      <c r="E190" s="86" t="s">
        <v>172</v>
      </c>
      <c r="F190" s="308">
        <v>99833.919999999998</v>
      </c>
    </row>
    <row r="191" spans="3:9" x14ac:dyDescent="0.2">
      <c r="C191" s="229" t="str">
        <f>"MA_"&amp;ROW()-ROW(MATERIALES[[#Headers],[CODIGO]])</f>
        <v>MA_187</v>
      </c>
      <c r="D191" t="s">
        <v>436</v>
      </c>
      <c r="E191" s="86" t="s">
        <v>172</v>
      </c>
      <c r="F191" s="308">
        <v>744719.87</v>
      </c>
    </row>
    <row r="192" spans="3:9" x14ac:dyDescent="0.2">
      <c r="C192" s="229" t="str">
        <f>"MA_"&amp;ROW()-ROW(MATERIALES[[#Headers],[CODIGO]])</f>
        <v>MA_188</v>
      </c>
      <c r="D192" t="s">
        <v>438</v>
      </c>
      <c r="E192" s="86" t="s">
        <v>172</v>
      </c>
      <c r="F192" s="308">
        <v>89969.87</v>
      </c>
    </row>
    <row r="193" spans="3:6" x14ac:dyDescent="0.2">
      <c r="C193" s="229" t="str">
        <f>"MA_"&amp;ROW()-ROW(MATERIALES[[#Headers],[CODIGO]])</f>
        <v>MA_189</v>
      </c>
      <c r="D193" t="s">
        <v>440</v>
      </c>
      <c r="E193" s="86" t="s">
        <v>176</v>
      </c>
      <c r="F193" s="308">
        <v>17104.05</v>
      </c>
    </row>
    <row r="194" spans="3:6" x14ac:dyDescent="0.2">
      <c r="C194" s="229" t="str">
        <f>"MA_"&amp;ROW()-ROW(MATERIALES[[#Headers],[CODIGO]])</f>
        <v>MA_190</v>
      </c>
      <c r="D194" t="s">
        <v>442</v>
      </c>
      <c r="E194" s="86" t="s">
        <v>172</v>
      </c>
      <c r="F194" s="308">
        <v>86254.05</v>
      </c>
    </row>
    <row r="195" spans="3:6" x14ac:dyDescent="0.2">
      <c r="C195" s="229" t="str">
        <f>"MA_"&amp;ROW()-ROW(MATERIALES[[#Headers],[CODIGO]])</f>
        <v>MA_191</v>
      </c>
      <c r="D195" t="s">
        <v>444</v>
      </c>
      <c r="E195" s="86" t="s">
        <v>172</v>
      </c>
      <c r="F195" s="308">
        <v>17254.05</v>
      </c>
    </row>
    <row r="196" spans="3:6" x14ac:dyDescent="0.2">
      <c r="C196" s="229" t="str">
        <f>"MA_"&amp;ROW()-ROW(MATERIALES[[#Headers],[CODIGO]])</f>
        <v>MA_192</v>
      </c>
      <c r="D196" t="s">
        <v>812</v>
      </c>
      <c r="E196" s="86" t="s">
        <v>172</v>
      </c>
      <c r="F196" s="308">
        <v>519613.99</v>
      </c>
    </row>
    <row r="197" spans="3:6" x14ac:dyDescent="0.2">
      <c r="C197" s="229" t="str">
        <f>"MA_"&amp;ROW()-ROW(MATERIALES[[#Headers],[CODIGO]])</f>
        <v>MA_193</v>
      </c>
      <c r="D197" t="s">
        <v>820</v>
      </c>
      <c r="E197" s="86" t="s">
        <v>176</v>
      </c>
      <c r="F197" s="308">
        <v>2150</v>
      </c>
    </row>
    <row r="198" spans="3:6" x14ac:dyDescent="0.2">
      <c r="C198" s="229" t="str">
        <f>"MA_"&amp;ROW()-ROW(MATERIALES[[#Headers],[CODIGO]])</f>
        <v>MA_194</v>
      </c>
      <c r="D198" t="s">
        <v>846</v>
      </c>
      <c r="E198" s="86" t="s">
        <v>174</v>
      </c>
      <c r="F198" s="308">
        <v>26974</v>
      </c>
    </row>
    <row r="199" spans="3:6" x14ac:dyDescent="0.2">
      <c r="C199" s="229" t="str">
        <f>"MA_"&amp;ROW()-ROW(MATERIALES[[#Headers],[CODIGO]])</f>
        <v>MA_195</v>
      </c>
      <c r="D199" t="s">
        <v>847</v>
      </c>
      <c r="E199" s="86" t="s">
        <v>174</v>
      </c>
      <c r="F199" s="308">
        <v>40903</v>
      </c>
    </row>
    <row r="200" spans="3:6" x14ac:dyDescent="0.2">
      <c r="C200" s="229" t="str">
        <f>"MA_"&amp;ROW()-ROW(MATERIALES[[#Headers],[CODIGO]])</f>
        <v>MA_196</v>
      </c>
      <c r="D200" t="s">
        <v>848</v>
      </c>
      <c r="E200" s="86" t="s">
        <v>172</v>
      </c>
      <c r="F200" s="308">
        <v>266966</v>
      </c>
    </row>
    <row r="201" spans="3:6" x14ac:dyDescent="0.2">
      <c r="C201" s="229" t="str">
        <f>"MA_"&amp;ROW()-ROW(MATERIALES[[#Headers],[CODIGO]])</f>
        <v>MA_197</v>
      </c>
      <c r="D201" t="s">
        <v>855</v>
      </c>
      <c r="E201" s="86" t="s">
        <v>180</v>
      </c>
      <c r="F201" s="308">
        <f>169900*1.19</f>
        <v>202181</v>
      </c>
    </row>
    <row r="202" spans="3:6" x14ac:dyDescent="0.2">
      <c r="C202" s="229" t="str">
        <f>"MA_"&amp;ROW()-ROW(MATERIALES[[#Headers],[CODIGO]])</f>
        <v>MA_198</v>
      </c>
      <c r="D202" t="s">
        <v>857</v>
      </c>
      <c r="E202" s="86" t="s">
        <v>175</v>
      </c>
      <c r="F202" s="308">
        <v>107843</v>
      </c>
    </row>
    <row r="203" spans="3:6" x14ac:dyDescent="0.2">
      <c r="C203" s="229" t="str">
        <f>"MA_"&amp;ROW()-ROW(MATERIALES[[#Headers],[CODIGO]])</f>
        <v>MA_199</v>
      </c>
      <c r="D203" t="s">
        <v>876</v>
      </c>
      <c r="E203" s="86" t="s">
        <v>172</v>
      </c>
      <c r="F203" s="308">
        <v>2951</v>
      </c>
    </row>
    <row r="204" spans="3:6" x14ac:dyDescent="0.2">
      <c r="C204" s="229" t="str">
        <f>"MA_"&amp;ROW()-ROW(MATERIALES[[#Headers],[CODIGO]])</f>
        <v>MA_200</v>
      </c>
      <c r="D204" t="s">
        <v>877</v>
      </c>
      <c r="E204" s="86" t="s">
        <v>172</v>
      </c>
      <c r="F204" s="308">
        <v>256</v>
      </c>
    </row>
    <row r="205" spans="3:6" x14ac:dyDescent="0.2">
      <c r="C205" s="229" t="str">
        <f>"MA_"&amp;ROW()-ROW(MATERIALES[[#Headers],[CODIGO]])</f>
        <v>MA_201</v>
      </c>
      <c r="D205" t="s">
        <v>878</v>
      </c>
      <c r="E205" s="86" t="s">
        <v>895</v>
      </c>
      <c r="F205" s="308">
        <v>12446</v>
      </c>
    </row>
    <row r="206" spans="3:6" x14ac:dyDescent="0.2">
      <c r="C206" s="229" t="str">
        <f>"MA_"&amp;ROW()-ROW(MATERIALES[[#Headers],[CODIGO]])</f>
        <v>MA_202</v>
      </c>
      <c r="D206" t="s">
        <v>879</v>
      </c>
      <c r="E206" s="86" t="s">
        <v>896</v>
      </c>
      <c r="F206" s="308">
        <v>56657.01</v>
      </c>
    </row>
    <row r="207" spans="3:6" x14ac:dyDescent="0.2">
      <c r="C207" s="229" t="str">
        <f>"MA_"&amp;ROW()-ROW(MATERIALES[[#Headers],[CODIGO]])</f>
        <v>MA_203</v>
      </c>
      <c r="D207" t="s">
        <v>880</v>
      </c>
      <c r="E207" s="86" t="s">
        <v>172</v>
      </c>
      <c r="F207" s="308">
        <v>6266</v>
      </c>
    </row>
    <row r="208" spans="3:6" x14ac:dyDescent="0.2">
      <c r="C208" s="229" t="str">
        <f>"MA_"&amp;ROW()-ROW(MATERIALES[[#Headers],[CODIGO]])</f>
        <v>MA_204</v>
      </c>
      <c r="D208" t="s">
        <v>881</v>
      </c>
      <c r="E208" s="86" t="s">
        <v>172</v>
      </c>
      <c r="F208" s="308">
        <v>20085</v>
      </c>
    </row>
    <row r="209" spans="3:6" x14ac:dyDescent="0.2">
      <c r="C209" s="229" t="str">
        <f>"MA_"&amp;ROW()-ROW(MATERIALES[[#Headers],[CODIGO]])</f>
        <v>MA_205</v>
      </c>
      <c r="D209" t="s">
        <v>882</v>
      </c>
      <c r="E209" s="86" t="s">
        <v>172</v>
      </c>
      <c r="F209" s="308">
        <v>116</v>
      </c>
    </row>
    <row r="210" spans="3:6" x14ac:dyDescent="0.2">
      <c r="C210" s="229" t="str">
        <f>"MA_"&amp;ROW()-ROW(MATERIALES[[#Headers],[CODIGO]])</f>
        <v>MA_206</v>
      </c>
      <c r="D210" t="s">
        <v>883</v>
      </c>
      <c r="E210" s="86" t="s">
        <v>172</v>
      </c>
      <c r="F210" s="308">
        <v>25</v>
      </c>
    </row>
    <row r="211" spans="3:6" x14ac:dyDescent="0.2">
      <c r="C211" s="229" t="str">
        <f>"MA_"&amp;ROW()-ROW(MATERIALES[[#Headers],[CODIGO]])</f>
        <v>MA_207</v>
      </c>
      <c r="D211" t="s">
        <v>884</v>
      </c>
      <c r="E211" s="86" t="s">
        <v>172</v>
      </c>
      <c r="F211" s="308">
        <v>7146</v>
      </c>
    </row>
    <row r="212" spans="3:6" x14ac:dyDescent="0.2">
      <c r="C212" s="229" t="str">
        <f>"MA_"&amp;ROW()-ROW(MATERIALES[[#Headers],[CODIGO]])</f>
        <v>MA_208</v>
      </c>
      <c r="D212" t="s">
        <v>885</v>
      </c>
      <c r="E212" s="86" t="s">
        <v>172</v>
      </c>
      <c r="F212" s="308">
        <v>39129</v>
      </c>
    </row>
    <row r="213" spans="3:6" x14ac:dyDescent="0.2">
      <c r="C213" s="229" t="str">
        <f>"MA_"&amp;ROW()-ROW(MATERIALES[[#Headers],[CODIGO]])</f>
        <v>MA_209</v>
      </c>
      <c r="D213" t="s">
        <v>900</v>
      </c>
      <c r="E213" s="86" t="s">
        <v>172</v>
      </c>
      <c r="F213" s="308">
        <v>12384</v>
      </c>
    </row>
    <row r="214" spans="3:6" x14ac:dyDescent="0.2">
      <c r="C214" s="229" t="str">
        <f>"MA_"&amp;ROW()-ROW(MATERIALES[[#Headers],[CODIGO]])</f>
        <v>MA_210</v>
      </c>
      <c r="D214" t="s">
        <v>901</v>
      </c>
      <c r="E214" s="86" t="s">
        <v>895</v>
      </c>
      <c r="F214" s="308">
        <v>15020</v>
      </c>
    </row>
    <row r="215" spans="3:6" x14ac:dyDescent="0.2">
      <c r="C215" s="229" t="str">
        <f>"MA_"&amp;ROW()-ROW(MATERIALES[[#Headers],[CODIGO]])</f>
        <v>MA_211</v>
      </c>
      <c r="D215" t="s">
        <v>902</v>
      </c>
      <c r="E215" s="86" t="s">
        <v>172</v>
      </c>
      <c r="F215" s="308">
        <v>110</v>
      </c>
    </row>
    <row r="216" spans="3:6" x14ac:dyDescent="0.2">
      <c r="C216" s="229" t="str">
        <f>"MA_"&amp;ROW()-ROW(MATERIALES[[#Headers],[CODIGO]])</f>
        <v>MA_212</v>
      </c>
      <c r="D216" t="s">
        <v>903</v>
      </c>
      <c r="E216" s="86" t="s">
        <v>172</v>
      </c>
      <c r="F216" s="308">
        <v>61314</v>
      </c>
    </row>
    <row r="217" spans="3:6" x14ac:dyDescent="0.2">
      <c r="C217" s="229" t="str">
        <f>"MA_"&amp;ROW()-ROW(MATERIALES[[#Headers],[CODIGO]])</f>
        <v>MA_213</v>
      </c>
      <c r="D217" t="s">
        <v>904</v>
      </c>
      <c r="E217" s="86" t="s">
        <v>172</v>
      </c>
      <c r="F217" s="308">
        <v>1204.0999999999999</v>
      </c>
    </row>
    <row r="218" spans="3:6" x14ac:dyDescent="0.2">
      <c r="C218" s="229" t="str">
        <f>"MA_"&amp;ROW()-ROW(MATERIALES[[#Headers],[CODIGO]])</f>
        <v>MA_214</v>
      </c>
      <c r="D218" t="s">
        <v>905</v>
      </c>
      <c r="E218" s="86" t="s">
        <v>172</v>
      </c>
      <c r="F218" s="308">
        <v>146620</v>
      </c>
    </row>
    <row r="219" spans="3:6" x14ac:dyDescent="0.2">
      <c r="C219" s="229" t="str">
        <f>"MA_"&amp;ROW()-ROW(MATERIALES[[#Headers],[CODIGO]])</f>
        <v>MA_215</v>
      </c>
      <c r="D219" t="s">
        <v>906</v>
      </c>
      <c r="E219" s="86" t="s">
        <v>172</v>
      </c>
      <c r="F219" s="308">
        <v>18818</v>
      </c>
    </row>
    <row r="220" spans="3:6" x14ac:dyDescent="0.2">
      <c r="C220" s="229" t="str">
        <f>"MA_"&amp;ROW()-ROW(MATERIALES[[#Headers],[CODIGO]])</f>
        <v>MA_216</v>
      </c>
      <c r="D220" t="s">
        <v>920</v>
      </c>
      <c r="E220" s="86" t="s">
        <v>182</v>
      </c>
      <c r="F220" s="308">
        <v>5501</v>
      </c>
    </row>
    <row r="221" spans="3:6" x14ac:dyDescent="0.2">
      <c r="C221" s="229" t="str">
        <f>"MA_"&amp;ROW()-ROW(MATERIALES[[#Headers],[CODIGO]])</f>
        <v>MA_217</v>
      </c>
      <c r="D221" t="s">
        <v>927</v>
      </c>
      <c r="E221" s="86" t="s">
        <v>180</v>
      </c>
      <c r="F221" s="308">
        <f>175500*1.3</f>
        <v>228150</v>
      </c>
    </row>
    <row r="222" spans="3:6" x14ac:dyDescent="0.2">
      <c r="C222" s="229" t="str">
        <f>"MA_"&amp;ROW()-ROW(MATERIALES[[#Headers],[CODIGO]])</f>
        <v>MA_218</v>
      </c>
      <c r="D222" t="s">
        <v>937</v>
      </c>
      <c r="E222" s="86" t="s">
        <v>172</v>
      </c>
      <c r="F222" s="308">
        <f>4332*1.19</f>
        <v>5155.08</v>
      </c>
    </row>
    <row r="223" spans="3:6" x14ac:dyDescent="0.2">
      <c r="C223" s="229" t="str">
        <f>"MA_"&amp;ROW()-ROW(MATERIALES[[#Headers],[CODIGO]])</f>
        <v>MA_219</v>
      </c>
      <c r="D223" t="s">
        <v>987</v>
      </c>
      <c r="E223" s="86" t="s">
        <v>172</v>
      </c>
      <c r="F223" s="308">
        <v>1265.01</v>
      </c>
    </row>
    <row r="224" spans="3:6" x14ac:dyDescent="0.2">
      <c r="C224" s="229" t="str">
        <f>"MA_"&amp;ROW()-ROW(MATERIALES[[#Headers],[CODIGO]])</f>
        <v>MA_220</v>
      </c>
      <c r="D224" t="s">
        <v>1006</v>
      </c>
      <c r="E224" s="86" t="s">
        <v>172</v>
      </c>
      <c r="F224" s="308">
        <v>435</v>
      </c>
    </row>
    <row r="225" spans="3:6" x14ac:dyDescent="0.2">
      <c r="C225" s="229" t="str">
        <f>"MA_"&amp;ROW()-ROW(MATERIALES[[#Headers],[CODIGO]])</f>
        <v>MA_221</v>
      </c>
      <c r="D225" t="s">
        <v>1058</v>
      </c>
      <c r="E225" s="86" t="s">
        <v>172</v>
      </c>
      <c r="F225" s="308">
        <f>119900*1.19</f>
        <v>142681</v>
      </c>
    </row>
    <row r="226" spans="3:6" x14ac:dyDescent="0.2">
      <c r="C226" s="229" t="str">
        <f>"MA_"&amp;ROW()-ROW(MATERIALES[[#Headers],[CODIGO]])</f>
        <v>MA_222</v>
      </c>
      <c r="D226" t="s">
        <v>1060</v>
      </c>
      <c r="E226" s="86" t="s">
        <v>172</v>
      </c>
      <c r="F226" s="308">
        <v>152900</v>
      </c>
    </row>
    <row r="227" spans="3:6" x14ac:dyDescent="0.2">
      <c r="C227" s="229" t="str">
        <f>"MA_"&amp;ROW()-ROW(MATERIALES[[#Headers],[CODIGO]])</f>
        <v>MA_223</v>
      </c>
      <c r="D227" t="s">
        <v>1063</v>
      </c>
      <c r="E227" s="86" t="s">
        <v>172</v>
      </c>
      <c r="F227" s="308">
        <f>142900*1.19</f>
        <v>170051</v>
      </c>
    </row>
    <row r="228" spans="3:6" x14ac:dyDescent="0.2">
      <c r="C228" s="229" t="str">
        <f>"MA_"&amp;ROW()-ROW(MATERIALES[[#Headers],[CODIGO]])</f>
        <v>MA_224</v>
      </c>
      <c r="D228" t="s">
        <v>1067</v>
      </c>
      <c r="E228" s="86" t="s">
        <v>176</v>
      </c>
      <c r="F228" s="308">
        <v>1589</v>
      </c>
    </row>
    <row r="229" spans="3:6" x14ac:dyDescent="0.2">
      <c r="C229" s="229" t="str">
        <f>"MA_"&amp;ROW()-ROW(MATERIALES[[#Headers],[CODIGO]])</f>
        <v>MA_225</v>
      </c>
      <c r="D229" t="s">
        <v>1068</v>
      </c>
      <c r="E229" s="86" t="s">
        <v>172</v>
      </c>
      <c r="F229" s="308">
        <v>950</v>
      </c>
    </row>
    <row r="230" spans="3:6" x14ac:dyDescent="0.2">
      <c r="C230" s="229" t="str">
        <f>"MA_"&amp;ROW()-ROW(MATERIALES[[#Headers],[CODIGO]])</f>
        <v>MA_226</v>
      </c>
      <c r="D230" t="s">
        <v>1069</v>
      </c>
      <c r="E230" s="86" t="s">
        <v>172</v>
      </c>
      <c r="F230" s="308">
        <v>2571</v>
      </c>
    </row>
    <row r="231" spans="3:6" x14ac:dyDescent="0.2">
      <c r="C231" s="229" t="str">
        <f>"MA_"&amp;ROW()-ROW(MATERIALES[[#Headers],[CODIGO]])</f>
        <v>MA_227</v>
      </c>
      <c r="D231" t="s">
        <v>1070</v>
      </c>
      <c r="E231" s="86" t="s">
        <v>176</v>
      </c>
      <c r="F231" s="308">
        <v>2096</v>
      </c>
    </row>
    <row r="232" spans="3:6" x14ac:dyDescent="0.2">
      <c r="C232" s="229" t="str">
        <f>"MA_"&amp;ROW()-ROW(MATERIALES[[#Headers],[CODIGO]])</f>
        <v>MA_228</v>
      </c>
      <c r="D232" t="s">
        <v>1071</v>
      </c>
      <c r="E232" s="86" t="s">
        <v>176</v>
      </c>
      <c r="F232" s="308">
        <v>2361</v>
      </c>
    </row>
    <row r="233" spans="3:6" x14ac:dyDescent="0.2">
      <c r="C233" s="229" t="str">
        <f>"MA_"&amp;ROW()-ROW(MATERIALES[[#Headers],[CODIGO]])</f>
        <v>MA_229</v>
      </c>
      <c r="D233" t="s">
        <v>1079</v>
      </c>
      <c r="E233" s="86" t="s">
        <v>176</v>
      </c>
      <c r="F233" s="308">
        <f>15116*1.19</f>
        <v>17988.04</v>
      </c>
    </row>
    <row r="234" spans="3:6" x14ac:dyDescent="0.2">
      <c r="C234" s="229" t="str">
        <f>"MA_"&amp;ROW()-ROW(MATERIALES[[#Headers],[CODIGO]])</f>
        <v>MA_230</v>
      </c>
      <c r="D234" t="s">
        <v>1082</v>
      </c>
      <c r="E234" s="86" t="s">
        <v>176</v>
      </c>
      <c r="F234" s="308">
        <v>23614</v>
      </c>
    </row>
    <row r="235" spans="3:6" x14ac:dyDescent="0.2">
      <c r="C235" s="229" t="str">
        <f>"MA_"&amp;ROW()-ROW(MATERIALES[[#Headers],[CODIGO]])</f>
        <v>MA_231</v>
      </c>
      <c r="D235" t="s">
        <v>1085</v>
      </c>
      <c r="E235" s="86" t="s">
        <v>176</v>
      </c>
      <c r="F235" s="308">
        <v>4933</v>
      </c>
    </row>
    <row r="236" spans="3:6" x14ac:dyDescent="0.2">
      <c r="C236" s="229" t="str">
        <f>"MA_"&amp;ROW()-ROW(MATERIALES[[#Headers],[CODIGO]])</f>
        <v>MA_232</v>
      </c>
      <c r="D236" t="s">
        <v>1089</v>
      </c>
      <c r="E236" s="86" t="s">
        <v>172</v>
      </c>
      <c r="F236" s="308">
        <f>97900</f>
        <v>97900</v>
      </c>
    </row>
    <row r="237" spans="3:6" x14ac:dyDescent="0.2">
      <c r="C237" s="229" t="str">
        <f>"MA_"&amp;ROW()-ROW(MATERIALES[[#Headers],[CODIGO]])</f>
        <v>MA_233</v>
      </c>
      <c r="D237" t="s">
        <v>1092</v>
      </c>
      <c r="E237" s="86" t="s">
        <v>172</v>
      </c>
      <c r="F237" s="308">
        <f>34900*1.19</f>
        <v>41531</v>
      </c>
    </row>
    <row r="238" spans="3:6" x14ac:dyDescent="0.2">
      <c r="C238" s="229" t="str">
        <f>"MA_"&amp;ROW()-ROW(MATERIALES[[#Headers],[CODIGO]])</f>
        <v>MA_234</v>
      </c>
      <c r="D238" t="s">
        <v>1097</v>
      </c>
      <c r="E238" s="86" t="s">
        <v>176</v>
      </c>
      <c r="F238" s="308">
        <v>28430</v>
      </c>
    </row>
    <row r="239" spans="3:6" ht="33" x14ac:dyDescent="0.2">
      <c r="C239" s="229" t="str">
        <f>"MA_"&amp;ROW()-ROW(MATERIALES[[#Headers],[CODIGO]])</f>
        <v>MA_235</v>
      </c>
      <c r="D239" s="316" t="s">
        <v>1099</v>
      </c>
      <c r="E239" s="86" t="s">
        <v>172</v>
      </c>
      <c r="F239" s="308">
        <f>26900*1.19</f>
        <v>32011</v>
      </c>
    </row>
    <row r="240" spans="3:6" x14ac:dyDescent="0.2">
      <c r="C240" s="229" t="str">
        <f>"MA_"&amp;ROW()-ROW(MATERIALES[[#Headers],[CODIGO]])</f>
        <v>MA_236</v>
      </c>
      <c r="D240" t="s">
        <v>1104</v>
      </c>
      <c r="E240" s="86" t="s">
        <v>176</v>
      </c>
      <c r="F240" s="308">
        <f>2990*1.19</f>
        <v>3558.1</v>
      </c>
    </row>
    <row r="241" spans="3:6" x14ac:dyDescent="0.2">
      <c r="C241" s="229" t="str">
        <f>"MA_"&amp;ROW()-ROW(MATERIALES[[#Headers],[CODIGO]])</f>
        <v>MA_237</v>
      </c>
      <c r="D241" t="s">
        <v>1107</v>
      </c>
      <c r="E241" s="86" t="s">
        <v>176</v>
      </c>
      <c r="F241" s="308">
        <f>6052*1.19</f>
        <v>7201.88</v>
      </c>
    </row>
    <row r="242" spans="3:6" x14ac:dyDescent="0.2">
      <c r="C242" s="229" t="str">
        <f>"MA_"&amp;ROW()-ROW(MATERIALES[[#Headers],[CODIGO]])</f>
        <v>MA_238</v>
      </c>
      <c r="D242" t="s">
        <v>1111</v>
      </c>
      <c r="E242" s="86" t="s">
        <v>176</v>
      </c>
      <c r="F242" s="308">
        <v>19163</v>
      </c>
    </row>
    <row r="243" spans="3:6" x14ac:dyDescent="0.2">
      <c r="C243" s="229" t="str">
        <f>"MA_"&amp;ROW()-ROW(MATERIALES[[#Headers],[CODIGO]])</f>
        <v>MA_239</v>
      </c>
      <c r="D243" t="s">
        <v>1146</v>
      </c>
      <c r="E243" s="86" t="s">
        <v>172</v>
      </c>
      <c r="F243" s="308">
        <v>9180512.4000000004</v>
      </c>
    </row>
    <row r="244" spans="3:6" x14ac:dyDescent="0.2">
      <c r="C244"/>
      <c r="D244"/>
      <c r="E244"/>
    </row>
    <row r="245" spans="3:6" x14ac:dyDescent="0.2">
      <c r="C245"/>
      <c r="D245"/>
      <c r="E245"/>
    </row>
    <row r="246" spans="3:6" x14ac:dyDescent="0.2">
      <c r="C246"/>
      <c r="D246"/>
      <c r="E246"/>
    </row>
    <row r="247" spans="3:6" x14ac:dyDescent="0.2">
      <c r="C247"/>
      <c r="D247"/>
      <c r="E247"/>
    </row>
    <row r="248" spans="3:6" x14ac:dyDescent="0.2">
      <c r="C248"/>
      <c r="E248"/>
    </row>
    <row r="249" spans="3:6" x14ac:dyDescent="0.2">
      <c r="C249"/>
      <c r="D249"/>
      <c r="E249"/>
    </row>
    <row r="250" spans="3:6" x14ac:dyDescent="0.2">
      <c r="C250"/>
      <c r="D250"/>
      <c r="E250"/>
    </row>
    <row r="251" spans="3:6" x14ac:dyDescent="0.2">
      <c r="C251"/>
      <c r="D251"/>
      <c r="E251"/>
    </row>
    <row r="252" spans="3:6" x14ac:dyDescent="0.2">
      <c r="C252"/>
      <c r="D252"/>
      <c r="E252"/>
    </row>
    <row r="253" spans="3:6" x14ac:dyDescent="0.2">
      <c r="C253"/>
      <c r="D253"/>
      <c r="E253"/>
    </row>
    <row r="254" spans="3:6" x14ac:dyDescent="0.2">
      <c r="C254"/>
      <c r="D254"/>
      <c r="E254"/>
    </row>
    <row r="255" spans="3:6" x14ac:dyDescent="0.2">
      <c r="C255"/>
      <c r="D255"/>
      <c r="E255"/>
    </row>
    <row r="256" spans="3:6" x14ac:dyDescent="0.2">
      <c r="C256"/>
      <c r="D256"/>
      <c r="E256"/>
    </row>
    <row r="257" customFormat="1" x14ac:dyDescent="0.2"/>
    <row r="258" customFormat="1" x14ac:dyDescent="0.2"/>
    <row r="259" customFormat="1" x14ac:dyDescent="0.2"/>
    <row r="260" customFormat="1" x14ac:dyDescent="0.2"/>
    <row r="261" customFormat="1" x14ac:dyDescent="0.2"/>
    <row r="262" customFormat="1" x14ac:dyDescent="0.2"/>
    <row r="263" customFormat="1" x14ac:dyDescent="0.2"/>
    <row r="264" customFormat="1" x14ac:dyDescent="0.2"/>
    <row r="265" customFormat="1" x14ac:dyDescent="0.2"/>
    <row r="266" customFormat="1" x14ac:dyDescent="0.2"/>
    <row r="267" customFormat="1" x14ac:dyDescent="0.2"/>
    <row r="268" customFormat="1" x14ac:dyDescent="0.2"/>
    <row r="269" customFormat="1" x14ac:dyDescent="0.2"/>
    <row r="270" customFormat="1" x14ac:dyDescent="0.2"/>
    <row r="271" customFormat="1" x14ac:dyDescent="0.2"/>
    <row r="272" customFormat="1" x14ac:dyDescent="0.2"/>
    <row r="273" customFormat="1" x14ac:dyDescent="0.2"/>
    <row r="274" customFormat="1" x14ac:dyDescent="0.2"/>
    <row r="275" customFormat="1" x14ac:dyDescent="0.2"/>
    <row r="276" customFormat="1" x14ac:dyDescent="0.2"/>
    <row r="277" customFormat="1" x14ac:dyDescent="0.2"/>
    <row r="278" customFormat="1" x14ac:dyDescent="0.2"/>
    <row r="279" customFormat="1" x14ac:dyDescent="0.2"/>
    <row r="280" customFormat="1" x14ac:dyDescent="0.2"/>
    <row r="281" customFormat="1" x14ac:dyDescent="0.2"/>
    <row r="282" customFormat="1" x14ac:dyDescent="0.2"/>
    <row r="283" customFormat="1" x14ac:dyDescent="0.2"/>
    <row r="284" customFormat="1" x14ac:dyDescent="0.2"/>
    <row r="285" customFormat="1" x14ac:dyDescent="0.2"/>
    <row r="286" customFormat="1" x14ac:dyDescent="0.2"/>
    <row r="287" customFormat="1" x14ac:dyDescent="0.2"/>
    <row r="288" customFormat="1" x14ac:dyDescent="0.2"/>
    <row r="289" customFormat="1" x14ac:dyDescent="0.2"/>
    <row r="290" customFormat="1" x14ac:dyDescent="0.2"/>
    <row r="291" customFormat="1" x14ac:dyDescent="0.2"/>
    <row r="292" customFormat="1" x14ac:dyDescent="0.2"/>
    <row r="293" customFormat="1" x14ac:dyDescent="0.2"/>
    <row r="294" customFormat="1" x14ac:dyDescent="0.2"/>
    <row r="295" customFormat="1" x14ac:dyDescent="0.2"/>
    <row r="296" customFormat="1" x14ac:dyDescent="0.2"/>
    <row r="297" customFormat="1" x14ac:dyDescent="0.2"/>
    <row r="298" customFormat="1" x14ac:dyDescent="0.2"/>
    <row r="299" customFormat="1" x14ac:dyDescent="0.2"/>
    <row r="300" customFormat="1" x14ac:dyDescent="0.2"/>
    <row r="301" customFormat="1" x14ac:dyDescent="0.2"/>
    <row r="302" customFormat="1" x14ac:dyDescent="0.2"/>
    <row r="303" customFormat="1" x14ac:dyDescent="0.2"/>
    <row r="304" customFormat="1" x14ac:dyDescent="0.2"/>
    <row r="305" customFormat="1" x14ac:dyDescent="0.2"/>
    <row r="306" customFormat="1" x14ac:dyDescent="0.2"/>
    <row r="307" customFormat="1" x14ac:dyDescent="0.2"/>
    <row r="308" customFormat="1" x14ac:dyDescent="0.2"/>
    <row r="309" customFormat="1" x14ac:dyDescent="0.2"/>
    <row r="310" customFormat="1" x14ac:dyDescent="0.2"/>
    <row r="311" customFormat="1" x14ac:dyDescent="0.2"/>
    <row r="312" customFormat="1" x14ac:dyDescent="0.2"/>
    <row r="313" customFormat="1" x14ac:dyDescent="0.2"/>
    <row r="314" customFormat="1" x14ac:dyDescent="0.2"/>
    <row r="315" customFormat="1" x14ac:dyDescent="0.2"/>
    <row r="316" customFormat="1" x14ac:dyDescent="0.2"/>
    <row r="317" customFormat="1" x14ac:dyDescent="0.2"/>
    <row r="318" customFormat="1" x14ac:dyDescent="0.2"/>
    <row r="319" customFormat="1" x14ac:dyDescent="0.2"/>
    <row r="320" customFormat="1" x14ac:dyDescent="0.2"/>
    <row r="321" customFormat="1" x14ac:dyDescent="0.2"/>
    <row r="322" customFormat="1" x14ac:dyDescent="0.2"/>
    <row r="323" customFormat="1" x14ac:dyDescent="0.2"/>
    <row r="324" customFormat="1" x14ac:dyDescent="0.2"/>
    <row r="325" customFormat="1" x14ac:dyDescent="0.2"/>
    <row r="326" customFormat="1" x14ac:dyDescent="0.2"/>
    <row r="327" customFormat="1" x14ac:dyDescent="0.2"/>
    <row r="328" customFormat="1" x14ac:dyDescent="0.2"/>
    <row r="329" customFormat="1" x14ac:dyDescent="0.2"/>
    <row r="330" customFormat="1" x14ac:dyDescent="0.2"/>
    <row r="331" customFormat="1" x14ac:dyDescent="0.2"/>
    <row r="332" customFormat="1" x14ac:dyDescent="0.2"/>
    <row r="333" customFormat="1" x14ac:dyDescent="0.2"/>
    <row r="334" customFormat="1" x14ac:dyDescent="0.2"/>
    <row r="335" customFormat="1" x14ac:dyDescent="0.2"/>
    <row r="336" customFormat="1" x14ac:dyDescent="0.2"/>
    <row r="337" customFormat="1" x14ac:dyDescent="0.2"/>
    <row r="338" customFormat="1" x14ac:dyDescent="0.2"/>
    <row r="339" customFormat="1" x14ac:dyDescent="0.2"/>
    <row r="340" customFormat="1" x14ac:dyDescent="0.2"/>
    <row r="341" customFormat="1" x14ac:dyDescent="0.2"/>
    <row r="342" customFormat="1" x14ac:dyDescent="0.2"/>
    <row r="343" customFormat="1" x14ac:dyDescent="0.2"/>
    <row r="344" customFormat="1" x14ac:dyDescent="0.2"/>
    <row r="345" customFormat="1" x14ac:dyDescent="0.2"/>
    <row r="346" customFormat="1" x14ac:dyDescent="0.2"/>
    <row r="347" customFormat="1" x14ac:dyDescent="0.2"/>
    <row r="348" customFormat="1" x14ac:dyDescent="0.2"/>
    <row r="349" customFormat="1" x14ac:dyDescent="0.2"/>
    <row r="350" customFormat="1" x14ac:dyDescent="0.2"/>
    <row r="351" customFormat="1" x14ac:dyDescent="0.2"/>
    <row r="352" customFormat="1" x14ac:dyDescent="0.2"/>
    <row r="353" customFormat="1" x14ac:dyDescent="0.2"/>
    <row r="354" customFormat="1" x14ac:dyDescent="0.2"/>
    <row r="355" customFormat="1" x14ac:dyDescent="0.2"/>
    <row r="356" customFormat="1" x14ac:dyDescent="0.2"/>
    <row r="357" customFormat="1" x14ac:dyDescent="0.2"/>
    <row r="358" customFormat="1" x14ac:dyDescent="0.2"/>
    <row r="359" customFormat="1" x14ac:dyDescent="0.2"/>
    <row r="360" customFormat="1" x14ac:dyDescent="0.2"/>
    <row r="361" customFormat="1" x14ac:dyDescent="0.2"/>
    <row r="362" customFormat="1" x14ac:dyDescent="0.2"/>
    <row r="363" customFormat="1" x14ac:dyDescent="0.2"/>
    <row r="364" customFormat="1" x14ac:dyDescent="0.2"/>
    <row r="365" customFormat="1" x14ac:dyDescent="0.2"/>
    <row r="366" customFormat="1" x14ac:dyDescent="0.2"/>
    <row r="367" customFormat="1" x14ac:dyDescent="0.2"/>
    <row r="368" customFormat="1" x14ac:dyDescent="0.2"/>
    <row r="369" customFormat="1" x14ac:dyDescent="0.2"/>
    <row r="370" customFormat="1" x14ac:dyDescent="0.2"/>
    <row r="371" customFormat="1" x14ac:dyDescent="0.2"/>
    <row r="372" customFormat="1" x14ac:dyDescent="0.2"/>
    <row r="373" customFormat="1" x14ac:dyDescent="0.2"/>
    <row r="374" customFormat="1" x14ac:dyDescent="0.2"/>
    <row r="375" customFormat="1" x14ac:dyDescent="0.2"/>
    <row r="376" customFormat="1" x14ac:dyDescent="0.2"/>
    <row r="377" customFormat="1" x14ac:dyDescent="0.2"/>
    <row r="378" customFormat="1" x14ac:dyDescent="0.2"/>
    <row r="379" customFormat="1" x14ac:dyDescent="0.2"/>
    <row r="380" customFormat="1" x14ac:dyDescent="0.2"/>
    <row r="381" customFormat="1" x14ac:dyDescent="0.2"/>
    <row r="382" customFormat="1" x14ac:dyDescent="0.2"/>
    <row r="383" customFormat="1" x14ac:dyDescent="0.2"/>
    <row r="384" customFormat="1" x14ac:dyDescent="0.2"/>
    <row r="385" customFormat="1" x14ac:dyDescent="0.2"/>
    <row r="386" customFormat="1" x14ac:dyDescent="0.2"/>
    <row r="387" customFormat="1" x14ac:dyDescent="0.2"/>
    <row r="388" customFormat="1" x14ac:dyDescent="0.2"/>
    <row r="389" customFormat="1" x14ac:dyDescent="0.2"/>
    <row r="390" customFormat="1" x14ac:dyDescent="0.2"/>
    <row r="391" customFormat="1" x14ac:dyDescent="0.2"/>
    <row r="392" customFormat="1" x14ac:dyDescent="0.2"/>
    <row r="393" customFormat="1" x14ac:dyDescent="0.2"/>
    <row r="394" customFormat="1" x14ac:dyDescent="0.2"/>
    <row r="395" customFormat="1" x14ac:dyDescent="0.2"/>
    <row r="396" customFormat="1" x14ac:dyDescent="0.2"/>
    <row r="397" customFormat="1" x14ac:dyDescent="0.2"/>
    <row r="398" customFormat="1" x14ac:dyDescent="0.2"/>
    <row r="399" customFormat="1" x14ac:dyDescent="0.2"/>
    <row r="400" customFormat="1" x14ac:dyDescent="0.2"/>
    <row r="401" customFormat="1" x14ac:dyDescent="0.2"/>
    <row r="402" customFormat="1" x14ac:dyDescent="0.2"/>
    <row r="403" customFormat="1" x14ac:dyDescent="0.2"/>
    <row r="404" customFormat="1" x14ac:dyDescent="0.2"/>
    <row r="405" customFormat="1" x14ac:dyDescent="0.2"/>
    <row r="406" customFormat="1" x14ac:dyDescent="0.2"/>
    <row r="407" customFormat="1" x14ac:dyDescent="0.2"/>
    <row r="408" customFormat="1" x14ac:dyDescent="0.2"/>
    <row r="409" customFormat="1" x14ac:dyDescent="0.2"/>
    <row r="410" customFormat="1" x14ac:dyDescent="0.2"/>
    <row r="411" customFormat="1" x14ac:dyDescent="0.2"/>
    <row r="412" customFormat="1" x14ac:dyDescent="0.2"/>
    <row r="413" customFormat="1" x14ac:dyDescent="0.2"/>
    <row r="414" customFormat="1" x14ac:dyDescent="0.2"/>
    <row r="415" customFormat="1" x14ac:dyDescent="0.2"/>
    <row r="416" customFormat="1" x14ac:dyDescent="0.2"/>
    <row r="417" customFormat="1" x14ac:dyDescent="0.2"/>
    <row r="418" customFormat="1" x14ac:dyDescent="0.2"/>
    <row r="419" customFormat="1" x14ac:dyDescent="0.2"/>
    <row r="420" customFormat="1" x14ac:dyDescent="0.2"/>
    <row r="421" customFormat="1" x14ac:dyDescent="0.2"/>
    <row r="422" customFormat="1" x14ac:dyDescent="0.2"/>
    <row r="423" customFormat="1" x14ac:dyDescent="0.2"/>
    <row r="424" customFormat="1" x14ac:dyDescent="0.2"/>
    <row r="425" customFormat="1" x14ac:dyDescent="0.2"/>
    <row r="426" customFormat="1" x14ac:dyDescent="0.2"/>
    <row r="427" customFormat="1" x14ac:dyDescent="0.2"/>
    <row r="428" customFormat="1" x14ac:dyDescent="0.2"/>
    <row r="429" customFormat="1" x14ac:dyDescent="0.2"/>
    <row r="430" customFormat="1" x14ac:dyDescent="0.2"/>
    <row r="431" customFormat="1" x14ac:dyDescent="0.2"/>
    <row r="432" customFormat="1" x14ac:dyDescent="0.2"/>
    <row r="433" customFormat="1" x14ac:dyDescent="0.2"/>
    <row r="434" customFormat="1" x14ac:dyDescent="0.2"/>
    <row r="435" customFormat="1" x14ac:dyDescent="0.2"/>
    <row r="436" customFormat="1" x14ac:dyDescent="0.2"/>
    <row r="437" customFormat="1" x14ac:dyDescent="0.2"/>
    <row r="438" customFormat="1" x14ac:dyDescent="0.2"/>
    <row r="439" customFormat="1" x14ac:dyDescent="0.2"/>
    <row r="440" customFormat="1" x14ac:dyDescent="0.2"/>
    <row r="441" customFormat="1" x14ac:dyDescent="0.2"/>
    <row r="442" customFormat="1" x14ac:dyDescent="0.2"/>
    <row r="443" customFormat="1" x14ac:dyDescent="0.2"/>
    <row r="444" customFormat="1" x14ac:dyDescent="0.2"/>
    <row r="445" customFormat="1" x14ac:dyDescent="0.2"/>
    <row r="446" customFormat="1" x14ac:dyDescent="0.2"/>
    <row r="447" customFormat="1" x14ac:dyDescent="0.2"/>
    <row r="448" customFormat="1" x14ac:dyDescent="0.2"/>
    <row r="449" customFormat="1" x14ac:dyDescent="0.2"/>
    <row r="450" customFormat="1" x14ac:dyDescent="0.2"/>
    <row r="451" customFormat="1" x14ac:dyDescent="0.2"/>
    <row r="452" customFormat="1" x14ac:dyDescent="0.2"/>
    <row r="453" customFormat="1" x14ac:dyDescent="0.2"/>
    <row r="454" customFormat="1" x14ac:dyDescent="0.2"/>
    <row r="455" customFormat="1" x14ac:dyDescent="0.2"/>
    <row r="456" customFormat="1" x14ac:dyDescent="0.2"/>
    <row r="457" customFormat="1" x14ac:dyDescent="0.2"/>
    <row r="458" customFormat="1" x14ac:dyDescent="0.2"/>
    <row r="459" customFormat="1" x14ac:dyDescent="0.2"/>
    <row r="460" customFormat="1" x14ac:dyDescent="0.2"/>
    <row r="461" customFormat="1" x14ac:dyDescent="0.2"/>
    <row r="462" customFormat="1" x14ac:dyDescent="0.2"/>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B2:E21"/>
  <sheetViews>
    <sheetView workbookViewId="0"/>
  </sheetViews>
  <sheetFormatPr defaultColWidth="10.76171875" defaultRowHeight="15" x14ac:dyDescent="0.2"/>
  <cols>
    <col min="3" max="3" width="49.7734375" customWidth="1"/>
    <col min="5" max="5" width="20.04296875" customWidth="1"/>
  </cols>
  <sheetData>
    <row r="2" spans="2:5" ht="15.75" thickBot="1" x14ac:dyDescent="0.25"/>
    <row r="3" spans="2:5" ht="15.75" thickBot="1" x14ac:dyDescent="0.25">
      <c r="B3" s="231" t="s">
        <v>720</v>
      </c>
      <c r="C3" s="232"/>
      <c r="D3" s="232"/>
      <c r="E3" s="233"/>
    </row>
    <row r="4" spans="2:5" x14ac:dyDescent="0.2">
      <c r="B4" s="225" t="s">
        <v>714</v>
      </c>
      <c r="C4" t="s">
        <v>190</v>
      </c>
      <c r="D4" t="s">
        <v>172</v>
      </c>
      <c r="E4" t="s">
        <v>192</v>
      </c>
    </row>
    <row r="5" spans="2:5" x14ac:dyDescent="0.2">
      <c r="B5" s="225" t="str">
        <f>"MO_"&amp;ROW()-ROW(M.O[[#Headers],[COD]])</f>
        <v>MO_1</v>
      </c>
      <c r="C5" s="223" t="s">
        <v>738</v>
      </c>
      <c r="D5" s="225" t="s">
        <v>715</v>
      </c>
      <c r="E5" s="212">
        <v>319870</v>
      </c>
    </row>
    <row r="6" spans="2:5" x14ac:dyDescent="0.2">
      <c r="B6" s="225" t="str">
        <f>"MO_"&amp;ROW()-ROW(M.O[[#Headers],[COD]])</f>
        <v>MO_2</v>
      </c>
      <c r="C6" s="224" t="s">
        <v>739</v>
      </c>
      <c r="D6" s="225" t="s">
        <v>715</v>
      </c>
      <c r="E6" s="212">
        <v>194230.37000000002</v>
      </c>
    </row>
    <row r="7" spans="2:5" x14ac:dyDescent="0.2">
      <c r="B7" s="225" t="str">
        <f>"MO_"&amp;ROW()-ROW(M.O[[#Headers],[COD]])</f>
        <v>MO_3</v>
      </c>
      <c r="C7" s="223" t="s">
        <v>740</v>
      </c>
      <c r="D7" s="225" t="s">
        <v>715</v>
      </c>
      <c r="E7" s="212">
        <v>95694</v>
      </c>
    </row>
    <row r="8" spans="2:5" x14ac:dyDescent="0.2">
      <c r="B8" s="225" t="str">
        <f>"MO_"&amp;ROW()-ROW(M.O[[#Headers],[COD]])</f>
        <v>MO_4</v>
      </c>
      <c r="C8" s="224" t="s">
        <v>741</v>
      </c>
      <c r="D8" s="225" t="s">
        <v>715</v>
      </c>
      <c r="E8" s="212">
        <v>181402</v>
      </c>
    </row>
    <row r="9" spans="2:5" x14ac:dyDescent="0.2">
      <c r="B9" s="225" t="str">
        <f>"MO_"&amp;ROW()-ROW(M.O[[#Headers],[COD]])</f>
        <v>MO_5</v>
      </c>
      <c r="C9" s="223" t="s">
        <v>742</v>
      </c>
      <c r="D9" s="225" t="s">
        <v>715</v>
      </c>
      <c r="E9" s="212">
        <v>215156</v>
      </c>
    </row>
    <row r="10" spans="2:5" x14ac:dyDescent="0.2">
      <c r="B10" s="225" t="str">
        <f>"MO_"&amp;ROW()-ROW(M.O[[#Headers],[COD]])</f>
        <v>MO_6</v>
      </c>
      <c r="C10" s="224" t="s">
        <v>743</v>
      </c>
      <c r="D10" s="225" t="s">
        <v>715</v>
      </c>
      <c r="E10" s="212">
        <v>202488</v>
      </c>
    </row>
    <row r="11" spans="2:5" x14ac:dyDescent="0.2">
      <c r="B11" s="225" t="str">
        <f>"MO_"&amp;ROW()-ROW(M.O[[#Headers],[COD]])</f>
        <v>MO_7</v>
      </c>
      <c r="C11" s="223" t="s">
        <v>744</v>
      </c>
      <c r="D11" s="225" t="s">
        <v>715</v>
      </c>
      <c r="E11" s="212">
        <v>313256</v>
      </c>
    </row>
    <row r="12" spans="2:5" x14ac:dyDescent="0.2">
      <c r="B12" s="225" t="str">
        <f>"MO_"&amp;ROW()-ROW(M.O[[#Headers],[COD]])</f>
        <v>MO_8</v>
      </c>
      <c r="C12" s="224" t="s">
        <v>745</v>
      </c>
      <c r="D12" s="225" t="s">
        <v>715</v>
      </c>
      <c r="E12" s="212">
        <v>293636</v>
      </c>
    </row>
    <row r="13" spans="2:5" x14ac:dyDescent="0.2">
      <c r="B13" s="225" t="str">
        <f>"MO_"&amp;ROW()-ROW(M.O[[#Headers],[COD]])</f>
        <v>MO_9</v>
      </c>
      <c r="C13" s="223" t="s">
        <v>746</v>
      </c>
      <c r="D13" s="225" t="s">
        <v>715</v>
      </c>
      <c r="E13" s="212">
        <v>293187</v>
      </c>
    </row>
    <row r="14" spans="2:5" x14ac:dyDescent="0.2">
      <c r="B14" s="225" t="str">
        <f>"MO_"&amp;ROW()-ROW(M.O[[#Headers],[COD]])</f>
        <v>MO_10</v>
      </c>
      <c r="C14" s="224" t="s">
        <v>747</v>
      </c>
      <c r="D14" s="225" t="s">
        <v>715</v>
      </c>
      <c r="E14" s="212">
        <v>162881.97</v>
      </c>
    </row>
    <row r="15" spans="2:5" x14ac:dyDescent="0.2">
      <c r="B15" s="225" t="str">
        <f>"MO_"&amp;ROW()-ROW(M.O[[#Headers],[COD]])</f>
        <v>MO_11</v>
      </c>
      <c r="C15" s="223" t="s">
        <v>748</v>
      </c>
      <c r="D15" s="225" t="s">
        <v>715</v>
      </c>
      <c r="E15" s="212">
        <v>162881.97</v>
      </c>
    </row>
    <row r="16" spans="2:5" x14ac:dyDescent="0.2">
      <c r="B16" s="225" t="str">
        <f>"MO_"&amp;ROW()-ROW(M.O[[#Headers],[COD]])</f>
        <v>MO_12</v>
      </c>
      <c r="C16" s="224" t="s">
        <v>749</v>
      </c>
      <c r="D16" s="225" t="s">
        <v>715</v>
      </c>
      <c r="E16" s="212">
        <v>162881.97</v>
      </c>
    </row>
    <row r="17" spans="2:5" x14ac:dyDescent="0.2">
      <c r="B17" s="225" t="str">
        <f>"MO_"&amp;ROW()-ROW(M.O[[#Headers],[COD]])</f>
        <v>MO_13</v>
      </c>
      <c r="C17" s="223" t="s">
        <v>750</v>
      </c>
      <c r="D17" s="225" t="s">
        <v>715</v>
      </c>
      <c r="E17" s="212">
        <v>319870</v>
      </c>
    </row>
    <row r="18" spans="2:5" x14ac:dyDescent="0.2">
      <c r="B18" s="225" t="str">
        <f>"MO_"&amp;ROW()-ROW(M.O[[#Headers],[COD]])</f>
        <v>MO_14</v>
      </c>
      <c r="C18" s="224" t="s">
        <v>751</v>
      </c>
      <c r="D18" s="225" t="s">
        <v>715</v>
      </c>
      <c r="E18" s="212">
        <v>100778.13</v>
      </c>
    </row>
    <row r="19" spans="2:5" x14ac:dyDescent="0.2">
      <c r="B19" s="225" t="str">
        <f>"MO_"&amp;ROW()-ROW(M.O[[#Headers],[COD]])</f>
        <v>MO_15</v>
      </c>
      <c r="C19" s="224" t="s">
        <v>717</v>
      </c>
      <c r="D19" s="225" t="s">
        <v>715</v>
      </c>
      <c r="E19" s="222">
        <v>215156</v>
      </c>
    </row>
    <row r="20" spans="2:5" x14ac:dyDescent="0.2">
      <c r="B20" s="243" t="str">
        <f>"MO_"&amp;ROW()-ROW(M.O[[#Headers],[COD]])</f>
        <v>MO_16</v>
      </c>
      <c r="C20" s="224" t="s">
        <v>752</v>
      </c>
      <c r="D20" s="244" t="s">
        <v>715</v>
      </c>
      <c r="E20" s="212">
        <v>209149</v>
      </c>
    </row>
    <row r="21" spans="2:5" x14ac:dyDescent="0.2">
      <c r="B21" s="243" t="str">
        <f>"MO_"&amp;ROW()-ROW(M.O[[#Headers],[COD]])</f>
        <v>MO_17</v>
      </c>
      <c r="C21" s="224" t="s">
        <v>777</v>
      </c>
      <c r="D21" s="244" t="s">
        <v>715</v>
      </c>
      <c r="E21" s="212">
        <v>337478</v>
      </c>
    </row>
  </sheetData>
  <conditionalFormatting sqref="C5:C21">
    <cfRule type="duplicateValues" dxfId="0" priority="1"/>
  </conditionalFormatting>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B1:E15"/>
  <sheetViews>
    <sheetView workbookViewId="0"/>
  </sheetViews>
  <sheetFormatPr defaultColWidth="10.76171875" defaultRowHeight="15" x14ac:dyDescent="0.2"/>
  <cols>
    <col min="2" max="2" width="14.2578125" customWidth="1"/>
    <col min="3" max="3" width="44.52734375" customWidth="1"/>
    <col min="4" max="5" width="21.65625" customWidth="1"/>
  </cols>
  <sheetData>
    <row r="1" spans="2:5" ht="15.75" thickBot="1" x14ac:dyDescent="0.25"/>
    <row r="2" spans="2:5" ht="15.75" thickBot="1" x14ac:dyDescent="0.25">
      <c r="B2" s="231" t="s">
        <v>719</v>
      </c>
      <c r="C2" s="232"/>
      <c r="D2" s="232"/>
      <c r="E2" s="233"/>
    </row>
    <row r="3" spans="2:5" x14ac:dyDescent="0.2">
      <c r="B3" s="235" t="s">
        <v>533</v>
      </c>
      <c r="C3" s="235" t="s">
        <v>184</v>
      </c>
      <c r="D3" s="235" t="s">
        <v>172</v>
      </c>
      <c r="E3" s="236" t="s">
        <v>185</v>
      </c>
    </row>
    <row r="4" spans="2:5" x14ac:dyDescent="0.2">
      <c r="B4" s="234" t="str">
        <f>"EQ_"&amp;ROW()-ROW(EQUIPOS[[#Headers],[CODIGO]])</f>
        <v>EQ_1</v>
      </c>
      <c r="C4" s="2" t="s">
        <v>14</v>
      </c>
      <c r="D4" s="3" t="s">
        <v>179</v>
      </c>
      <c r="E4" s="240">
        <v>72921</v>
      </c>
    </row>
    <row r="5" spans="2:5" x14ac:dyDescent="0.2">
      <c r="B5" s="237" t="str">
        <f>"EQ_"&amp;ROW()-ROW(EQUIPOS[[#Headers],[CODIGO]])</f>
        <v>EQ_2</v>
      </c>
      <c r="C5" s="238" t="s">
        <v>13</v>
      </c>
      <c r="D5" s="239" t="s">
        <v>179</v>
      </c>
      <c r="E5" s="241">
        <v>17429.100000000002</v>
      </c>
    </row>
    <row r="6" spans="2:5" x14ac:dyDescent="0.2">
      <c r="B6" s="234" t="str">
        <f>"EQ_"&amp;ROW()-ROW(EQUIPOS[[#Headers],[CODIGO]])</f>
        <v>EQ_3</v>
      </c>
      <c r="C6" s="205" t="s">
        <v>11</v>
      </c>
      <c r="D6" s="239" t="s">
        <v>179</v>
      </c>
      <c r="E6" s="242">
        <v>52865.000000000007</v>
      </c>
    </row>
    <row r="7" spans="2:5" x14ac:dyDescent="0.2">
      <c r="B7" s="234" t="str">
        <f>"EQ_"&amp;ROW()-ROW(EQUIPOS[[#Headers],[CODIGO]])</f>
        <v>EQ_4</v>
      </c>
      <c r="C7" s="205" t="s">
        <v>12</v>
      </c>
      <c r="D7" s="239" t="s">
        <v>179</v>
      </c>
      <c r="E7" s="242">
        <v>7412.0000000000009</v>
      </c>
    </row>
    <row r="8" spans="2:5" x14ac:dyDescent="0.2">
      <c r="B8" s="237" t="str">
        <f>"EQ_"&amp;ROW()-ROW(EQUIPOS[[#Headers],[CODIGO]])</f>
        <v>EQ_5</v>
      </c>
      <c r="C8" s="238" t="s">
        <v>15</v>
      </c>
      <c r="D8" s="239" t="s">
        <v>179</v>
      </c>
      <c r="E8" s="241">
        <v>35425</v>
      </c>
    </row>
    <row r="9" spans="2:5" x14ac:dyDescent="0.2">
      <c r="B9" s="237" t="str">
        <f>"EQ_"&amp;ROW()-ROW(EQUIPOS[[#Headers],[CODIGO]])</f>
        <v>EQ_6</v>
      </c>
      <c r="C9" s="238" t="s">
        <v>169</v>
      </c>
      <c r="D9" s="239" t="s">
        <v>183</v>
      </c>
      <c r="E9" s="241">
        <v>43600</v>
      </c>
    </row>
    <row r="10" spans="2:5" x14ac:dyDescent="0.2">
      <c r="B10" s="237" t="str">
        <f>"EQ_"&amp;ROW()-ROW(EQUIPOS[[#Headers],[CODIGO]])</f>
        <v>EQ_7</v>
      </c>
      <c r="C10" s="238" t="s">
        <v>405</v>
      </c>
      <c r="D10" s="239" t="s">
        <v>406</v>
      </c>
      <c r="E10" s="241"/>
    </row>
    <row r="11" spans="2:5" x14ac:dyDescent="0.2">
      <c r="B11" s="237" t="str">
        <f>"EQ_"&amp;ROW()-ROW(EQUIPOS[[#Headers],[CODIGO]])</f>
        <v>EQ_8</v>
      </c>
      <c r="C11" s="238" t="s">
        <v>110</v>
      </c>
      <c r="D11" s="239" t="s">
        <v>178</v>
      </c>
      <c r="E11" s="241">
        <v>85565</v>
      </c>
    </row>
    <row r="12" spans="2:5" x14ac:dyDescent="0.2">
      <c r="B12" s="237" t="str">
        <f>"EQ_"&amp;ROW()-ROW(EQUIPOS[[#Headers],[CODIGO]])</f>
        <v>EQ_9</v>
      </c>
      <c r="C12" s="238" t="s">
        <v>897</v>
      </c>
      <c r="D12" s="239" t="s">
        <v>179</v>
      </c>
      <c r="E12" s="241">
        <v>164264.01</v>
      </c>
    </row>
    <row r="13" spans="2:5" x14ac:dyDescent="0.2">
      <c r="B13" s="237" t="str">
        <f>"EQ_"&amp;ROW()-ROW(EQUIPOS[[#Headers],[CODIGO]])</f>
        <v>EQ_10</v>
      </c>
      <c r="C13" s="238" t="s">
        <v>962</v>
      </c>
      <c r="D13" s="239" t="s">
        <v>179</v>
      </c>
      <c r="E13" s="241">
        <v>30534</v>
      </c>
    </row>
    <row r="14" spans="2:5" x14ac:dyDescent="0.2">
      <c r="B14" s="237" t="str">
        <f>"EQ_"&amp;ROW()-ROW(EQUIPOS[[#Headers],[CODIGO]])</f>
        <v>EQ_11</v>
      </c>
      <c r="C14" s="238" t="s">
        <v>79</v>
      </c>
      <c r="D14" s="239" t="s">
        <v>721</v>
      </c>
      <c r="E14" s="241">
        <v>4196.5</v>
      </c>
    </row>
    <row r="15" spans="2:5" x14ac:dyDescent="0.2">
      <c r="B15" s="237" t="str">
        <f>"EQ_"&amp;ROW()-ROW(EQUIPOS[[#Headers],[CODIGO]])</f>
        <v>EQ_12</v>
      </c>
      <c r="C15" s="238" t="s">
        <v>170</v>
      </c>
      <c r="D15" s="239" t="s">
        <v>173</v>
      </c>
      <c r="E15" s="241">
        <v>6485.5</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7">
    <pageSetUpPr fitToPage="1"/>
  </sheetPr>
  <dimension ref="A1:L4525"/>
  <sheetViews>
    <sheetView workbookViewId="0"/>
  </sheetViews>
  <sheetFormatPr defaultColWidth="10.76171875" defaultRowHeight="15" x14ac:dyDescent="0.2"/>
  <cols>
    <col min="1" max="1" width="11.56640625" style="221"/>
    <col min="2" max="2" width="5.6484375" customWidth="1"/>
    <col min="3" max="3" width="47.890625" customWidth="1"/>
    <col min="4" max="4" width="12.23828125" customWidth="1"/>
    <col min="5" max="5" width="12.10546875" customWidth="1"/>
    <col min="6" max="6" width="16.140625" customWidth="1"/>
    <col min="7" max="7" width="14.796875" customWidth="1"/>
    <col min="8" max="8" width="17.75390625" customWidth="1"/>
    <col min="9" max="9" width="5.6484375" customWidth="1"/>
    <col min="10" max="10" width="16.41015625" bestFit="1" customWidth="1"/>
    <col min="11" max="11" width="12.5078125" bestFit="1" customWidth="1"/>
    <col min="12" max="12" width="13.71875" bestFit="1" customWidth="1"/>
  </cols>
  <sheetData>
    <row r="1" spans="1:8" x14ac:dyDescent="0.2">
      <c r="A1"/>
      <c r="C1" s="368"/>
      <c r="D1" s="369" t="s">
        <v>724</v>
      </c>
      <c r="E1" s="369"/>
      <c r="F1" s="369"/>
      <c r="G1" s="369"/>
      <c r="H1" s="368"/>
    </row>
    <row r="2" spans="1:8" ht="40.9" customHeight="1" x14ac:dyDescent="0.2">
      <c r="A2"/>
      <c r="C2" s="368"/>
      <c r="D2" s="369"/>
      <c r="E2" s="369"/>
      <c r="F2" s="369"/>
      <c r="G2" s="369"/>
      <c r="H2" s="368"/>
    </row>
    <row r="3" spans="1:8" ht="39.75" customHeight="1" x14ac:dyDescent="0.2">
      <c r="A3"/>
      <c r="C3" s="370" t="s">
        <v>725</v>
      </c>
      <c r="D3" s="370"/>
      <c r="E3" s="370"/>
      <c r="F3" s="251" t="s">
        <v>726</v>
      </c>
      <c r="G3" s="370" t="s">
        <v>727</v>
      </c>
      <c r="H3" s="370"/>
    </row>
    <row r="4" spans="1:8" ht="39.75" customHeight="1" x14ac:dyDescent="0.2">
      <c r="A4"/>
      <c r="C4" s="370" t="s">
        <v>1153</v>
      </c>
      <c r="D4" s="371"/>
      <c r="E4" s="371"/>
      <c r="F4" s="371"/>
      <c r="G4" s="371"/>
      <c r="H4" s="371"/>
    </row>
    <row r="5" spans="1:8" x14ac:dyDescent="0.2">
      <c r="A5"/>
      <c r="C5" s="252" t="s">
        <v>728</v>
      </c>
      <c r="D5" s="368"/>
      <c r="E5" s="368"/>
      <c r="F5" s="249" t="s">
        <v>729</v>
      </c>
      <c r="G5" s="368">
        <v>1</v>
      </c>
      <c r="H5" s="368"/>
    </row>
    <row r="6" spans="1:8" x14ac:dyDescent="0.2">
      <c r="A6"/>
      <c r="C6" s="252" t="s">
        <v>730</v>
      </c>
      <c r="D6" s="368"/>
      <c r="E6" s="368"/>
      <c r="F6" s="368"/>
      <c r="G6" s="368"/>
      <c r="H6" s="249"/>
    </row>
    <row r="7" spans="1:8" x14ac:dyDescent="0.2">
      <c r="A7"/>
      <c r="C7" s="252" t="s">
        <v>731</v>
      </c>
      <c r="D7" s="368" t="s">
        <v>1148</v>
      </c>
      <c r="E7" s="368"/>
      <c r="F7" s="368"/>
      <c r="G7" s="252" t="s">
        <v>732</v>
      </c>
      <c r="H7" s="249" t="s">
        <v>1151</v>
      </c>
    </row>
    <row r="8" spans="1:8" x14ac:dyDescent="0.2">
      <c r="A8"/>
      <c r="C8" s="252" t="s">
        <v>733</v>
      </c>
      <c r="D8" s="368" t="s">
        <v>1149</v>
      </c>
      <c r="E8" s="368"/>
      <c r="F8" s="368"/>
      <c r="G8" s="252" t="s">
        <v>732</v>
      </c>
      <c r="H8" s="249" t="s">
        <v>1150</v>
      </c>
    </row>
    <row r="9" spans="1:8" x14ac:dyDescent="0.2">
      <c r="A9" s="309" t="s">
        <v>714</v>
      </c>
      <c r="C9" s="252" t="s">
        <v>734</v>
      </c>
      <c r="D9" s="368"/>
      <c r="E9" s="368"/>
      <c r="F9" s="368"/>
      <c r="G9" s="368"/>
      <c r="H9" s="368"/>
    </row>
    <row r="10" spans="1:8" x14ac:dyDescent="0.2">
      <c r="A10"/>
      <c r="C10" s="372" t="s">
        <v>735</v>
      </c>
      <c r="D10" s="372"/>
      <c r="E10" s="372"/>
      <c r="F10" s="372"/>
      <c r="G10" s="372"/>
      <c r="H10" s="372"/>
    </row>
    <row r="11" spans="1:8" ht="39.75" customHeight="1" x14ac:dyDescent="0.2">
      <c r="A11" s="221" t="s">
        <v>815</v>
      </c>
      <c r="C11" s="358" t="str">
        <f>VLOOKUP(A11,OFERTA[],3,0)</f>
        <v>SUMINISTRO E INSTALACION DE CERRAMIENTO PERIMETRAL EN LONA VERDE Y PARALES DE MADERA COMUN H:2.10M</v>
      </c>
      <c r="D11" s="358"/>
      <c r="E11" s="358"/>
      <c r="F11" s="358"/>
      <c r="G11" s="253" t="s">
        <v>402</v>
      </c>
      <c r="H11" s="250" t="str">
        <f>VLOOKUP(A11,OFERTA[],4,0)</f>
        <v>ML</v>
      </c>
    </row>
    <row r="12" spans="1:8" x14ac:dyDescent="0.2">
      <c r="C12" s="359"/>
      <c r="D12" s="359"/>
      <c r="E12" s="359"/>
      <c r="F12" s="359"/>
      <c r="G12" s="281" t="s">
        <v>760</v>
      </c>
      <c r="H12" s="282" t="str">
        <f>VLOOKUP(A11,OFERTA[],2,0)</f>
        <v>1.1</v>
      </c>
    </row>
    <row r="13" spans="1:8" ht="12" customHeight="1" x14ac:dyDescent="0.2">
      <c r="C13" s="283"/>
      <c r="D13" s="284"/>
      <c r="E13" s="285"/>
      <c r="F13" s="286"/>
      <c r="G13" s="287"/>
      <c r="H13" s="288"/>
    </row>
    <row r="14" spans="1:8" x14ac:dyDescent="0.2">
      <c r="C14" s="360" t="s">
        <v>408</v>
      </c>
      <c r="D14" s="360"/>
      <c r="E14" s="360"/>
      <c r="F14" s="279"/>
      <c r="G14" s="87"/>
      <c r="H14" s="300"/>
    </row>
    <row r="15" spans="1:8" x14ac:dyDescent="0.2">
      <c r="C15" s="255" t="s">
        <v>190</v>
      </c>
      <c r="D15" s="256" t="s">
        <v>753</v>
      </c>
      <c r="E15" s="257" t="s">
        <v>403</v>
      </c>
      <c r="F15" s="257" t="s">
        <v>404</v>
      </c>
      <c r="G15" s="258" t="s">
        <v>412</v>
      </c>
      <c r="H15" s="259" t="s">
        <v>754</v>
      </c>
    </row>
    <row r="16" spans="1:8" x14ac:dyDescent="0.2">
      <c r="A16" s="221" t="s">
        <v>816</v>
      </c>
      <c r="C16" s="260" t="str">
        <f>IF(A16&gt;0,VLOOKUP(A16,MATERIALES[],2,0)," ")</f>
        <v>tela verde 50m x 2.10m ancho</v>
      </c>
      <c r="D16" s="261" t="str">
        <f>IF(A16&gt;0,VLOOKUP(A16,MATERIALES[],3,0)," ")</f>
        <v>ML</v>
      </c>
      <c r="E16" s="262">
        <v>1</v>
      </c>
      <c r="F16" s="271">
        <v>0.03</v>
      </c>
      <c r="G16" s="263">
        <f>IF(A16&gt;0,VLOOKUP(A16,MATERIALES[],4,0)," ")</f>
        <v>5229.8200000000006</v>
      </c>
      <c r="H16" s="263">
        <f t="shared" ref="H16:H23" si="0">+IFERROR((E16*G16)+(E16*F16*G16),"")</f>
        <v>5386.7146000000002</v>
      </c>
    </row>
    <row r="17" spans="1:8" x14ac:dyDescent="0.2">
      <c r="A17" s="221" t="s">
        <v>817</v>
      </c>
      <c r="C17" s="260" t="str">
        <f>IF(A17&gt;0,VLOOKUP(A17,MATERIALES[],2,0)," ")</f>
        <v>LISTON DE MADERA COMUN 2.10M</v>
      </c>
      <c r="D17" s="261" t="str">
        <f>IF(A17&gt;0,VLOOKUP(A17,MATERIALES[],3,0)," ")</f>
        <v>UND</v>
      </c>
      <c r="E17" s="262">
        <v>0.5</v>
      </c>
      <c r="F17" s="271">
        <v>0</v>
      </c>
      <c r="G17" s="263">
        <f>IF(A17&gt;0,VLOOKUP(A17,MATERIALES[],4,0)," ")</f>
        <v>8393</v>
      </c>
      <c r="H17" s="263">
        <f t="shared" si="0"/>
        <v>4196.5</v>
      </c>
    </row>
    <row r="18" spans="1:8" x14ac:dyDescent="0.2">
      <c r="A18" s="221" t="s">
        <v>818</v>
      </c>
      <c r="C18" s="260" t="str">
        <f>IF(A18&gt;0,VLOOKUP(A18,MATERIALES[],2,0)," ")</f>
        <v>PUNTILLA 2 CC</v>
      </c>
      <c r="D18" s="261" t="str">
        <f>IF(A18&gt;0,VLOOKUP(A18,MATERIALES[],3,0)," ")</f>
        <v>LBS</v>
      </c>
      <c r="E18" s="264">
        <v>0.19</v>
      </c>
      <c r="F18" s="311">
        <v>0</v>
      </c>
      <c r="G18" s="263">
        <f>IF(A18&gt;0,VLOOKUP(A18,MATERIALES[],4,0)," ")</f>
        <v>6240.9694</v>
      </c>
      <c r="H18" s="263">
        <f t="shared" si="0"/>
        <v>1185.7841860000001</v>
      </c>
    </row>
    <row r="19" spans="1:8" x14ac:dyDescent="0.2">
      <c r="A19" s="221" t="s">
        <v>819</v>
      </c>
      <c r="C19" s="260" t="str">
        <f>IF(A19&gt;0,VLOOKUP(A19,MATERIALES[],2,0)," ")</f>
        <v>BASE DE SOPORTE EN CONCRETO 3000 PSI</v>
      </c>
      <c r="D19" s="261" t="str">
        <f>IF(A19&gt;0,VLOOKUP(A19,MATERIALES[],3,0)," ")</f>
        <v>M3</v>
      </c>
      <c r="E19" s="261">
        <f>0.2*0.2*0.3</f>
        <v>1.2000000000000002E-2</v>
      </c>
      <c r="F19" s="312">
        <v>0.05</v>
      </c>
      <c r="G19" s="263">
        <f>IF(A19&gt;0,VLOOKUP(A19,MATERIALES[],4,0)," ")</f>
        <v>432434.61000000004</v>
      </c>
      <c r="H19" s="263">
        <f t="shared" si="0"/>
        <v>5448.6760860000013</v>
      </c>
    </row>
    <row r="20" spans="1:8" x14ac:dyDescent="0.2">
      <c r="A20" s="221" t="s">
        <v>821</v>
      </c>
      <c r="C20" s="260" t="str">
        <f>IF(A20&gt;0,VLOOKUP(A20,MATERIALES[],2,0)," ")</f>
        <v>VARA DE CLAVO (Ø4 -5cm) L=6 METROS.</v>
      </c>
      <c r="D20" s="261" t="str">
        <f>IF(A20&gt;0,VLOOKUP(A20,MATERIALES[],3,0)," ")</f>
        <v>ML</v>
      </c>
      <c r="E20" s="261">
        <v>2.5</v>
      </c>
      <c r="F20" s="312">
        <v>0.03</v>
      </c>
      <c r="G20" s="263">
        <f>IF(A20&gt;0,VLOOKUP(A20,MATERIALES[],4,0)," ")</f>
        <v>2150</v>
      </c>
      <c r="H20" s="263">
        <f t="shared" si="0"/>
        <v>5536.25</v>
      </c>
    </row>
    <row r="21" spans="1:8" x14ac:dyDescent="0.2">
      <c r="C21" s="260" t="str">
        <f>IF(A21&gt;0,VLOOKUP(A21,MATERIALES[],2,0)," ")</f>
        <v xml:space="preserve"> </v>
      </c>
      <c r="D21" s="261" t="str">
        <f>IF(A21&gt;0,VLOOKUP(A21,MATERIALES[],3,0)," ")</f>
        <v xml:space="preserve"> </v>
      </c>
      <c r="E21" s="261"/>
      <c r="F21" s="261"/>
      <c r="G21" s="263" t="str">
        <f>IF(A21&gt;0,VLOOKUP(A21,MATERIALES[],4,0)," ")</f>
        <v xml:space="preserve"> </v>
      </c>
      <c r="H21" s="263" t="str">
        <f t="shared" si="0"/>
        <v/>
      </c>
    </row>
    <row r="22" spans="1:8" x14ac:dyDescent="0.2">
      <c r="C22" s="260" t="str">
        <f>IF(A22&gt;0,VLOOKUP(A22,MATERIALES[],2,0)," ")</f>
        <v xml:space="preserve"> </v>
      </c>
      <c r="D22" s="261" t="str">
        <f>IF(A22&gt;0,VLOOKUP(A22,MATERIALES[],3,0)," ")</f>
        <v xml:space="preserve"> </v>
      </c>
      <c r="E22" s="261"/>
      <c r="F22" s="261"/>
      <c r="G22" s="263" t="str">
        <f>IF(A22&gt;0,VLOOKUP(A22,MATERIALES[],4,0)," ")</f>
        <v xml:space="preserve"> </v>
      </c>
      <c r="H22" s="263" t="str">
        <f t="shared" si="0"/>
        <v/>
      </c>
    </row>
    <row r="23" spans="1:8" ht="15.75" thickBot="1" x14ac:dyDescent="0.25">
      <c r="C23" s="260" t="str">
        <f>IF(A23&gt;0,VLOOKUP(A23,MATERIALES[],2,0)," ")</f>
        <v xml:space="preserve"> </v>
      </c>
      <c r="D23" s="261" t="str">
        <f>IF(A23&gt;0,VLOOKUP(A23,MATERIALES[],3,0)," ")</f>
        <v xml:space="preserve"> </v>
      </c>
      <c r="E23" s="261"/>
      <c r="F23" s="261"/>
      <c r="G23" s="263" t="str">
        <f>IF(A23&gt;0,VLOOKUP(A23,MATERIALES[],4,0)," ")</f>
        <v xml:space="preserve"> </v>
      </c>
      <c r="H23" s="263" t="str">
        <f t="shared" si="0"/>
        <v/>
      </c>
    </row>
    <row r="24" spans="1:8" ht="15.75" thickBot="1" x14ac:dyDescent="0.25">
      <c r="C24" s="280"/>
      <c r="D24" s="361" t="s">
        <v>407</v>
      </c>
      <c r="E24" s="362"/>
      <c r="F24" s="362"/>
      <c r="G24" s="363"/>
      <c r="H24" s="272">
        <f>ROUND(SUM(H16:H23),2)</f>
        <v>21753.919999999998</v>
      </c>
    </row>
    <row r="25" spans="1:8" ht="12" customHeight="1" x14ac:dyDescent="0.2">
      <c r="C25" s="280"/>
      <c r="D25" s="277"/>
      <c r="E25" s="277"/>
      <c r="F25" s="277"/>
      <c r="G25" s="277"/>
      <c r="H25" s="289"/>
    </row>
    <row r="26" spans="1:8" x14ac:dyDescent="0.2">
      <c r="C26" s="360" t="s">
        <v>409</v>
      </c>
      <c r="D26" s="360"/>
      <c r="E26" s="360"/>
      <c r="F26" s="279"/>
      <c r="G26" s="87"/>
      <c r="H26" s="301"/>
    </row>
    <row r="27" spans="1:8" x14ac:dyDescent="0.2">
      <c r="C27" s="364" t="s">
        <v>190</v>
      </c>
      <c r="D27" s="365"/>
      <c r="E27" s="256" t="s">
        <v>753</v>
      </c>
      <c r="F27" s="257" t="s">
        <v>716</v>
      </c>
      <c r="G27" s="258" t="s">
        <v>412</v>
      </c>
      <c r="H27" s="259" t="s">
        <v>754</v>
      </c>
    </row>
    <row r="28" spans="1:8" x14ac:dyDescent="0.2">
      <c r="A28" s="221" t="s">
        <v>822</v>
      </c>
      <c r="C28" s="347" t="str">
        <f>IF(A28&gt;0,VLOOKUP(A28,M.O[],2,0)," ")</f>
        <v>M.O. ALBANILERIA 1 AYUDANTE-1 OFI+PREST.</v>
      </c>
      <c r="D28" s="348"/>
      <c r="E28" s="265" t="str">
        <f>IF(A28&gt;0,VLOOKUP(A28,M.O[],3,0)," ")</f>
        <v>JRN</v>
      </c>
      <c r="F28" s="266">
        <v>2.4697212776264861E-2</v>
      </c>
      <c r="G28" s="267">
        <f>IF(A28&gt;0,VLOOKUP(A28,M.O[],4,0)," ")</f>
        <v>202488</v>
      </c>
      <c r="H28" s="268">
        <f>+IFERROR(F28*G28,"")</f>
        <v>5000.8892206403189</v>
      </c>
    </row>
    <row r="29" spans="1:8" x14ac:dyDescent="0.2">
      <c r="C29" s="347" t="str">
        <f>IF(A29&gt;0,VLOOKUP(A29,M.O[],2,0)," ")</f>
        <v xml:space="preserve"> </v>
      </c>
      <c r="D29" s="348"/>
      <c r="E29" s="265" t="str">
        <f>IF(A29&gt;0,VLOOKUP(A29,M.O[],3,0)," ")</f>
        <v xml:space="preserve"> </v>
      </c>
      <c r="F29" s="266"/>
      <c r="G29" s="267" t="str">
        <f>IF(A29&gt;0,VLOOKUP(A29,M.O[],4,0)," ")</f>
        <v xml:space="preserve"> </v>
      </c>
      <c r="H29" s="268" t="str">
        <f>+IFERROR(F29*G29,"")</f>
        <v/>
      </c>
    </row>
    <row r="30" spans="1:8" x14ac:dyDescent="0.2">
      <c r="C30" s="347" t="str">
        <f>IF(A30&gt;0,VLOOKUP(A30,M.O[],2,0)," ")</f>
        <v xml:space="preserve"> </v>
      </c>
      <c r="D30" s="348"/>
      <c r="E30" s="265" t="str">
        <f>IF(A30&gt;0,VLOOKUP(A30,M.O[],3,0)," ")</f>
        <v xml:space="preserve"> </v>
      </c>
      <c r="F30" s="266"/>
      <c r="G30" s="267" t="str">
        <f>IF(A30&gt;0,VLOOKUP(A30,M.O[],4,0)," ")</f>
        <v xml:space="preserve"> </v>
      </c>
      <c r="H30" s="268" t="str">
        <f>+IFERROR(F30*G30,"")</f>
        <v/>
      </c>
    </row>
    <row r="31" spans="1:8" ht="15.75" thickBot="1" x14ac:dyDescent="0.25">
      <c r="C31" s="347" t="str">
        <f>IF(A31&gt;0,VLOOKUP(A31,M.O[],2,0)," ")</f>
        <v xml:space="preserve"> </v>
      </c>
      <c r="D31" s="348"/>
      <c r="E31" s="265" t="str">
        <f>IF(A31&gt;0,VLOOKUP(A31,M.O[],3,0)," ")</f>
        <v xml:space="preserve"> </v>
      </c>
      <c r="F31" s="269"/>
      <c r="G31" s="267" t="str">
        <f>IF(A31&gt;0,VLOOKUP(A31,M.O[],4,0)," ")</f>
        <v xml:space="preserve"> </v>
      </c>
      <c r="H31" s="268" t="str">
        <f>+IFERROR(F31*G31,"")</f>
        <v/>
      </c>
    </row>
    <row r="32" spans="1:8" ht="15.75" thickBot="1" x14ac:dyDescent="0.25">
      <c r="C32" s="280"/>
      <c r="D32" s="366" t="s">
        <v>407</v>
      </c>
      <c r="E32" s="362"/>
      <c r="F32" s="362"/>
      <c r="G32" s="362"/>
      <c r="H32" s="272">
        <f>ROUND(SUM(H28:H31),2)</f>
        <v>5000.8900000000003</v>
      </c>
    </row>
    <row r="33" spans="1:8" ht="12" customHeight="1" x14ac:dyDescent="0.2">
      <c r="C33" s="280"/>
      <c r="D33" s="277"/>
      <c r="E33" s="277"/>
      <c r="F33" s="277"/>
      <c r="G33" s="277"/>
      <c r="H33" s="289"/>
    </row>
    <row r="34" spans="1:8" x14ac:dyDescent="0.2">
      <c r="C34" s="360" t="s">
        <v>410</v>
      </c>
      <c r="D34" s="360"/>
      <c r="E34" s="360"/>
      <c r="F34" s="279"/>
      <c r="G34" s="254"/>
      <c r="H34" s="302"/>
    </row>
    <row r="35" spans="1:8" x14ac:dyDescent="0.2">
      <c r="C35" s="364" t="s">
        <v>190</v>
      </c>
      <c r="D35" s="365"/>
      <c r="E35" s="256" t="s">
        <v>753</v>
      </c>
      <c r="F35" s="257" t="s">
        <v>716</v>
      </c>
      <c r="G35" s="258" t="s">
        <v>412</v>
      </c>
      <c r="H35" s="259" t="s">
        <v>754</v>
      </c>
    </row>
    <row r="36" spans="1:8" x14ac:dyDescent="0.2">
      <c r="C36" s="347" t="str">
        <f>IF(A36&gt;0,VLOOKUP(A36,EQUIPOS[],2,0)," ")</f>
        <v xml:space="preserve"> </v>
      </c>
      <c r="D36" s="348"/>
      <c r="E36" s="265" t="str">
        <f>IF(A36&gt;0,VLOOKUP(A36,EQUIPOS[],3,0)," ")</f>
        <v xml:space="preserve"> </v>
      </c>
      <c r="F36" s="266"/>
      <c r="G36" s="267" t="str">
        <f>IF(A36&gt;0,VLOOKUP(A36,EQUIPOS[],4,0)," ")</f>
        <v xml:space="preserve"> </v>
      </c>
      <c r="H36" s="268" t="str">
        <f>+IFERROR(F36*G36,"")</f>
        <v/>
      </c>
    </row>
    <row r="37" spans="1:8" ht="15.75" thickBot="1" x14ac:dyDescent="0.25">
      <c r="C37" s="347" t="str">
        <f>IF(A37&gt;0,VLOOKUP(A37,EQUIPOS[],2,0)," ")</f>
        <v xml:space="preserve"> </v>
      </c>
      <c r="D37" s="348"/>
      <c r="E37" s="265" t="str">
        <f>IF(A37&gt;0,VLOOKUP(A37,EQUIPOS[],3,0)," ")</f>
        <v xml:space="preserve"> </v>
      </c>
      <c r="F37" s="266"/>
      <c r="G37" s="267" t="str">
        <f>IF(A37&gt;0,VLOOKUP(A37,EQUIPOS[],4,0)," ")</f>
        <v xml:space="preserve"> </v>
      </c>
      <c r="H37" s="268" t="str">
        <f>+IFERROR(F37*G37,"")</f>
        <v/>
      </c>
    </row>
    <row r="38" spans="1:8" ht="15.75" thickBot="1" x14ac:dyDescent="0.25">
      <c r="C38" s="280"/>
      <c r="D38" s="366" t="s">
        <v>407</v>
      </c>
      <c r="E38" s="362"/>
      <c r="F38" s="362"/>
      <c r="G38" s="362"/>
      <c r="H38" s="272">
        <f>ROUND(SUM(H36:H37),2)</f>
        <v>0</v>
      </c>
    </row>
    <row r="39" spans="1:8" ht="12" customHeight="1" x14ac:dyDescent="0.2">
      <c r="C39" s="280"/>
      <c r="D39" s="277"/>
      <c r="E39" s="277"/>
      <c r="F39" s="277"/>
      <c r="G39" s="277"/>
      <c r="H39" s="289"/>
    </row>
    <row r="40" spans="1:8" x14ac:dyDescent="0.2">
      <c r="C40" s="367" t="s">
        <v>411</v>
      </c>
      <c r="D40" s="367"/>
      <c r="E40" s="367"/>
      <c r="F40" s="279"/>
      <c r="G40" s="254"/>
      <c r="H40" s="303"/>
    </row>
    <row r="41" spans="1:8" x14ac:dyDescent="0.2">
      <c r="C41" s="364" t="s">
        <v>190</v>
      </c>
      <c r="D41" s="365"/>
      <c r="E41" s="256" t="s">
        <v>753</v>
      </c>
      <c r="F41" s="257" t="s">
        <v>191</v>
      </c>
      <c r="G41" s="258" t="s">
        <v>412</v>
      </c>
      <c r="H41" s="259" t="s">
        <v>754</v>
      </c>
    </row>
    <row r="42" spans="1:8" x14ac:dyDescent="0.2">
      <c r="A42" s="221" t="s">
        <v>767</v>
      </c>
      <c r="C42" s="347" t="str">
        <f>IF(A42&gt;0,VLOOKUP(A42,EQUIPOS[],2,0)," ")</f>
        <v>HERRAMIENTA MENOR</v>
      </c>
      <c r="D42" s="348"/>
      <c r="E42" s="265" t="str">
        <f>IF(A42&gt;0,VLOOKUP(A42,EQUIPOS[],3,0)," ")</f>
        <v>%</v>
      </c>
      <c r="F42" s="270">
        <v>1</v>
      </c>
      <c r="G42" s="267">
        <f>+H32*0.05*F42</f>
        <v>250.04450000000003</v>
      </c>
      <c r="H42" s="268">
        <f t="shared" ref="H42:H47" si="1">+IFERROR(F42*G42,"")</f>
        <v>250.04450000000003</v>
      </c>
    </row>
    <row r="43" spans="1:8" x14ac:dyDescent="0.2">
      <c r="C43" s="347" t="str">
        <f>IF(A43&gt;0,VLOOKUP(A43,EQUIPOS[],2,0)," ")</f>
        <v xml:space="preserve"> </v>
      </c>
      <c r="D43" s="348"/>
      <c r="E43" s="265" t="str">
        <f>IF(A43&gt;0,VLOOKUP(A43,EQUIPOS[],3,0)," ")</f>
        <v xml:space="preserve"> </v>
      </c>
      <c r="F43" s="270"/>
      <c r="G43" s="267" t="str">
        <f>IF(A43&gt;0,VLOOKUP(A43,EQUIPOS[],4,0)," ")</f>
        <v xml:space="preserve"> </v>
      </c>
      <c r="H43" s="268" t="str">
        <f t="shared" si="1"/>
        <v/>
      </c>
    </row>
    <row r="44" spans="1:8" x14ac:dyDescent="0.2">
      <c r="C44" s="347" t="str">
        <f>IF(A44&gt;0,VLOOKUP(A44,EQUIPOS[],2,0)," ")</f>
        <v xml:space="preserve"> </v>
      </c>
      <c r="D44" s="348"/>
      <c r="E44" s="265" t="str">
        <f>IF(A44&gt;0,VLOOKUP(A44,EQUIPOS[],3,0)," ")</f>
        <v xml:space="preserve"> </v>
      </c>
      <c r="F44" s="270"/>
      <c r="G44" s="267" t="str">
        <f>IF(A44&gt;0,VLOOKUP(A44,EQUIPOS[],4,0)," ")</f>
        <v xml:space="preserve"> </v>
      </c>
      <c r="H44" s="268" t="str">
        <f t="shared" si="1"/>
        <v/>
      </c>
    </row>
    <row r="45" spans="1:8" x14ac:dyDescent="0.2">
      <c r="C45" s="347" t="str">
        <f>IF(A45&gt;0,VLOOKUP(A45,EQUIPOS[],2,0)," ")</f>
        <v xml:space="preserve"> </v>
      </c>
      <c r="D45" s="348"/>
      <c r="E45" s="265" t="str">
        <f>IF(A45&gt;0,VLOOKUP(A45,EQUIPOS[],3,0)," ")</f>
        <v xml:space="preserve"> </v>
      </c>
      <c r="F45" s="270"/>
      <c r="G45" s="267" t="str">
        <f>IF(A45&gt;0,VLOOKUP(A45,EQUIPOS[],4,0)," ")</f>
        <v xml:space="preserve"> </v>
      </c>
      <c r="H45" s="268" t="str">
        <f t="shared" si="1"/>
        <v/>
      </c>
    </row>
    <row r="46" spans="1:8" x14ac:dyDescent="0.2">
      <c r="C46" s="347" t="str">
        <f>IF(A46&gt;0,VLOOKUP(A46,EQUIPOS[],2,0)," ")</f>
        <v xml:space="preserve"> </v>
      </c>
      <c r="D46" s="348"/>
      <c r="E46" s="265" t="str">
        <f>IF(A46&gt;0,VLOOKUP(A46,EQUIPOS[],3,0)," ")</f>
        <v xml:space="preserve"> </v>
      </c>
      <c r="F46" s="270"/>
      <c r="G46" s="267" t="str">
        <f>IF(A46&gt;0,VLOOKUP(A46,EQUIPOS[],4,0)," ")</f>
        <v xml:space="preserve"> </v>
      </c>
      <c r="H46" s="268" t="str">
        <f t="shared" si="1"/>
        <v/>
      </c>
    </row>
    <row r="47" spans="1:8" ht="15.75" thickBot="1" x14ac:dyDescent="0.25">
      <c r="C47" s="347" t="str">
        <f>IF(A47&gt;0,VLOOKUP(A47,EQUIPOS[],2,0)," ")</f>
        <v xml:space="preserve"> </v>
      </c>
      <c r="D47" s="348"/>
      <c r="E47" s="265" t="str">
        <f>IF(A47&gt;0,VLOOKUP(A47,EQUIPOS[],3,0)," ")</f>
        <v xml:space="preserve"> </v>
      </c>
      <c r="F47" s="270"/>
      <c r="G47" s="267" t="str">
        <f>IF(A47&gt;0,VLOOKUP(A47,EQUIPOS[],4,0)," ")</f>
        <v xml:space="preserve"> </v>
      </c>
      <c r="H47" s="268" t="str">
        <f t="shared" si="1"/>
        <v/>
      </c>
    </row>
    <row r="48" spans="1:8" ht="15.75" thickBot="1" x14ac:dyDescent="0.25">
      <c r="C48" s="280"/>
      <c r="D48" s="349" t="s">
        <v>407</v>
      </c>
      <c r="E48" s="349"/>
      <c r="F48" s="349"/>
      <c r="G48" s="349"/>
      <c r="H48" s="272">
        <f>ROUND(SUM(H42:H47),2)</f>
        <v>250.04</v>
      </c>
    </row>
    <row r="49" spans="1:12" ht="12" customHeight="1" thickBot="1" x14ac:dyDescent="0.25">
      <c r="C49" s="280"/>
      <c r="D49" s="86"/>
      <c r="E49" s="278"/>
      <c r="F49" s="279"/>
      <c r="G49" s="87"/>
      <c r="H49" s="276"/>
    </row>
    <row r="50" spans="1:12" x14ac:dyDescent="0.2">
      <c r="C50" s="290"/>
      <c r="D50" s="350" t="s">
        <v>755</v>
      </c>
      <c r="E50" s="350"/>
      <c r="F50" s="350"/>
      <c r="G50" s="350"/>
      <c r="H50" s="291">
        <f>+H48+H38+H32+H24</f>
        <v>27004.85</v>
      </c>
      <c r="J50" s="247">
        <f>VLOOKUP(A11,OFERTA[],6,0)</f>
        <v>27004.85</v>
      </c>
      <c r="K50" s="248">
        <f>+H50-J50</f>
        <v>0</v>
      </c>
      <c r="L50" s="310"/>
    </row>
    <row r="51" spans="1:12" x14ac:dyDescent="0.2">
      <c r="A51"/>
      <c r="C51" s="292"/>
      <c r="D51" s="293"/>
      <c r="E51" s="294"/>
      <c r="F51" s="295"/>
      <c r="G51" s="296"/>
      <c r="H51" s="297"/>
    </row>
    <row r="52" spans="1:12" x14ac:dyDescent="0.2">
      <c r="A52"/>
      <c r="C52" s="298" t="s">
        <v>756</v>
      </c>
      <c r="D52" s="245"/>
      <c r="E52" s="273"/>
      <c r="F52" s="274"/>
      <c r="G52" s="275"/>
      <c r="H52" s="299"/>
    </row>
    <row r="53" spans="1:12" x14ac:dyDescent="0.2">
      <c r="A53"/>
      <c r="C53" s="298"/>
      <c r="D53" s="245"/>
      <c r="E53" s="273"/>
      <c r="F53" s="274"/>
      <c r="G53" s="275"/>
      <c r="H53" s="299"/>
    </row>
    <row r="54" spans="1:12" x14ac:dyDescent="0.2">
      <c r="A54"/>
      <c r="C54" s="298"/>
      <c r="D54" s="245"/>
      <c r="E54" s="273"/>
      <c r="F54" s="274"/>
      <c r="G54" s="275"/>
      <c r="H54" s="299"/>
    </row>
    <row r="55" spans="1:12" x14ac:dyDescent="0.2">
      <c r="A55"/>
      <c r="C55" s="298"/>
      <c r="D55" s="245"/>
      <c r="E55" s="273"/>
      <c r="F55" s="274"/>
      <c r="G55" s="275"/>
      <c r="H55" s="299"/>
    </row>
    <row r="56" spans="1:12" x14ac:dyDescent="0.2">
      <c r="A56"/>
      <c r="C56" s="351" t="s">
        <v>736</v>
      </c>
      <c r="D56" s="352"/>
      <c r="E56" s="352"/>
      <c r="F56" s="353" t="s">
        <v>737</v>
      </c>
      <c r="G56" s="353"/>
      <c r="H56" s="354"/>
    </row>
    <row r="57" spans="1:12" x14ac:dyDescent="0.2">
      <c r="A57"/>
      <c r="C57" s="351" t="s">
        <v>757</v>
      </c>
      <c r="D57" s="352"/>
      <c r="E57" s="352"/>
      <c r="F57" s="353" t="s">
        <v>758</v>
      </c>
      <c r="G57" s="353"/>
      <c r="H57" s="354"/>
    </row>
    <row r="58" spans="1:12" x14ac:dyDescent="0.2">
      <c r="A58"/>
      <c r="C58" s="351" t="s">
        <v>761</v>
      </c>
      <c r="D58" s="352"/>
      <c r="E58" s="352"/>
      <c r="F58" s="353" t="s">
        <v>759</v>
      </c>
      <c r="G58" s="353"/>
      <c r="H58" s="354"/>
    </row>
    <row r="59" spans="1:12" x14ac:dyDescent="0.2">
      <c r="A59"/>
      <c r="C59" s="351" t="s">
        <v>762</v>
      </c>
      <c r="D59" s="352"/>
      <c r="E59" s="352"/>
      <c r="F59" s="353" t="s">
        <v>763</v>
      </c>
      <c r="G59" s="353"/>
      <c r="H59" s="354"/>
    </row>
    <row r="60" spans="1:12" x14ac:dyDescent="0.2">
      <c r="A60"/>
      <c r="C60" s="355" t="s">
        <v>764</v>
      </c>
      <c r="D60" s="356"/>
      <c r="E60" s="356"/>
      <c r="F60" s="356" t="s">
        <v>765</v>
      </c>
      <c r="G60" s="356"/>
      <c r="H60" s="357"/>
    </row>
    <row r="61" spans="1:12" ht="39.75" customHeight="1" x14ac:dyDescent="0.2">
      <c r="A61" s="221" t="s">
        <v>823</v>
      </c>
      <c r="C61" s="358" t="str">
        <f>VLOOKUP(A61,OFERTA[],3,0)</f>
        <v>DESMONTE DE CIELO  FALSO EXISTENTE EN ICOPOR- NO INCLUYE ACARREO Y DISPOSICION FINAL</v>
      </c>
      <c r="D61" s="358"/>
      <c r="E61" s="358"/>
      <c r="F61" s="358"/>
      <c r="G61" s="253" t="s">
        <v>402</v>
      </c>
      <c r="H61" s="250" t="str">
        <f>VLOOKUP(A61,OFERTA[],4,0)</f>
        <v>M2</v>
      </c>
    </row>
    <row r="62" spans="1:12" x14ac:dyDescent="0.2">
      <c r="C62" s="359"/>
      <c r="D62" s="359"/>
      <c r="E62" s="359"/>
      <c r="F62" s="359"/>
      <c r="G62" s="281" t="s">
        <v>760</v>
      </c>
      <c r="H62" s="282" t="str">
        <f>VLOOKUP(A61,OFERTA[],2,0)</f>
        <v>1.2</v>
      </c>
    </row>
    <row r="63" spans="1:12" ht="12" customHeight="1" x14ac:dyDescent="0.2">
      <c r="C63" s="283"/>
      <c r="D63" s="284"/>
      <c r="E63" s="285"/>
      <c r="F63" s="286"/>
      <c r="G63" s="287"/>
      <c r="H63" s="288"/>
    </row>
    <row r="64" spans="1:12" x14ac:dyDescent="0.2">
      <c r="C64" s="360" t="s">
        <v>408</v>
      </c>
      <c r="D64" s="360"/>
      <c r="E64" s="360"/>
      <c r="F64" s="279"/>
      <c r="G64" s="87"/>
      <c r="H64" s="300"/>
    </row>
    <row r="65" spans="1:8" x14ac:dyDescent="0.2">
      <c r="C65" s="255" t="s">
        <v>190</v>
      </c>
      <c r="D65" s="256" t="s">
        <v>753</v>
      </c>
      <c r="E65" s="257" t="s">
        <v>403</v>
      </c>
      <c r="F65" s="257" t="s">
        <v>404</v>
      </c>
      <c r="G65" s="258" t="s">
        <v>412</v>
      </c>
      <c r="H65" s="259" t="s">
        <v>754</v>
      </c>
    </row>
    <row r="66" spans="1:8" x14ac:dyDescent="0.2">
      <c r="C66" s="260" t="str">
        <f>IF(A66&gt;0,VLOOKUP(A66,MATERIALES[],2,0)," ")</f>
        <v xml:space="preserve"> </v>
      </c>
      <c r="D66" s="261" t="str">
        <f>IF(A66&gt;0,VLOOKUP(A66,MATERIALES[],3,0)," ")</f>
        <v xml:space="preserve"> </v>
      </c>
      <c r="E66" s="262"/>
      <c r="F66" s="271"/>
      <c r="G66" s="263" t="str">
        <f>IF(A66&gt;0,VLOOKUP(A66,MATERIALES[],4,0)," ")</f>
        <v xml:space="preserve"> </v>
      </c>
      <c r="H66" s="263" t="str">
        <f>+IFERROR((E66*G66)+(E66*F66*G66),"")</f>
        <v/>
      </c>
    </row>
    <row r="67" spans="1:8" x14ac:dyDescent="0.2">
      <c r="C67" s="260" t="str">
        <f>IF(A67&gt;0,VLOOKUP(A67,MATERIALES[],2,0)," ")</f>
        <v xml:space="preserve"> </v>
      </c>
      <c r="D67" s="261" t="str">
        <f>IF(A67&gt;0,VLOOKUP(A67,MATERIALES[],3,0)," ")</f>
        <v xml:space="preserve"> </v>
      </c>
      <c r="E67" s="262"/>
      <c r="F67" s="262"/>
      <c r="G67" s="263" t="str">
        <f>IF(A67&gt;0,VLOOKUP(A67,MATERIALES[],4,0)," ")</f>
        <v xml:space="preserve"> </v>
      </c>
      <c r="H67" s="263" t="str">
        <f>+IFERROR((E67*G67)+(E67*F67*G67),"")</f>
        <v/>
      </c>
    </row>
    <row r="68" spans="1:8" x14ac:dyDescent="0.2">
      <c r="C68" s="260" t="str">
        <f>IF(A68&gt;0,VLOOKUP(A68,MATERIALES[],2,0)," ")</f>
        <v xml:space="preserve"> </v>
      </c>
      <c r="D68" s="261" t="str">
        <f>IF(A68&gt;0,VLOOKUP(A68,MATERIALES[],3,0)," ")</f>
        <v xml:space="preserve"> </v>
      </c>
      <c r="E68" s="264"/>
      <c r="F68" s="264"/>
      <c r="G68" s="263" t="str">
        <f>IF(A68&gt;0,VLOOKUP(A68,MATERIALES[],4,0)," ")</f>
        <v xml:space="preserve"> </v>
      </c>
      <c r="H68" s="263" t="str">
        <f t="shared" ref="H68:H73" si="2">+IFERROR((E68*G68)+(E68*F68*G68),"")</f>
        <v/>
      </c>
    </row>
    <row r="69" spans="1:8" x14ac:dyDescent="0.2">
      <c r="C69" s="260" t="str">
        <f>IF(A69&gt;0,VLOOKUP(A69,MATERIALES[],2,0)," ")</f>
        <v xml:space="preserve"> </v>
      </c>
      <c r="D69" s="261" t="str">
        <f>IF(A69&gt;0,VLOOKUP(A69,MATERIALES[],3,0)," ")</f>
        <v xml:space="preserve"> </v>
      </c>
      <c r="E69" s="261"/>
      <c r="F69" s="261"/>
      <c r="G69" s="263" t="str">
        <f>IF(A69&gt;0,VLOOKUP(A69,MATERIALES[],4,0)," ")</f>
        <v xml:space="preserve"> </v>
      </c>
      <c r="H69" s="263" t="str">
        <f t="shared" si="2"/>
        <v/>
      </c>
    </row>
    <row r="70" spans="1:8" x14ac:dyDescent="0.2">
      <c r="C70" s="260" t="str">
        <f>IF(A70&gt;0,VLOOKUP(A70,MATERIALES[],2,0)," ")</f>
        <v xml:space="preserve"> </v>
      </c>
      <c r="D70" s="261" t="str">
        <f>IF(A70&gt;0,VLOOKUP(A70,MATERIALES[],3,0)," ")</f>
        <v xml:space="preserve"> </v>
      </c>
      <c r="E70" s="261"/>
      <c r="F70" s="261"/>
      <c r="G70" s="263" t="str">
        <f>IF(A70&gt;0,VLOOKUP(A70,MATERIALES[],4,0)," ")</f>
        <v xml:space="preserve"> </v>
      </c>
      <c r="H70" s="263" t="str">
        <f t="shared" si="2"/>
        <v/>
      </c>
    </row>
    <row r="71" spans="1:8" x14ac:dyDescent="0.2">
      <c r="C71" s="260" t="str">
        <f>IF(A71&gt;0,VLOOKUP(A71,MATERIALES[],2,0)," ")</f>
        <v xml:space="preserve"> </v>
      </c>
      <c r="D71" s="261" t="str">
        <f>IF(A71&gt;0,VLOOKUP(A71,MATERIALES[],3,0)," ")</f>
        <v xml:space="preserve"> </v>
      </c>
      <c r="E71" s="261"/>
      <c r="F71" s="261"/>
      <c r="G71" s="263" t="str">
        <f>IF(A71&gt;0,VLOOKUP(A71,MATERIALES[],4,0)," ")</f>
        <v xml:space="preserve"> </v>
      </c>
      <c r="H71" s="263" t="str">
        <f t="shared" si="2"/>
        <v/>
      </c>
    </row>
    <row r="72" spans="1:8" x14ac:dyDescent="0.2">
      <c r="C72" s="260" t="str">
        <f>IF(A72&gt;0,VLOOKUP(A72,MATERIALES[],2,0)," ")</f>
        <v xml:space="preserve"> </v>
      </c>
      <c r="D72" s="261" t="str">
        <f>IF(A72&gt;0,VLOOKUP(A72,MATERIALES[],3,0)," ")</f>
        <v xml:space="preserve"> </v>
      </c>
      <c r="E72" s="261"/>
      <c r="F72" s="261"/>
      <c r="G72" s="263" t="str">
        <f>IF(A72&gt;0,VLOOKUP(A72,MATERIALES[],4,0)," ")</f>
        <v xml:space="preserve"> </v>
      </c>
      <c r="H72" s="263" t="str">
        <f t="shared" si="2"/>
        <v/>
      </c>
    </row>
    <row r="73" spans="1:8" ht="15.75" thickBot="1" x14ac:dyDescent="0.25">
      <c r="C73" s="260" t="str">
        <f>IF(A73&gt;0,VLOOKUP(A73,MATERIALES[],2,0)," ")</f>
        <v xml:space="preserve"> </v>
      </c>
      <c r="D73" s="261" t="str">
        <f>IF(A73&gt;0,VLOOKUP(A73,MATERIALES[],3,0)," ")</f>
        <v xml:space="preserve"> </v>
      </c>
      <c r="E73" s="261"/>
      <c r="F73" s="261"/>
      <c r="G73" s="263" t="str">
        <f>IF(A73&gt;0,VLOOKUP(A73,MATERIALES[],4,0)," ")</f>
        <v xml:space="preserve"> </v>
      </c>
      <c r="H73" s="263" t="str">
        <f t="shared" si="2"/>
        <v/>
      </c>
    </row>
    <row r="74" spans="1:8" ht="15.75" thickBot="1" x14ac:dyDescent="0.25">
      <c r="C74" s="280"/>
      <c r="D74" s="361" t="s">
        <v>407</v>
      </c>
      <c r="E74" s="362"/>
      <c r="F74" s="362"/>
      <c r="G74" s="363"/>
      <c r="H74" s="272">
        <f>ROUND(SUM(H66:H73),2)</f>
        <v>0</v>
      </c>
    </row>
    <row r="75" spans="1:8" ht="12" customHeight="1" x14ac:dyDescent="0.2">
      <c r="C75" s="280"/>
      <c r="D75" s="277"/>
      <c r="E75" s="277"/>
      <c r="F75" s="277"/>
      <c r="G75" s="277"/>
      <c r="H75" s="289"/>
    </row>
    <row r="76" spans="1:8" x14ac:dyDescent="0.2">
      <c r="C76" s="360" t="s">
        <v>409</v>
      </c>
      <c r="D76" s="360"/>
      <c r="E76" s="360"/>
      <c r="F76" s="279"/>
      <c r="G76" s="87"/>
      <c r="H76" s="301"/>
    </row>
    <row r="77" spans="1:8" x14ac:dyDescent="0.2">
      <c r="C77" s="364" t="s">
        <v>190</v>
      </c>
      <c r="D77" s="365"/>
      <c r="E77" s="256" t="s">
        <v>753</v>
      </c>
      <c r="F77" s="257" t="s">
        <v>716</v>
      </c>
      <c r="G77" s="258" t="s">
        <v>412</v>
      </c>
      <c r="H77" s="259" t="s">
        <v>754</v>
      </c>
    </row>
    <row r="78" spans="1:8" x14ac:dyDescent="0.2">
      <c r="A78" s="221" t="s">
        <v>824</v>
      </c>
      <c r="C78" s="347" t="str">
        <f>IF(A78&gt;0,VLOOKUP(A78,M.O[],2,0)," ")</f>
        <v>M.O. ALBANILERIA 2 AYUDANTE+PREST.</v>
      </c>
      <c r="D78" s="348"/>
      <c r="E78" s="265" t="str">
        <f>IF(A78&gt;0,VLOOKUP(A78,M.O[],3,0)," ")</f>
        <v>JRN</v>
      </c>
      <c r="F78" s="266">
        <v>7.1895757616530498E-2</v>
      </c>
      <c r="G78" s="267">
        <f>IF(A78&gt;0,VLOOKUP(A78,M.O[],4,0)," ")</f>
        <v>181402</v>
      </c>
      <c r="H78" s="268">
        <f>+IFERROR(F78*G78,"")</f>
        <v>13042.034223153865</v>
      </c>
    </row>
    <row r="79" spans="1:8" x14ac:dyDescent="0.2">
      <c r="C79" s="347" t="str">
        <f>IF(A79&gt;0,VLOOKUP(A79,M.O[],2,0)," ")</f>
        <v xml:space="preserve"> </v>
      </c>
      <c r="D79" s="348"/>
      <c r="E79" s="265" t="str">
        <f>IF(A79&gt;0,VLOOKUP(A79,M.O[],3,0)," ")</f>
        <v xml:space="preserve"> </v>
      </c>
      <c r="F79" s="266"/>
      <c r="G79" s="267" t="str">
        <f>IF(A79&gt;0,VLOOKUP(A79,M.O[],4,0)," ")</f>
        <v xml:space="preserve"> </v>
      </c>
      <c r="H79" s="268" t="str">
        <f>+IFERROR(F79*G79,"")</f>
        <v/>
      </c>
    </row>
    <row r="80" spans="1:8" x14ac:dyDescent="0.2">
      <c r="C80" s="347" t="str">
        <f>IF(A80&gt;0,VLOOKUP(A80,M.O[],2,0)," ")</f>
        <v xml:space="preserve"> </v>
      </c>
      <c r="D80" s="348"/>
      <c r="E80" s="265" t="str">
        <f>IF(A80&gt;0,VLOOKUP(A80,M.O[],3,0)," ")</f>
        <v xml:space="preserve"> </v>
      </c>
      <c r="F80" s="266"/>
      <c r="G80" s="267" t="str">
        <f>IF(A80&gt;0,VLOOKUP(A80,M.O[],4,0)," ")</f>
        <v xml:space="preserve"> </v>
      </c>
      <c r="H80" s="268" t="str">
        <f>+IFERROR(F80*G80,"")</f>
        <v/>
      </c>
    </row>
    <row r="81" spans="1:8" ht="15.75" thickBot="1" x14ac:dyDescent="0.25">
      <c r="C81" s="347" t="str">
        <f>IF(A81&gt;0,VLOOKUP(A81,M.O[],2,0)," ")</f>
        <v xml:space="preserve"> </v>
      </c>
      <c r="D81" s="348"/>
      <c r="E81" s="265" t="str">
        <f>IF(A81&gt;0,VLOOKUP(A81,M.O[],3,0)," ")</f>
        <v xml:space="preserve"> </v>
      </c>
      <c r="F81" s="269"/>
      <c r="G81" s="267" t="str">
        <f>IF(A81&gt;0,VLOOKUP(A81,M.O[],4,0)," ")</f>
        <v xml:space="preserve"> </v>
      </c>
      <c r="H81" s="268" t="str">
        <f>+IFERROR(F81*G81,"")</f>
        <v/>
      </c>
    </row>
    <row r="82" spans="1:8" ht="15.75" thickBot="1" x14ac:dyDescent="0.25">
      <c r="C82" s="280"/>
      <c r="D82" s="366" t="s">
        <v>407</v>
      </c>
      <c r="E82" s="362"/>
      <c r="F82" s="362"/>
      <c r="G82" s="362"/>
      <c r="H82" s="272">
        <f>ROUND(SUM(H78:H81),2)</f>
        <v>13042.03</v>
      </c>
    </row>
    <row r="83" spans="1:8" ht="12" customHeight="1" x14ac:dyDescent="0.2">
      <c r="C83" s="280"/>
      <c r="D83" s="277"/>
      <c r="E83" s="277"/>
      <c r="F83" s="277"/>
      <c r="G83" s="277"/>
      <c r="H83" s="289"/>
    </row>
    <row r="84" spans="1:8" x14ac:dyDescent="0.2">
      <c r="C84" s="360" t="s">
        <v>410</v>
      </c>
      <c r="D84" s="360"/>
      <c r="E84" s="360"/>
      <c r="F84" s="279"/>
      <c r="G84" s="254"/>
      <c r="H84" s="302"/>
    </row>
    <row r="85" spans="1:8" x14ac:dyDescent="0.2">
      <c r="C85" s="364" t="s">
        <v>190</v>
      </c>
      <c r="D85" s="365"/>
      <c r="E85" s="256" t="s">
        <v>753</v>
      </c>
      <c r="F85" s="257" t="s">
        <v>716</v>
      </c>
      <c r="G85" s="258" t="s">
        <v>412</v>
      </c>
      <c r="H85" s="259" t="s">
        <v>754</v>
      </c>
    </row>
    <row r="86" spans="1:8" x14ac:dyDescent="0.2">
      <c r="C86" s="347" t="str">
        <f>IF(A86&gt;0,VLOOKUP(A86,EQUIPOS[],2,0)," ")</f>
        <v xml:space="preserve"> </v>
      </c>
      <c r="D86" s="348"/>
      <c r="E86" s="265" t="str">
        <f>IF(A86&gt;0,VLOOKUP(A86,EQUIPOS[],3,0)," ")</f>
        <v xml:space="preserve"> </v>
      </c>
      <c r="F86" s="266"/>
      <c r="G86" s="267" t="str">
        <f>IF(A86&gt;0,VLOOKUP(A86,EQUIPOS[],4,0)," ")</f>
        <v xml:space="preserve"> </v>
      </c>
      <c r="H86" s="268" t="str">
        <f>+IFERROR(F86*G86,"")</f>
        <v/>
      </c>
    </row>
    <row r="87" spans="1:8" ht="15.75" thickBot="1" x14ac:dyDescent="0.25">
      <c r="C87" s="347" t="str">
        <f>IF(A87&gt;0,VLOOKUP(A87,EQUIPOS[],2,0)," ")</f>
        <v xml:space="preserve"> </v>
      </c>
      <c r="D87" s="348"/>
      <c r="E87" s="265" t="str">
        <f>IF(A87&gt;0,VLOOKUP(A87,EQUIPOS[],3,0)," ")</f>
        <v xml:space="preserve"> </v>
      </c>
      <c r="F87" s="266"/>
      <c r="G87" s="267" t="str">
        <f>IF(A87&gt;0,VLOOKUP(A87,EQUIPOS[],4,0)," ")</f>
        <v xml:space="preserve"> </v>
      </c>
      <c r="H87" s="268" t="str">
        <f>+IFERROR(F87*G87,"")</f>
        <v/>
      </c>
    </row>
    <row r="88" spans="1:8" ht="15.75" thickBot="1" x14ac:dyDescent="0.25">
      <c r="C88" s="280"/>
      <c r="D88" s="366" t="s">
        <v>407</v>
      </c>
      <c r="E88" s="362"/>
      <c r="F88" s="362"/>
      <c r="G88" s="362"/>
      <c r="H88" s="272">
        <f>ROUND(SUM(H86:H87),2)</f>
        <v>0</v>
      </c>
    </row>
    <row r="89" spans="1:8" ht="12" customHeight="1" x14ac:dyDescent="0.2">
      <c r="C89" s="280"/>
      <c r="D89" s="277"/>
      <c r="E89" s="277"/>
      <c r="F89" s="277"/>
      <c r="G89" s="277"/>
      <c r="H89" s="289"/>
    </row>
    <row r="90" spans="1:8" x14ac:dyDescent="0.2">
      <c r="C90" s="367" t="s">
        <v>411</v>
      </c>
      <c r="D90" s="367"/>
      <c r="E90" s="367"/>
      <c r="F90" s="279"/>
      <c r="G90" s="254"/>
      <c r="H90" s="303"/>
    </row>
    <row r="91" spans="1:8" x14ac:dyDescent="0.2">
      <c r="C91" s="364" t="s">
        <v>190</v>
      </c>
      <c r="D91" s="365"/>
      <c r="E91" s="256" t="s">
        <v>753</v>
      </c>
      <c r="F91" s="257" t="s">
        <v>191</v>
      </c>
      <c r="G91" s="258" t="s">
        <v>412</v>
      </c>
      <c r="H91" s="259" t="s">
        <v>754</v>
      </c>
    </row>
    <row r="92" spans="1:8" x14ac:dyDescent="0.2">
      <c r="A92" s="221" t="s">
        <v>767</v>
      </c>
      <c r="C92" s="347" t="str">
        <f>IF(A92&gt;0,VLOOKUP(A92,EQUIPOS[],2,0)," ")</f>
        <v>HERRAMIENTA MENOR</v>
      </c>
      <c r="D92" s="348"/>
      <c r="E92" s="265" t="str">
        <f>IF(A92&gt;0,VLOOKUP(A92,EQUIPOS[],3,0)," ")</f>
        <v>%</v>
      </c>
      <c r="F92" s="270">
        <v>1</v>
      </c>
      <c r="G92" s="267">
        <f>+H82*0.05*F92</f>
        <v>652.1015000000001</v>
      </c>
      <c r="H92" s="268">
        <f t="shared" ref="H92:H97" si="3">+IFERROR(F92*G92,"")</f>
        <v>652.1015000000001</v>
      </c>
    </row>
    <row r="93" spans="1:8" x14ac:dyDescent="0.2">
      <c r="A93" s="221" t="s">
        <v>828</v>
      </c>
      <c r="C93" s="347" t="str">
        <f>IF(A93&gt;0,VLOOKUP(A93,EQUIPOS[],2,0)," ")</f>
        <v>PULIDORA ELECTRICA</v>
      </c>
      <c r="D93" s="348"/>
      <c r="E93" s="265" t="str">
        <f>IF(A93&gt;0,VLOOKUP(A93,EQUIPOS[],3,0)," ")</f>
        <v>DIA</v>
      </c>
      <c r="F93" s="270">
        <v>0.01</v>
      </c>
      <c r="G93" s="267">
        <f>IF(A93&gt;0,VLOOKUP(A93,EQUIPOS[],4,0)," ")</f>
        <v>52865.000000000007</v>
      </c>
      <c r="H93" s="268">
        <f t="shared" si="3"/>
        <v>528.65000000000009</v>
      </c>
    </row>
    <row r="94" spans="1:8" x14ac:dyDescent="0.2">
      <c r="A94" s="221" t="s">
        <v>829</v>
      </c>
      <c r="C94" s="347" t="str">
        <f>IF(A94&gt;0,VLOOKUP(A94,EQUIPOS[],2,0)," ")</f>
        <v>EQUIPO TRABAJO EN ALTURAS</v>
      </c>
      <c r="D94" s="348"/>
      <c r="E94" s="265" t="str">
        <f>IF(A94&gt;0,VLOOKUP(A94,EQUIPOS[],3,0)," ")</f>
        <v>DIA</v>
      </c>
      <c r="F94" s="270">
        <v>0.02</v>
      </c>
      <c r="G94" s="267">
        <f>IF(A94&gt;0,VLOOKUP(A94,EQUIPOS[],4,0)," ")</f>
        <v>7412.0000000000009</v>
      </c>
      <c r="H94" s="268">
        <f t="shared" si="3"/>
        <v>148.24</v>
      </c>
    </row>
    <row r="95" spans="1:8" x14ac:dyDescent="0.2">
      <c r="A95" s="221" t="s">
        <v>831</v>
      </c>
      <c r="C95" s="347" t="str">
        <f>IF(A95&gt;0,VLOOKUP(A95,EQUIPOS[],2,0)," ")</f>
        <v>ANDAMIO CERTIFICADO JGO</v>
      </c>
      <c r="D95" s="348"/>
      <c r="E95" s="265" t="str">
        <f>IF(A95&gt;0,VLOOKUP(A95,EQUIPOS[],3,0)," ")</f>
        <v>DIA</v>
      </c>
      <c r="F95" s="270">
        <v>0.02</v>
      </c>
      <c r="G95" s="267">
        <f>IF(A95&gt;0,VLOOKUP(A95,EQUIPOS[],4,0)," ")</f>
        <v>17429.100000000002</v>
      </c>
      <c r="H95" s="268">
        <f t="shared" si="3"/>
        <v>348.58200000000005</v>
      </c>
    </row>
    <row r="96" spans="1:8" x14ac:dyDescent="0.2">
      <c r="C96" s="347" t="str">
        <f>IF(A96&gt;0,VLOOKUP(A96,EQUIPOS[],2,0)," ")</f>
        <v xml:space="preserve"> </v>
      </c>
      <c r="D96" s="348"/>
      <c r="E96" s="265" t="str">
        <f>IF(A96&gt;0,VLOOKUP(A96,EQUIPOS[],3,0)," ")</f>
        <v xml:space="preserve"> </v>
      </c>
      <c r="F96" s="270"/>
      <c r="G96" s="267" t="str">
        <f>IF(A96&gt;0,VLOOKUP(A96,EQUIPOS[],4,0)," ")</f>
        <v xml:space="preserve"> </v>
      </c>
      <c r="H96" s="268" t="str">
        <f t="shared" si="3"/>
        <v/>
      </c>
    </row>
    <row r="97" spans="1:12" ht="15.75" thickBot="1" x14ac:dyDescent="0.25">
      <c r="C97" s="347" t="str">
        <f>IF(A97&gt;0,VLOOKUP(A97,EQUIPOS[],2,0)," ")</f>
        <v xml:space="preserve"> </v>
      </c>
      <c r="D97" s="348"/>
      <c r="E97" s="265" t="str">
        <f>IF(A97&gt;0,VLOOKUP(A97,EQUIPOS[],3,0)," ")</f>
        <v xml:space="preserve"> </v>
      </c>
      <c r="F97" s="270"/>
      <c r="G97" s="267" t="str">
        <f>IF(A97&gt;0,VLOOKUP(A97,EQUIPOS[],4,0)," ")</f>
        <v xml:space="preserve"> </v>
      </c>
      <c r="H97" s="268" t="str">
        <f t="shared" si="3"/>
        <v/>
      </c>
    </row>
    <row r="98" spans="1:12" ht="15.75" thickBot="1" x14ac:dyDescent="0.25">
      <c r="C98" s="280"/>
      <c r="D98" s="349" t="s">
        <v>407</v>
      </c>
      <c r="E98" s="349"/>
      <c r="F98" s="349"/>
      <c r="G98" s="349"/>
      <c r="H98" s="272">
        <f>ROUND(SUM(H92:H97),2)</f>
        <v>1677.57</v>
      </c>
    </row>
    <row r="99" spans="1:12" ht="12" customHeight="1" thickBot="1" x14ac:dyDescent="0.25">
      <c r="C99" s="280"/>
      <c r="D99" s="86"/>
      <c r="E99" s="278"/>
      <c r="F99" s="279"/>
      <c r="G99" s="87"/>
      <c r="H99" s="276"/>
    </row>
    <row r="100" spans="1:12" x14ac:dyDescent="0.2">
      <c r="C100" s="290"/>
      <c r="D100" s="350" t="s">
        <v>755</v>
      </c>
      <c r="E100" s="350"/>
      <c r="F100" s="350"/>
      <c r="G100" s="350"/>
      <c r="H100" s="291">
        <f>+H98+H88+H82+H74</f>
        <v>14719.6</v>
      </c>
      <c r="J100" s="247">
        <f>VLOOKUP(A61,OFERTA[],6,0)</f>
        <v>14719.6</v>
      </c>
      <c r="K100" s="248">
        <f>+H100-J100</f>
        <v>0</v>
      </c>
      <c r="L100" s="310"/>
    </row>
    <row r="101" spans="1:12" x14ac:dyDescent="0.2">
      <c r="A101"/>
      <c r="C101" s="292"/>
      <c r="D101" s="293"/>
      <c r="E101" s="294"/>
      <c r="F101" s="295"/>
      <c r="G101" s="296"/>
      <c r="H101" s="297"/>
    </row>
    <row r="102" spans="1:12" x14ac:dyDescent="0.2">
      <c r="A102"/>
      <c r="C102" s="298" t="s">
        <v>756</v>
      </c>
      <c r="D102" s="245"/>
      <c r="E102" s="273"/>
      <c r="F102" s="274"/>
      <c r="G102" s="275"/>
      <c r="H102" s="299"/>
    </row>
    <row r="103" spans="1:12" x14ac:dyDescent="0.2">
      <c r="A103"/>
      <c r="C103" s="298"/>
      <c r="D103" s="245"/>
      <c r="E103" s="273"/>
      <c r="F103" s="274"/>
      <c r="G103" s="275"/>
      <c r="H103" s="299"/>
    </row>
    <row r="104" spans="1:12" x14ac:dyDescent="0.2">
      <c r="A104"/>
      <c r="C104" s="298"/>
      <c r="D104" s="245"/>
      <c r="E104" s="273"/>
      <c r="F104" s="274"/>
      <c r="G104" s="275"/>
      <c r="H104" s="299"/>
    </row>
    <row r="105" spans="1:12" x14ac:dyDescent="0.2">
      <c r="A105"/>
      <c r="C105" s="298"/>
      <c r="D105" s="245"/>
      <c r="E105" s="273"/>
      <c r="F105" s="274"/>
      <c r="G105" s="275"/>
      <c r="H105" s="299"/>
    </row>
    <row r="106" spans="1:12" x14ac:dyDescent="0.2">
      <c r="A106"/>
      <c r="C106" s="351" t="s">
        <v>736</v>
      </c>
      <c r="D106" s="352"/>
      <c r="E106" s="352"/>
      <c r="F106" s="353" t="s">
        <v>737</v>
      </c>
      <c r="G106" s="353"/>
      <c r="H106" s="354"/>
    </row>
    <row r="107" spans="1:12" x14ac:dyDescent="0.2">
      <c r="A107"/>
      <c r="C107" s="351" t="s">
        <v>757</v>
      </c>
      <c r="D107" s="352"/>
      <c r="E107" s="352"/>
      <c r="F107" s="353" t="s">
        <v>758</v>
      </c>
      <c r="G107" s="353"/>
      <c r="H107" s="354"/>
    </row>
    <row r="108" spans="1:12" x14ac:dyDescent="0.2">
      <c r="A108"/>
      <c r="C108" s="351" t="s">
        <v>761</v>
      </c>
      <c r="D108" s="352"/>
      <c r="E108" s="352"/>
      <c r="F108" s="353" t="s">
        <v>759</v>
      </c>
      <c r="G108" s="353"/>
      <c r="H108" s="354"/>
    </row>
    <row r="109" spans="1:12" x14ac:dyDescent="0.2">
      <c r="A109"/>
      <c r="C109" s="351" t="s">
        <v>762</v>
      </c>
      <c r="D109" s="352"/>
      <c r="E109" s="352"/>
      <c r="F109" s="353" t="s">
        <v>763</v>
      </c>
      <c r="G109" s="353"/>
      <c r="H109" s="354"/>
    </row>
    <row r="110" spans="1:12" x14ac:dyDescent="0.2">
      <c r="A110"/>
      <c r="C110" s="355" t="s">
        <v>764</v>
      </c>
      <c r="D110" s="356"/>
      <c r="E110" s="356"/>
      <c r="F110" s="356" t="s">
        <v>765</v>
      </c>
      <c r="G110" s="356"/>
      <c r="H110" s="357"/>
    </row>
    <row r="111" spans="1:12" ht="39.75" customHeight="1" x14ac:dyDescent="0.2">
      <c r="A111" s="221" t="s">
        <v>832</v>
      </c>
      <c r="C111" s="358" t="str">
        <f>VLOOKUP(A111,OFERTA[],3,0)</f>
        <v>DESMONTE DIVISION EN VIDRIO (OFICINA 1. OFICINA 2. OFICINA 3. ZONA DE RACK. SALA DE MATERNIDAD). NO INCLUYE ACARREO Y DISPOSICION FINAL</v>
      </c>
      <c r="D111" s="358"/>
      <c r="E111" s="358"/>
      <c r="F111" s="358"/>
      <c r="G111" s="253" t="s">
        <v>402</v>
      </c>
      <c r="H111" s="250" t="str">
        <f>VLOOKUP(A111,OFERTA[],4,0)</f>
        <v>M2</v>
      </c>
    </row>
    <row r="112" spans="1:12" x14ac:dyDescent="0.2">
      <c r="C112" s="359"/>
      <c r="D112" s="359"/>
      <c r="E112" s="359"/>
      <c r="F112" s="359"/>
      <c r="G112" s="281" t="s">
        <v>760</v>
      </c>
      <c r="H112" s="282" t="str">
        <f>VLOOKUP(A111,OFERTA[],2,0)</f>
        <v>1.3</v>
      </c>
    </row>
    <row r="113" spans="1:8" ht="12" customHeight="1" x14ac:dyDescent="0.2">
      <c r="C113" s="283"/>
      <c r="D113" s="284"/>
      <c r="E113" s="285"/>
      <c r="F113" s="286"/>
      <c r="G113" s="287"/>
      <c r="H113" s="288"/>
    </row>
    <row r="114" spans="1:8" x14ac:dyDescent="0.2">
      <c r="C114" s="360" t="s">
        <v>408</v>
      </c>
      <c r="D114" s="360"/>
      <c r="E114" s="360"/>
      <c r="F114" s="279"/>
      <c r="G114" s="87"/>
      <c r="H114" s="300"/>
    </row>
    <row r="115" spans="1:8" x14ac:dyDescent="0.2">
      <c r="C115" s="255" t="s">
        <v>190</v>
      </c>
      <c r="D115" s="256" t="s">
        <v>753</v>
      </c>
      <c r="E115" s="257" t="s">
        <v>403</v>
      </c>
      <c r="F115" s="257" t="s">
        <v>404</v>
      </c>
      <c r="G115" s="258" t="s">
        <v>412</v>
      </c>
      <c r="H115" s="259" t="s">
        <v>754</v>
      </c>
    </row>
    <row r="116" spans="1:8" x14ac:dyDescent="0.2">
      <c r="C116" s="260" t="str">
        <f>IF(A116&gt;0,VLOOKUP(A116,MATERIALES[],2,0)," ")</f>
        <v xml:space="preserve"> </v>
      </c>
      <c r="D116" s="261" t="str">
        <f>IF(A116&gt;0,VLOOKUP(A116,MATERIALES[],3,0)," ")</f>
        <v xml:space="preserve"> </v>
      </c>
      <c r="E116" s="262"/>
      <c r="F116" s="271"/>
      <c r="G116" s="263" t="str">
        <f>IF(A116&gt;0,VLOOKUP(A116,MATERIALES[],4,0)," ")</f>
        <v xml:space="preserve"> </v>
      </c>
      <c r="H116" s="263" t="str">
        <f>+IFERROR((E116*G116)+(E116*F116*G116),"")</f>
        <v/>
      </c>
    </row>
    <row r="117" spans="1:8" x14ac:dyDescent="0.2">
      <c r="C117" s="260" t="str">
        <f>IF(A117&gt;0,VLOOKUP(A117,MATERIALES[],2,0)," ")</f>
        <v xml:space="preserve"> </v>
      </c>
      <c r="D117" s="261" t="str">
        <f>IF(A117&gt;0,VLOOKUP(A117,MATERIALES[],3,0)," ")</f>
        <v xml:space="preserve"> </v>
      </c>
      <c r="E117" s="262"/>
      <c r="F117" s="262"/>
      <c r="G117" s="263" t="str">
        <f>IF(A117&gt;0,VLOOKUP(A117,MATERIALES[],4,0)," ")</f>
        <v xml:space="preserve"> </v>
      </c>
      <c r="H117" s="263" t="str">
        <f>+IFERROR((E117*G117)+(E117*F117*G117),"")</f>
        <v/>
      </c>
    </row>
    <row r="118" spans="1:8" x14ac:dyDescent="0.2">
      <c r="C118" s="260" t="str">
        <f>IF(A118&gt;0,VLOOKUP(A118,MATERIALES[],2,0)," ")</f>
        <v xml:space="preserve"> </v>
      </c>
      <c r="D118" s="261" t="str">
        <f>IF(A118&gt;0,VLOOKUP(A118,MATERIALES[],3,0)," ")</f>
        <v xml:space="preserve"> </v>
      </c>
      <c r="E118" s="264"/>
      <c r="F118" s="264"/>
      <c r="G118" s="263" t="str">
        <f>IF(A118&gt;0,VLOOKUP(A118,MATERIALES[],4,0)," ")</f>
        <v xml:space="preserve"> </v>
      </c>
      <c r="H118" s="263" t="str">
        <f t="shared" ref="H118:H123" si="4">+IFERROR((E118*G118)+(E118*F118*G118),"")</f>
        <v/>
      </c>
    </row>
    <row r="119" spans="1:8" x14ac:dyDescent="0.2">
      <c r="C119" s="260" t="str">
        <f>IF(A119&gt;0,VLOOKUP(A119,MATERIALES[],2,0)," ")</f>
        <v xml:space="preserve"> </v>
      </c>
      <c r="D119" s="261" t="str">
        <f>IF(A119&gt;0,VLOOKUP(A119,MATERIALES[],3,0)," ")</f>
        <v xml:space="preserve"> </v>
      </c>
      <c r="E119" s="261"/>
      <c r="F119" s="261"/>
      <c r="G119" s="263" t="str">
        <f>IF(A119&gt;0,VLOOKUP(A119,MATERIALES[],4,0)," ")</f>
        <v xml:space="preserve"> </v>
      </c>
      <c r="H119" s="263" t="str">
        <f t="shared" si="4"/>
        <v/>
      </c>
    </row>
    <row r="120" spans="1:8" x14ac:dyDescent="0.2">
      <c r="C120" s="260" t="str">
        <f>IF(A120&gt;0,VLOOKUP(A120,MATERIALES[],2,0)," ")</f>
        <v xml:space="preserve"> </v>
      </c>
      <c r="D120" s="261" t="str">
        <f>IF(A120&gt;0,VLOOKUP(A120,MATERIALES[],3,0)," ")</f>
        <v xml:space="preserve"> </v>
      </c>
      <c r="E120" s="261"/>
      <c r="F120" s="261"/>
      <c r="G120" s="263" t="str">
        <f>IF(A120&gt;0,VLOOKUP(A120,MATERIALES[],4,0)," ")</f>
        <v xml:space="preserve"> </v>
      </c>
      <c r="H120" s="263" t="str">
        <f t="shared" si="4"/>
        <v/>
      </c>
    </row>
    <row r="121" spans="1:8" x14ac:dyDescent="0.2">
      <c r="C121" s="260" t="str">
        <f>IF(A121&gt;0,VLOOKUP(A121,MATERIALES[],2,0)," ")</f>
        <v xml:space="preserve"> </v>
      </c>
      <c r="D121" s="261" t="str">
        <f>IF(A121&gt;0,VLOOKUP(A121,MATERIALES[],3,0)," ")</f>
        <v xml:space="preserve"> </v>
      </c>
      <c r="E121" s="261"/>
      <c r="F121" s="261"/>
      <c r="G121" s="263" t="str">
        <f>IF(A121&gt;0,VLOOKUP(A121,MATERIALES[],4,0)," ")</f>
        <v xml:space="preserve"> </v>
      </c>
      <c r="H121" s="263" t="str">
        <f t="shared" si="4"/>
        <v/>
      </c>
    </row>
    <row r="122" spans="1:8" x14ac:dyDescent="0.2">
      <c r="C122" s="260" t="str">
        <f>IF(A122&gt;0,VLOOKUP(A122,MATERIALES[],2,0)," ")</f>
        <v xml:space="preserve"> </v>
      </c>
      <c r="D122" s="261" t="str">
        <f>IF(A122&gt;0,VLOOKUP(A122,MATERIALES[],3,0)," ")</f>
        <v xml:space="preserve"> </v>
      </c>
      <c r="E122" s="261"/>
      <c r="F122" s="261"/>
      <c r="G122" s="263" t="str">
        <f>IF(A122&gt;0,VLOOKUP(A122,MATERIALES[],4,0)," ")</f>
        <v xml:space="preserve"> </v>
      </c>
      <c r="H122" s="263" t="str">
        <f t="shared" si="4"/>
        <v/>
      </c>
    </row>
    <row r="123" spans="1:8" ht="15.75" thickBot="1" x14ac:dyDescent="0.25">
      <c r="C123" s="260" t="str">
        <f>IF(A123&gt;0,VLOOKUP(A123,MATERIALES[],2,0)," ")</f>
        <v xml:space="preserve"> </v>
      </c>
      <c r="D123" s="261" t="str">
        <f>IF(A123&gt;0,VLOOKUP(A123,MATERIALES[],3,0)," ")</f>
        <v xml:space="preserve"> </v>
      </c>
      <c r="E123" s="261"/>
      <c r="F123" s="261"/>
      <c r="G123" s="263" t="str">
        <f>IF(A123&gt;0,VLOOKUP(A123,MATERIALES[],4,0)," ")</f>
        <v xml:space="preserve"> </v>
      </c>
      <c r="H123" s="263" t="str">
        <f t="shared" si="4"/>
        <v/>
      </c>
    </row>
    <row r="124" spans="1:8" ht="15.75" thickBot="1" x14ac:dyDescent="0.25">
      <c r="C124" s="280"/>
      <c r="D124" s="361" t="s">
        <v>407</v>
      </c>
      <c r="E124" s="362"/>
      <c r="F124" s="362"/>
      <c r="G124" s="363"/>
      <c r="H124" s="272">
        <f>ROUND(SUM(H116:H123),2)</f>
        <v>0</v>
      </c>
    </row>
    <row r="125" spans="1:8" ht="12" customHeight="1" x14ac:dyDescent="0.2">
      <c r="C125" s="280"/>
      <c r="D125" s="277"/>
      <c r="E125" s="277"/>
      <c r="F125" s="277"/>
      <c r="G125" s="277"/>
      <c r="H125" s="289"/>
    </row>
    <row r="126" spans="1:8" x14ac:dyDescent="0.2">
      <c r="C126" s="360" t="s">
        <v>409</v>
      </c>
      <c r="D126" s="360"/>
      <c r="E126" s="360"/>
      <c r="F126" s="279"/>
      <c r="G126" s="87"/>
      <c r="H126" s="301"/>
    </row>
    <row r="127" spans="1:8" x14ac:dyDescent="0.2">
      <c r="C127" s="364" t="s">
        <v>190</v>
      </c>
      <c r="D127" s="365"/>
      <c r="E127" s="256" t="s">
        <v>753</v>
      </c>
      <c r="F127" s="257" t="s">
        <v>716</v>
      </c>
      <c r="G127" s="258" t="s">
        <v>412</v>
      </c>
      <c r="H127" s="259" t="s">
        <v>754</v>
      </c>
    </row>
    <row r="128" spans="1:8" x14ac:dyDescent="0.2">
      <c r="A128" s="221" t="s">
        <v>822</v>
      </c>
      <c r="C128" s="347" t="str">
        <f>IF(A128&gt;0,VLOOKUP(A128,M.O[],2,0)," ")</f>
        <v>M.O. ALBANILERIA 1 AYUDANTE-1 OFI+PREST.</v>
      </c>
      <c r="D128" s="348"/>
      <c r="E128" s="265" t="str">
        <f>IF(A128&gt;0,VLOOKUP(A128,M.O[],3,0)," ")</f>
        <v>JRN</v>
      </c>
      <c r="F128" s="266">
        <v>0.11829636539320008</v>
      </c>
      <c r="G128" s="267">
        <f>IF(A128&gt;0,VLOOKUP(A128,M.O[],4,0)," ")</f>
        <v>202488</v>
      </c>
      <c r="H128" s="268">
        <f>+IFERROR(F128*G128,"")</f>
        <v>23953.594435738298</v>
      </c>
    </row>
    <row r="129" spans="1:8" x14ac:dyDescent="0.2">
      <c r="C129" s="347" t="str">
        <f>IF(A129&gt;0,VLOOKUP(A129,M.O[],2,0)," ")</f>
        <v xml:space="preserve"> </v>
      </c>
      <c r="D129" s="348"/>
      <c r="E129" s="265" t="str">
        <f>IF(A129&gt;0,VLOOKUP(A129,M.O[],3,0)," ")</f>
        <v xml:space="preserve"> </v>
      </c>
      <c r="F129" s="266"/>
      <c r="G129" s="267" t="str">
        <f>IF(A129&gt;0,VLOOKUP(A129,M.O[],4,0)," ")</f>
        <v xml:space="preserve"> </v>
      </c>
      <c r="H129" s="268" t="str">
        <f>+IFERROR(F129*G129,"")</f>
        <v/>
      </c>
    </row>
    <row r="130" spans="1:8" x14ac:dyDescent="0.2">
      <c r="C130" s="347" t="str">
        <f>IF(A130&gt;0,VLOOKUP(A130,M.O[],2,0)," ")</f>
        <v xml:space="preserve"> </v>
      </c>
      <c r="D130" s="348"/>
      <c r="E130" s="265" t="str">
        <f>IF(A130&gt;0,VLOOKUP(A130,M.O[],3,0)," ")</f>
        <v xml:space="preserve"> </v>
      </c>
      <c r="F130" s="266"/>
      <c r="G130" s="267" t="str">
        <f>IF(A130&gt;0,VLOOKUP(A130,M.O[],4,0)," ")</f>
        <v xml:space="preserve"> </v>
      </c>
      <c r="H130" s="268" t="str">
        <f>+IFERROR(F130*G130,"")</f>
        <v/>
      </c>
    </row>
    <row r="131" spans="1:8" ht="15.75" thickBot="1" x14ac:dyDescent="0.25">
      <c r="C131" s="347" t="str">
        <f>IF(A131&gt;0,VLOOKUP(A131,M.O[],2,0)," ")</f>
        <v xml:space="preserve"> </v>
      </c>
      <c r="D131" s="348"/>
      <c r="E131" s="265" t="str">
        <f>IF(A131&gt;0,VLOOKUP(A131,M.O[],3,0)," ")</f>
        <v xml:space="preserve"> </v>
      </c>
      <c r="F131" s="269"/>
      <c r="G131" s="267" t="str">
        <f>IF(A131&gt;0,VLOOKUP(A131,M.O[],4,0)," ")</f>
        <v xml:space="preserve"> </v>
      </c>
      <c r="H131" s="268" t="str">
        <f>+IFERROR(F131*G131,"")</f>
        <v/>
      </c>
    </row>
    <row r="132" spans="1:8" ht="15.75" thickBot="1" x14ac:dyDescent="0.25">
      <c r="C132" s="280"/>
      <c r="D132" s="366" t="s">
        <v>407</v>
      </c>
      <c r="E132" s="362"/>
      <c r="F132" s="362"/>
      <c r="G132" s="362"/>
      <c r="H132" s="272">
        <f>ROUND(SUM(H128:H131),2)</f>
        <v>23953.59</v>
      </c>
    </row>
    <row r="133" spans="1:8" ht="12" customHeight="1" x14ac:dyDescent="0.2">
      <c r="C133" s="280"/>
      <c r="D133" s="277"/>
      <c r="E133" s="277"/>
      <c r="F133" s="277"/>
      <c r="G133" s="277"/>
      <c r="H133" s="289"/>
    </row>
    <row r="134" spans="1:8" x14ac:dyDescent="0.2">
      <c r="C134" s="360" t="s">
        <v>410</v>
      </c>
      <c r="D134" s="360"/>
      <c r="E134" s="360"/>
      <c r="F134" s="279"/>
      <c r="G134" s="254"/>
      <c r="H134" s="302"/>
    </row>
    <row r="135" spans="1:8" x14ac:dyDescent="0.2">
      <c r="C135" s="364" t="s">
        <v>190</v>
      </c>
      <c r="D135" s="365"/>
      <c r="E135" s="256" t="s">
        <v>753</v>
      </c>
      <c r="F135" s="257" t="s">
        <v>716</v>
      </c>
      <c r="G135" s="258" t="s">
        <v>412</v>
      </c>
      <c r="H135" s="259" t="s">
        <v>754</v>
      </c>
    </row>
    <row r="136" spans="1:8" x14ac:dyDescent="0.2">
      <c r="C136" s="347" t="str">
        <f>IF(A136&gt;0,VLOOKUP(A136,EQUIPOS[],2,0)," ")</f>
        <v xml:space="preserve"> </v>
      </c>
      <c r="D136" s="348"/>
      <c r="E136" s="265" t="str">
        <f>IF(A136&gt;0,VLOOKUP(A136,EQUIPOS[],3,0)," ")</f>
        <v xml:space="preserve"> </v>
      </c>
      <c r="F136" s="266"/>
      <c r="G136" s="267" t="str">
        <f>IF(A136&gt;0,VLOOKUP(A136,EQUIPOS[],4,0)," ")</f>
        <v xml:space="preserve"> </v>
      </c>
      <c r="H136" s="268" t="str">
        <f>+IFERROR(F136*G136,"")</f>
        <v/>
      </c>
    </row>
    <row r="137" spans="1:8" ht="15.75" thickBot="1" x14ac:dyDescent="0.25">
      <c r="C137" s="347" t="str">
        <f>IF(A137&gt;0,VLOOKUP(A137,EQUIPOS[],2,0)," ")</f>
        <v xml:space="preserve"> </v>
      </c>
      <c r="D137" s="348"/>
      <c r="E137" s="265" t="str">
        <f>IF(A137&gt;0,VLOOKUP(A137,EQUIPOS[],3,0)," ")</f>
        <v xml:space="preserve"> </v>
      </c>
      <c r="F137" s="266"/>
      <c r="G137" s="267" t="str">
        <f>IF(A137&gt;0,VLOOKUP(A137,EQUIPOS[],4,0)," ")</f>
        <v xml:space="preserve"> </v>
      </c>
      <c r="H137" s="268" t="str">
        <f>+IFERROR(F137*G137,"")</f>
        <v/>
      </c>
    </row>
    <row r="138" spans="1:8" ht="15.75" thickBot="1" x14ac:dyDescent="0.25">
      <c r="C138" s="280"/>
      <c r="D138" s="366" t="s">
        <v>407</v>
      </c>
      <c r="E138" s="362"/>
      <c r="F138" s="362"/>
      <c r="G138" s="362"/>
      <c r="H138" s="272">
        <f>ROUND(SUM(H136:H137),2)</f>
        <v>0</v>
      </c>
    </row>
    <row r="139" spans="1:8" ht="12" customHeight="1" x14ac:dyDescent="0.2">
      <c r="C139" s="280"/>
      <c r="D139" s="277"/>
      <c r="E139" s="277"/>
      <c r="F139" s="277"/>
      <c r="G139" s="277"/>
      <c r="H139" s="289"/>
    </row>
    <row r="140" spans="1:8" x14ac:dyDescent="0.2">
      <c r="C140" s="367" t="s">
        <v>411</v>
      </c>
      <c r="D140" s="367"/>
      <c r="E140" s="367"/>
      <c r="F140" s="279"/>
      <c r="G140" s="254"/>
      <c r="H140" s="303"/>
    </row>
    <row r="141" spans="1:8" x14ac:dyDescent="0.2">
      <c r="C141" s="364" t="s">
        <v>190</v>
      </c>
      <c r="D141" s="365"/>
      <c r="E141" s="256" t="s">
        <v>753</v>
      </c>
      <c r="F141" s="257" t="s">
        <v>191</v>
      </c>
      <c r="G141" s="258" t="s">
        <v>412</v>
      </c>
      <c r="H141" s="259" t="s">
        <v>754</v>
      </c>
    </row>
    <row r="142" spans="1:8" x14ac:dyDescent="0.2">
      <c r="A142" s="221" t="s">
        <v>767</v>
      </c>
      <c r="C142" s="347" t="str">
        <f>IF(A142&gt;0,VLOOKUP(A142,EQUIPOS[],2,0)," ")</f>
        <v>HERRAMIENTA MENOR</v>
      </c>
      <c r="D142" s="348"/>
      <c r="E142" s="265" t="str">
        <f>IF(A142&gt;0,VLOOKUP(A142,EQUIPOS[],3,0)," ")</f>
        <v>%</v>
      </c>
      <c r="F142" s="270">
        <v>1</v>
      </c>
      <c r="G142" s="267">
        <f>+H132*0.05*F142</f>
        <v>1197.6795</v>
      </c>
      <c r="H142" s="268">
        <f t="shared" ref="H142:H147" si="5">+IFERROR(F142*G142,"")</f>
        <v>1197.6795</v>
      </c>
    </row>
    <row r="143" spans="1:8" x14ac:dyDescent="0.2">
      <c r="A143" s="221" t="s">
        <v>828</v>
      </c>
      <c r="C143" s="347" t="str">
        <f>IF(A143&gt;0,VLOOKUP(A143,EQUIPOS[],2,0)," ")</f>
        <v>PULIDORA ELECTRICA</v>
      </c>
      <c r="D143" s="348"/>
      <c r="E143" s="265" t="str">
        <f>IF(A143&gt;0,VLOOKUP(A143,EQUIPOS[],3,0)," ")</f>
        <v>DIA</v>
      </c>
      <c r="F143" s="270">
        <v>0.08</v>
      </c>
      <c r="G143" s="267">
        <f>IF(A143&gt;0,VLOOKUP(A143,EQUIPOS[],4,0)," ")</f>
        <v>52865.000000000007</v>
      </c>
      <c r="H143" s="268">
        <f t="shared" si="5"/>
        <v>4229.2000000000007</v>
      </c>
    </row>
    <row r="144" spans="1:8" x14ac:dyDescent="0.2">
      <c r="C144" s="347" t="str">
        <f>IF(A144&gt;0,VLOOKUP(A144,EQUIPOS[],2,0)," ")</f>
        <v xml:space="preserve"> </v>
      </c>
      <c r="D144" s="348"/>
      <c r="E144" s="265" t="str">
        <f>IF(A144&gt;0,VLOOKUP(A144,EQUIPOS[],3,0)," ")</f>
        <v xml:space="preserve"> </v>
      </c>
      <c r="F144" s="270"/>
      <c r="G144" s="267" t="str">
        <f>IF(A144&gt;0,VLOOKUP(A144,EQUIPOS[],4,0)," ")</f>
        <v xml:space="preserve"> </v>
      </c>
      <c r="H144" s="268" t="str">
        <f t="shared" si="5"/>
        <v/>
      </c>
    </row>
    <row r="145" spans="1:12" x14ac:dyDescent="0.2">
      <c r="C145" s="347" t="str">
        <f>IF(A145&gt;0,VLOOKUP(A145,EQUIPOS[],2,0)," ")</f>
        <v xml:space="preserve"> </v>
      </c>
      <c r="D145" s="348"/>
      <c r="E145" s="265" t="str">
        <f>IF(A145&gt;0,VLOOKUP(A145,EQUIPOS[],3,0)," ")</f>
        <v xml:space="preserve"> </v>
      </c>
      <c r="F145" s="270"/>
      <c r="G145" s="267" t="str">
        <f>IF(A145&gt;0,VLOOKUP(A145,EQUIPOS[],4,0)," ")</f>
        <v xml:space="preserve"> </v>
      </c>
      <c r="H145" s="268" t="str">
        <f t="shared" si="5"/>
        <v/>
      </c>
    </row>
    <row r="146" spans="1:12" x14ac:dyDescent="0.2">
      <c r="C146" s="347" t="str">
        <f>IF(A146&gt;0,VLOOKUP(A146,EQUIPOS[],2,0)," ")</f>
        <v xml:space="preserve"> </v>
      </c>
      <c r="D146" s="348"/>
      <c r="E146" s="265" t="str">
        <f>IF(A146&gt;0,VLOOKUP(A146,EQUIPOS[],3,0)," ")</f>
        <v xml:space="preserve"> </v>
      </c>
      <c r="F146" s="270"/>
      <c r="G146" s="267" t="str">
        <f>IF(A146&gt;0,VLOOKUP(A146,EQUIPOS[],4,0)," ")</f>
        <v xml:space="preserve"> </v>
      </c>
      <c r="H146" s="268" t="str">
        <f t="shared" si="5"/>
        <v/>
      </c>
    </row>
    <row r="147" spans="1:12" ht="15.75" thickBot="1" x14ac:dyDescent="0.25">
      <c r="C147" s="347" t="str">
        <f>IF(A147&gt;0,VLOOKUP(A147,EQUIPOS[],2,0)," ")</f>
        <v xml:space="preserve"> </v>
      </c>
      <c r="D147" s="348"/>
      <c r="E147" s="265" t="str">
        <f>IF(A147&gt;0,VLOOKUP(A147,EQUIPOS[],3,0)," ")</f>
        <v xml:space="preserve"> </v>
      </c>
      <c r="F147" s="270"/>
      <c r="G147" s="267" t="str">
        <f>IF(A147&gt;0,VLOOKUP(A147,EQUIPOS[],4,0)," ")</f>
        <v xml:space="preserve"> </v>
      </c>
      <c r="H147" s="268" t="str">
        <f t="shared" si="5"/>
        <v/>
      </c>
    </row>
    <row r="148" spans="1:12" ht="15.75" thickBot="1" x14ac:dyDescent="0.25">
      <c r="C148" s="280"/>
      <c r="D148" s="349" t="s">
        <v>407</v>
      </c>
      <c r="E148" s="349"/>
      <c r="F148" s="349"/>
      <c r="G148" s="349"/>
      <c r="H148" s="272">
        <f>ROUND(SUM(H142:H147),2)</f>
        <v>5426.88</v>
      </c>
    </row>
    <row r="149" spans="1:12" ht="12" customHeight="1" thickBot="1" x14ac:dyDescent="0.25">
      <c r="C149" s="280"/>
      <c r="D149" s="86"/>
      <c r="E149" s="278"/>
      <c r="F149" s="279"/>
      <c r="G149" s="87"/>
      <c r="H149" s="276"/>
    </row>
    <row r="150" spans="1:12" x14ac:dyDescent="0.2">
      <c r="C150" s="290"/>
      <c r="D150" s="350" t="s">
        <v>755</v>
      </c>
      <c r="E150" s="350"/>
      <c r="F150" s="350"/>
      <c r="G150" s="350"/>
      <c r="H150" s="291">
        <f>+H148+H138+H132+H124</f>
        <v>29380.47</v>
      </c>
      <c r="J150" s="247">
        <f>VLOOKUP(A111,OFERTA[],6,0)</f>
        <v>29380.47</v>
      </c>
      <c r="K150" s="248">
        <f>+H150-J150</f>
        <v>0</v>
      </c>
      <c r="L150" s="310"/>
    </row>
    <row r="151" spans="1:12" x14ac:dyDescent="0.2">
      <c r="A151"/>
      <c r="C151" s="292"/>
      <c r="D151" s="293"/>
      <c r="E151" s="294"/>
      <c r="F151" s="295"/>
      <c r="G151" s="296"/>
      <c r="H151" s="297"/>
    </row>
    <row r="152" spans="1:12" x14ac:dyDescent="0.2">
      <c r="A152"/>
      <c r="C152" s="298" t="s">
        <v>756</v>
      </c>
      <c r="D152" s="245"/>
      <c r="E152" s="273"/>
      <c r="F152" s="274"/>
      <c r="G152" s="275"/>
      <c r="H152" s="299"/>
    </row>
    <row r="153" spans="1:12" x14ac:dyDescent="0.2">
      <c r="A153"/>
      <c r="C153" s="298"/>
      <c r="D153" s="245"/>
      <c r="E153" s="273"/>
      <c r="F153" s="274"/>
      <c r="G153" s="275"/>
      <c r="H153" s="299"/>
    </row>
    <row r="154" spans="1:12" x14ac:dyDescent="0.2">
      <c r="A154"/>
      <c r="C154" s="298"/>
      <c r="D154" s="245"/>
      <c r="E154" s="273"/>
      <c r="F154" s="274"/>
      <c r="G154" s="275"/>
      <c r="H154" s="299"/>
    </row>
    <row r="155" spans="1:12" x14ac:dyDescent="0.2">
      <c r="A155"/>
      <c r="C155" s="298"/>
      <c r="D155" s="245"/>
      <c r="E155" s="273"/>
      <c r="F155" s="274"/>
      <c r="G155" s="275"/>
      <c r="H155" s="299"/>
    </row>
    <row r="156" spans="1:12" x14ac:dyDescent="0.2">
      <c r="A156"/>
      <c r="C156" s="351" t="s">
        <v>736</v>
      </c>
      <c r="D156" s="352"/>
      <c r="E156" s="352"/>
      <c r="F156" s="353" t="s">
        <v>737</v>
      </c>
      <c r="G156" s="353"/>
      <c r="H156" s="354"/>
    </row>
    <row r="157" spans="1:12" x14ac:dyDescent="0.2">
      <c r="A157"/>
      <c r="C157" s="351" t="s">
        <v>757</v>
      </c>
      <c r="D157" s="352"/>
      <c r="E157" s="352"/>
      <c r="F157" s="353" t="s">
        <v>758</v>
      </c>
      <c r="G157" s="353"/>
      <c r="H157" s="354"/>
    </row>
    <row r="158" spans="1:12" x14ac:dyDescent="0.2">
      <c r="A158"/>
      <c r="C158" s="351" t="s">
        <v>761</v>
      </c>
      <c r="D158" s="352"/>
      <c r="E158" s="352"/>
      <c r="F158" s="353" t="s">
        <v>759</v>
      </c>
      <c r="G158" s="353"/>
      <c r="H158" s="354"/>
    </row>
    <row r="159" spans="1:12" x14ac:dyDescent="0.2">
      <c r="A159"/>
      <c r="C159" s="351" t="s">
        <v>762</v>
      </c>
      <c r="D159" s="352"/>
      <c r="E159" s="352"/>
      <c r="F159" s="353" t="s">
        <v>763</v>
      </c>
      <c r="G159" s="353"/>
      <c r="H159" s="354"/>
    </row>
    <row r="160" spans="1:12" x14ac:dyDescent="0.2">
      <c r="A160"/>
      <c r="C160" s="355" t="s">
        <v>764</v>
      </c>
      <c r="D160" s="356"/>
      <c r="E160" s="356"/>
      <c r="F160" s="356" t="s">
        <v>765</v>
      </c>
      <c r="G160" s="356"/>
      <c r="H160" s="357"/>
    </row>
    <row r="161" spans="1:8" ht="39.75" customHeight="1" x14ac:dyDescent="0.2">
      <c r="A161" s="221" t="s">
        <v>833</v>
      </c>
      <c r="C161" s="358" t="str">
        <f>VLOOKUP(A161,OFERTA[],3,0)</f>
        <v>DEMOLICION ENCHAPE CERAMICO- BALDOSA + MORTERO DE PEGA DE PISO (DE 2-4CM) (BATERIAS SANITARIAS. SALA DE REUNIONES. CUARTO DE ASEO. ZONA DE TRABAJO MULTIPLE). NO INCLUYE ACARREO Y DISPOSICION FINAL</v>
      </c>
      <c r="D161" s="358"/>
      <c r="E161" s="358"/>
      <c r="F161" s="358"/>
      <c r="G161" s="253" t="s">
        <v>402</v>
      </c>
      <c r="H161" s="250" t="str">
        <f>VLOOKUP(A161,OFERTA[],4,0)</f>
        <v>M2</v>
      </c>
    </row>
    <row r="162" spans="1:8" x14ac:dyDescent="0.2">
      <c r="C162" s="359"/>
      <c r="D162" s="359"/>
      <c r="E162" s="359"/>
      <c r="F162" s="359"/>
      <c r="G162" s="281" t="s">
        <v>760</v>
      </c>
      <c r="H162" s="282" t="str">
        <f>VLOOKUP(A161,OFERTA[],2,0)</f>
        <v>1.4</v>
      </c>
    </row>
    <row r="163" spans="1:8" ht="12" customHeight="1" x14ac:dyDescent="0.2">
      <c r="C163" s="283"/>
      <c r="D163" s="284"/>
      <c r="E163" s="285"/>
      <c r="F163" s="286"/>
      <c r="G163" s="287"/>
      <c r="H163" s="288"/>
    </row>
    <row r="164" spans="1:8" x14ac:dyDescent="0.2">
      <c r="C164" s="360" t="s">
        <v>408</v>
      </c>
      <c r="D164" s="360"/>
      <c r="E164" s="360"/>
      <c r="F164" s="279"/>
      <c r="G164" s="87"/>
      <c r="H164" s="300"/>
    </row>
    <row r="165" spans="1:8" x14ac:dyDescent="0.2">
      <c r="C165" s="255" t="s">
        <v>190</v>
      </c>
      <c r="D165" s="256" t="s">
        <v>753</v>
      </c>
      <c r="E165" s="257" t="s">
        <v>403</v>
      </c>
      <c r="F165" s="257" t="s">
        <v>404</v>
      </c>
      <c r="G165" s="258" t="s">
        <v>412</v>
      </c>
      <c r="H165" s="259" t="s">
        <v>754</v>
      </c>
    </row>
    <row r="166" spans="1:8" x14ac:dyDescent="0.2">
      <c r="C166" s="260" t="str">
        <f>IF(A166&gt;0,VLOOKUP(A166,MATERIALES[],2,0)," ")</f>
        <v xml:space="preserve"> </v>
      </c>
      <c r="D166" s="261" t="str">
        <f>IF(A166&gt;0,VLOOKUP(A166,MATERIALES[],3,0)," ")</f>
        <v xml:space="preserve"> </v>
      </c>
      <c r="E166" s="262"/>
      <c r="F166" s="271"/>
      <c r="G166" s="263" t="str">
        <f>IF(A166&gt;0,VLOOKUP(A166,MATERIALES[],4,0)," ")</f>
        <v xml:space="preserve"> </v>
      </c>
      <c r="H166" s="263" t="str">
        <f>+IFERROR((E166*G166)+(E166*F166*G166),"")</f>
        <v/>
      </c>
    </row>
    <row r="167" spans="1:8" x14ac:dyDescent="0.2">
      <c r="C167" s="260" t="str">
        <f>IF(A167&gt;0,VLOOKUP(A167,MATERIALES[],2,0)," ")</f>
        <v xml:space="preserve"> </v>
      </c>
      <c r="D167" s="261" t="str">
        <f>IF(A167&gt;0,VLOOKUP(A167,MATERIALES[],3,0)," ")</f>
        <v xml:space="preserve"> </v>
      </c>
      <c r="E167" s="262"/>
      <c r="F167" s="262"/>
      <c r="G167" s="263" t="str">
        <f>IF(A167&gt;0,VLOOKUP(A167,MATERIALES[],4,0)," ")</f>
        <v xml:space="preserve"> </v>
      </c>
      <c r="H167" s="263" t="str">
        <f>+IFERROR((E167*G167)+(E167*F167*G167),"")</f>
        <v/>
      </c>
    </row>
    <row r="168" spans="1:8" x14ac:dyDescent="0.2">
      <c r="C168" s="260" t="str">
        <f>IF(A168&gt;0,VLOOKUP(A168,MATERIALES[],2,0)," ")</f>
        <v xml:space="preserve"> </v>
      </c>
      <c r="D168" s="261" t="str">
        <f>IF(A168&gt;0,VLOOKUP(A168,MATERIALES[],3,0)," ")</f>
        <v xml:space="preserve"> </v>
      </c>
      <c r="E168" s="264"/>
      <c r="F168" s="264"/>
      <c r="G168" s="263" t="str">
        <f>IF(A168&gt;0,VLOOKUP(A168,MATERIALES[],4,0)," ")</f>
        <v xml:space="preserve"> </v>
      </c>
      <c r="H168" s="263" t="str">
        <f t="shared" ref="H168:H173" si="6">+IFERROR((E168*G168)+(E168*F168*G168),"")</f>
        <v/>
      </c>
    </row>
    <row r="169" spans="1:8" x14ac:dyDescent="0.2">
      <c r="C169" s="260" t="str">
        <f>IF(A169&gt;0,VLOOKUP(A169,MATERIALES[],2,0)," ")</f>
        <v xml:space="preserve"> </v>
      </c>
      <c r="D169" s="261" t="str">
        <f>IF(A169&gt;0,VLOOKUP(A169,MATERIALES[],3,0)," ")</f>
        <v xml:space="preserve"> </v>
      </c>
      <c r="E169" s="261"/>
      <c r="F169" s="261"/>
      <c r="G169" s="263" t="str">
        <f>IF(A169&gt;0,VLOOKUP(A169,MATERIALES[],4,0)," ")</f>
        <v xml:space="preserve"> </v>
      </c>
      <c r="H169" s="263" t="str">
        <f t="shared" si="6"/>
        <v/>
      </c>
    </row>
    <row r="170" spans="1:8" x14ac:dyDescent="0.2">
      <c r="C170" s="260" t="str">
        <f>IF(A170&gt;0,VLOOKUP(A170,MATERIALES[],2,0)," ")</f>
        <v xml:space="preserve"> </v>
      </c>
      <c r="D170" s="261" t="str">
        <f>IF(A170&gt;0,VLOOKUP(A170,MATERIALES[],3,0)," ")</f>
        <v xml:space="preserve"> </v>
      </c>
      <c r="E170" s="261"/>
      <c r="F170" s="261"/>
      <c r="G170" s="263" t="str">
        <f>IF(A170&gt;0,VLOOKUP(A170,MATERIALES[],4,0)," ")</f>
        <v xml:space="preserve"> </v>
      </c>
      <c r="H170" s="263" t="str">
        <f t="shared" si="6"/>
        <v/>
      </c>
    </row>
    <row r="171" spans="1:8" x14ac:dyDescent="0.2">
      <c r="C171" s="260" t="str">
        <f>IF(A171&gt;0,VLOOKUP(A171,MATERIALES[],2,0)," ")</f>
        <v xml:space="preserve"> </v>
      </c>
      <c r="D171" s="261" t="str">
        <f>IF(A171&gt;0,VLOOKUP(A171,MATERIALES[],3,0)," ")</f>
        <v xml:space="preserve"> </v>
      </c>
      <c r="E171" s="261"/>
      <c r="F171" s="261"/>
      <c r="G171" s="263" t="str">
        <f>IF(A171&gt;0,VLOOKUP(A171,MATERIALES[],4,0)," ")</f>
        <v xml:space="preserve"> </v>
      </c>
      <c r="H171" s="263" t="str">
        <f t="shared" si="6"/>
        <v/>
      </c>
    </row>
    <row r="172" spans="1:8" x14ac:dyDescent="0.2">
      <c r="C172" s="260" t="str">
        <f>IF(A172&gt;0,VLOOKUP(A172,MATERIALES[],2,0)," ")</f>
        <v xml:space="preserve"> </v>
      </c>
      <c r="D172" s="261" t="str">
        <f>IF(A172&gt;0,VLOOKUP(A172,MATERIALES[],3,0)," ")</f>
        <v xml:space="preserve"> </v>
      </c>
      <c r="E172" s="261"/>
      <c r="F172" s="261"/>
      <c r="G172" s="263" t="str">
        <f>IF(A172&gt;0,VLOOKUP(A172,MATERIALES[],4,0)," ")</f>
        <v xml:space="preserve"> </v>
      </c>
      <c r="H172" s="263" t="str">
        <f t="shared" si="6"/>
        <v/>
      </c>
    </row>
    <row r="173" spans="1:8" ht="15.75" thickBot="1" x14ac:dyDescent="0.25">
      <c r="C173" s="260" t="str">
        <f>IF(A173&gt;0,VLOOKUP(A173,MATERIALES[],2,0)," ")</f>
        <v xml:space="preserve"> </v>
      </c>
      <c r="D173" s="261" t="str">
        <f>IF(A173&gt;0,VLOOKUP(A173,MATERIALES[],3,0)," ")</f>
        <v xml:space="preserve"> </v>
      </c>
      <c r="E173" s="261"/>
      <c r="F173" s="261"/>
      <c r="G173" s="263" t="str">
        <f>IF(A173&gt;0,VLOOKUP(A173,MATERIALES[],4,0)," ")</f>
        <v xml:space="preserve"> </v>
      </c>
      <c r="H173" s="263" t="str">
        <f t="shared" si="6"/>
        <v/>
      </c>
    </row>
    <row r="174" spans="1:8" ht="15.75" thickBot="1" x14ac:dyDescent="0.25">
      <c r="C174" s="280"/>
      <c r="D174" s="361" t="s">
        <v>407</v>
      </c>
      <c r="E174" s="362"/>
      <c r="F174" s="362"/>
      <c r="G174" s="363"/>
      <c r="H174" s="272">
        <f>ROUND(SUM(H166:H173),2)</f>
        <v>0</v>
      </c>
    </row>
    <row r="175" spans="1:8" ht="12" customHeight="1" x14ac:dyDescent="0.2">
      <c r="C175" s="280"/>
      <c r="D175" s="277"/>
      <c r="E175" s="277"/>
      <c r="F175" s="277"/>
      <c r="G175" s="277"/>
      <c r="H175" s="289"/>
    </row>
    <row r="176" spans="1:8" x14ac:dyDescent="0.2">
      <c r="C176" s="360" t="s">
        <v>409</v>
      </c>
      <c r="D176" s="360"/>
      <c r="E176" s="360"/>
      <c r="F176" s="279"/>
      <c r="G176" s="87"/>
      <c r="H176" s="301"/>
    </row>
    <row r="177" spans="1:8" x14ac:dyDescent="0.2">
      <c r="C177" s="364" t="s">
        <v>190</v>
      </c>
      <c r="D177" s="365"/>
      <c r="E177" s="256" t="s">
        <v>753</v>
      </c>
      <c r="F177" s="257" t="s">
        <v>716</v>
      </c>
      <c r="G177" s="258" t="s">
        <v>412</v>
      </c>
      <c r="H177" s="259" t="s">
        <v>754</v>
      </c>
    </row>
    <row r="178" spans="1:8" x14ac:dyDescent="0.2">
      <c r="A178" s="221" t="s">
        <v>824</v>
      </c>
      <c r="C178" s="347" t="str">
        <f>IF(A178&gt;0,VLOOKUP(A178,M.O[],2,0)," ")</f>
        <v>M.O. ALBANILERIA 2 AYUDANTE+PREST.</v>
      </c>
      <c r="D178" s="348"/>
      <c r="E178" s="265" t="str">
        <f>IF(A178&gt;0,VLOOKUP(A178,M.O[],3,0)," ")</f>
        <v>JRN</v>
      </c>
      <c r="F178" s="266">
        <v>7.938207260154434E-2</v>
      </c>
      <c r="G178" s="267">
        <f>IF(A178&gt;0,VLOOKUP(A178,M.O[],4,0)," ")</f>
        <v>181402</v>
      </c>
      <c r="H178" s="268">
        <f>+IFERROR(F178*G178,"")</f>
        <v>14400.066734065347</v>
      </c>
    </row>
    <row r="179" spans="1:8" x14ac:dyDescent="0.2">
      <c r="C179" s="347" t="str">
        <f>IF(A179&gt;0,VLOOKUP(A179,M.O[],2,0)," ")</f>
        <v xml:space="preserve"> </v>
      </c>
      <c r="D179" s="348"/>
      <c r="E179" s="265" t="str">
        <f>IF(A179&gt;0,VLOOKUP(A179,M.O[],3,0)," ")</f>
        <v xml:space="preserve"> </v>
      </c>
      <c r="F179" s="266"/>
      <c r="G179" s="267" t="str">
        <f>IF(A179&gt;0,VLOOKUP(A179,M.O[],4,0)," ")</f>
        <v xml:space="preserve"> </v>
      </c>
      <c r="H179" s="268" t="str">
        <f>+IFERROR(F179*G179,"")</f>
        <v/>
      </c>
    </row>
    <row r="180" spans="1:8" x14ac:dyDescent="0.2">
      <c r="C180" s="347" t="str">
        <f>IF(A180&gt;0,VLOOKUP(A180,M.O[],2,0)," ")</f>
        <v xml:space="preserve"> </v>
      </c>
      <c r="D180" s="348"/>
      <c r="E180" s="265" t="str">
        <f>IF(A180&gt;0,VLOOKUP(A180,M.O[],3,0)," ")</f>
        <v xml:space="preserve"> </v>
      </c>
      <c r="F180" s="266"/>
      <c r="G180" s="267" t="str">
        <f>IF(A180&gt;0,VLOOKUP(A180,M.O[],4,0)," ")</f>
        <v xml:space="preserve"> </v>
      </c>
      <c r="H180" s="268" t="str">
        <f>+IFERROR(F180*G180,"")</f>
        <v/>
      </c>
    </row>
    <row r="181" spans="1:8" ht="15.75" thickBot="1" x14ac:dyDescent="0.25">
      <c r="C181" s="347" t="str">
        <f>IF(A181&gt;0,VLOOKUP(A181,M.O[],2,0)," ")</f>
        <v xml:space="preserve"> </v>
      </c>
      <c r="D181" s="348"/>
      <c r="E181" s="265" t="str">
        <f>IF(A181&gt;0,VLOOKUP(A181,M.O[],3,0)," ")</f>
        <v xml:space="preserve"> </v>
      </c>
      <c r="F181" s="269"/>
      <c r="G181" s="267" t="str">
        <f>IF(A181&gt;0,VLOOKUP(A181,M.O[],4,0)," ")</f>
        <v xml:space="preserve"> </v>
      </c>
      <c r="H181" s="268" t="str">
        <f>+IFERROR(F181*G181,"")</f>
        <v/>
      </c>
    </row>
    <row r="182" spans="1:8" ht="15.75" thickBot="1" x14ac:dyDescent="0.25">
      <c r="C182" s="280"/>
      <c r="D182" s="366" t="s">
        <v>407</v>
      </c>
      <c r="E182" s="362"/>
      <c r="F182" s="362"/>
      <c r="G182" s="362"/>
      <c r="H182" s="272">
        <f>ROUND(SUM(H178:H181),2)</f>
        <v>14400.07</v>
      </c>
    </row>
    <row r="183" spans="1:8" ht="12" customHeight="1" x14ac:dyDescent="0.2">
      <c r="C183" s="280"/>
      <c r="D183" s="277"/>
      <c r="E183" s="277"/>
      <c r="F183" s="277"/>
      <c r="G183" s="277"/>
      <c r="H183" s="289"/>
    </row>
    <row r="184" spans="1:8" x14ac:dyDescent="0.2">
      <c r="C184" s="360" t="s">
        <v>410</v>
      </c>
      <c r="D184" s="360"/>
      <c r="E184" s="360"/>
      <c r="F184" s="279"/>
      <c r="G184" s="254"/>
      <c r="H184" s="302"/>
    </row>
    <row r="185" spans="1:8" x14ac:dyDescent="0.2">
      <c r="C185" s="364" t="s">
        <v>190</v>
      </c>
      <c r="D185" s="365"/>
      <c r="E185" s="256" t="s">
        <v>753</v>
      </c>
      <c r="F185" s="257" t="s">
        <v>716</v>
      </c>
      <c r="G185" s="258" t="s">
        <v>412</v>
      </c>
      <c r="H185" s="259" t="s">
        <v>754</v>
      </c>
    </row>
    <row r="186" spans="1:8" x14ac:dyDescent="0.2">
      <c r="C186" s="347" t="str">
        <f>IF(A186&gt;0,VLOOKUP(A186,EQUIPOS[],2,0)," ")</f>
        <v xml:space="preserve"> </v>
      </c>
      <c r="D186" s="348"/>
      <c r="E186" s="265" t="str">
        <f>IF(A186&gt;0,VLOOKUP(A186,EQUIPOS[],3,0)," ")</f>
        <v xml:space="preserve"> </v>
      </c>
      <c r="F186" s="266"/>
      <c r="G186" s="267" t="str">
        <f>IF(A186&gt;0,VLOOKUP(A186,EQUIPOS[],4,0)," ")</f>
        <v xml:space="preserve"> </v>
      </c>
      <c r="H186" s="268" t="str">
        <f>+IFERROR(F186*G186,"")</f>
        <v/>
      </c>
    </row>
    <row r="187" spans="1:8" ht="15.75" thickBot="1" x14ac:dyDescent="0.25">
      <c r="C187" s="347" t="str">
        <f>IF(A187&gt;0,VLOOKUP(A187,EQUIPOS[],2,0)," ")</f>
        <v xml:space="preserve"> </v>
      </c>
      <c r="D187" s="348"/>
      <c r="E187" s="265" t="str">
        <f>IF(A187&gt;0,VLOOKUP(A187,EQUIPOS[],3,0)," ")</f>
        <v xml:space="preserve"> </v>
      </c>
      <c r="F187" s="266"/>
      <c r="G187" s="267" t="str">
        <f>IF(A187&gt;0,VLOOKUP(A187,EQUIPOS[],4,0)," ")</f>
        <v xml:space="preserve"> </v>
      </c>
      <c r="H187" s="268" t="str">
        <f>+IFERROR(F187*G187,"")</f>
        <v/>
      </c>
    </row>
    <row r="188" spans="1:8" ht="15.75" thickBot="1" x14ac:dyDescent="0.25">
      <c r="C188" s="280"/>
      <c r="D188" s="366" t="s">
        <v>407</v>
      </c>
      <c r="E188" s="362"/>
      <c r="F188" s="362"/>
      <c r="G188" s="362"/>
      <c r="H188" s="272">
        <f>ROUND(SUM(H186:H187),2)</f>
        <v>0</v>
      </c>
    </row>
    <row r="189" spans="1:8" ht="12" customHeight="1" x14ac:dyDescent="0.2">
      <c r="C189" s="280"/>
      <c r="D189" s="277"/>
      <c r="E189" s="277"/>
      <c r="F189" s="277"/>
      <c r="G189" s="277"/>
      <c r="H189" s="289"/>
    </row>
    <row r="190" spans="1:8" x14ac:dyDescent="0.2">
      <c r="C190" s="367" t="s">
        <v>411</v>
      </c>
      <c r="D190" s="367"/>
      <c r="E190" s="367"/>
      <c r="F190" s="279"/>
      <c r="G190" s="254"/>
      <c r="H190" s="303"/>
    </row>
    <row r="191" spans="1:8" x14ac:dyDescent="0.2">
      <c r="C191" s="364" t="s">
        <v>190</v>
      </c>
      <c r="D191" s="365"/>
      <c r="E191" s="256" t="s">
        <v>753</v>
      </c>
      <c r="F191" s="257" t="s">
        <v>191</v>
      </c>
      <c r="G191" s="258" t="s">
        <v>412</v>
      </c>
      <c r="H191" s="259" t="s">
        <v>754</v>
      </c>
    </row>
    <row r="192" spans="1:8" x14ac:dyDescent="0.2">
      <c r="A192" s="221" t="s">
        <v>767</v>
      </c>
      <c r="C192" s="347" t="str">
        <f>IF(A192&gt;0,VLOOKUP(A192,EQUIPOS[],2,0)," ")</f>
        <v>HERRAMIENTA MENOR</v>
      </c>
      <c r="D192" s="348"/>
      <c r="E192" s="265" t="str">
        <f>IF(A192&gt;0,VLOOKUP(A192,EQUIPOS[],3,0)," ")</f>
        <v>%</v>
      </c>
      <c r="F192" s="270">
        <v>1</v>
      </c>
      <c r="G192" s="267">
        <f>+H182*0.05*F192</f>
        <v>720.00350000000003</v>
      </c>
      <c r="H192" s="268">
        <f t="shared" ref="H192:H197" si="7">+IFERROR(F192*G192,"")</f>
        <v>720.00350000000003</v>
      </c>
    </row>
    <row r="193" spans="1:12" x14ac:dyDescent="0.2">
      <c r="A193" s="221" t="s">
        <v>835</v>
      </c>
      <c r="C193" s="347" t="str">
        <f>IF(A193&gt;0,VLOOKUP(A193,EQUIPOS[],2,0)," ")</f>
        <v>MARTILLO NEUMATICO DEMOLEDOR</v>
      </c>
      <c r="D193" s="348"/>
      <c r="E193" s="265" t="str">
        <f>IF(A193&gt;0,VLOOKUP(A193,EQUIPOS[],3,0)," ")</f>
        <v>DIA</v>
      </c>
      <c r="F193" s="266">
        <f>+F178/2</f>
        <v>3.969103630077217E-2</v>
      </c>
      <c r="G193" s="267">
        <f>IF(A193&gt;0,VLOOKUP(A193,EQUIPOS[],4,0)," ")</f>
        <v>72921</v>
      </c>
      <c r="H193" s="268">
        <f t="shared" si="7"/>
        <v>2894.3100580886075</v>
      </c>
    </row>
    <row r="194" spans="1:12" x14ac:dyDescent="0.2">
      <c r="C194" s="347" t="str">
        <f>IF(A194&gt;0,VLOOKUP(A194,EQUIPOS[],2,0)," ")</f>
        <v xml:space="preserve"> </v>
      </c>
      <c r="D194" s="348"/>
      <c r="E194" s="265" t="str">
        <f>IF(A194&gt;0,VLOOKUP(A194,EQUIPOS[],3,0)," ")</f>
        <v xml:space="preserve"> </v>
      </c>
      <c r="F194" s="270"/>
      <c r="G194" s="267" t="str">
        <f>IF(A194&gt;0,VLOOKUP(A194,EQUIPOS[],4,0)," ")</f>
        <v xml:space="preserve"> </v>
      </c>
      <c r="H194" s="268" t="str">
        <f t="shared" si="7"/>
        <v/>
      </c>
    </row>
    <row r="195" spans="1:12" x14ac:dyDescent="0.2">
      <c r="C195" s="347" t="str">
        <f>IF(A195&gt;0,VLOOKUP(A195,EQUIPOS[],2,0)," ")</f>
        <v xml:space="preserve"> </v>
      </c>
      <c r="D195" s="348"/>
      <c r="E195" s="265" t="str">
        <f>IF(A195&gt;0,VLOOKUP(A195,EQUIPOS[],3,0)," ")</f>
        <v xml:space="preserve"> </v>
      </c>
      <c r="F195" s="270"/>
      <c r="G195" s="267" t="str">
        <f>IF(A195&gt;0,VLOOKUP(A195,EQUIPOS[],4,0)," ")</f>
        <v xml:space="preserve"> </v>
      </c>
      <c r="H195" s="268" t="str">
        <f t="shared" si="7"/>
        <v/>
      </c>
    </row>
    <row r="196" spans="1:12" x14ac:dyDescent="0.2">
      <c r="C196" s="347" t="str">
        <f>IF(A196&gt;0,VLOOKUP(A196,EQUIPOS[],2,0)," ")</f>
        <v xml:space="preserve"> </v>
      </c>
      <c r="D196" s="348"/>
      <c r="E196" s="265" t="str">
        <f>IF(A196&gt;0,VLOOKUP(A196,EQUIPOS[],3,0)," ")</f>
        <v xml:space="preserve"> </v>
      </c>
      <c r="F196" s="270"/>
      <c r="G196" s="267" t="str">
        <f>IF(A196&gt;0,VLOOKUP(A196,EQUIPOS[],4,0)," ")</f>
        <v xml:space="preserve"> </v>
      </c>
      <c r="H196" s="268" t="str">
        <f t="shared" si="7"/>
        <v/>
      </c>
    </row>
    <row r="197" spans="1:12" ht="15.75" thickBot="1" x14ac:dyDescent="0.25">
      <c r="C197" s="347" t="str">
        <f>IF(A197&gt;0,VLOOKUP(A197,EQUIPOS[],2,0)," ")</f>
        <v xml:space="preserve"> </v>
      </c>
      <c r="D197" s="348"/>
      <c r="E197" s="265" t="str">
        <f>IF(A197&gt;0,VLOOKUP(A197,EQUIPOS[],3,0)," ")</f>
        <v xml:space="preserve"> </v>
      </c>
      <c r="F197" s="270"/>
      <c r="G197" s="267" t="str">
        <f>IF(A197&gt;0,VLOOKUP(A197,EQUIPOS[],4,0)," ")</f>
        <v xml:space="preserve"> </v>
      </c>
      <c r="H197" s="268" t="str">
        <f t="shared" si="7"/>
        <v/>
      </c>
    </row>
    <row r="198" spans="1:12" ht="15.75" thickBot="1" x14ac:dyDescent="0.25">
      <c r="C198" s="280"/>
      <c r="D198" s="349" t="s">
        <v>407</v>
      </c>
      <c r="E198" s="349"/>
      <c r="F198" s="349"/>
      <c r="G198" s="349"/>
      <c r="H198" s="272">
        <f>ROUND(SUM(H192:H197),2)</f>
        <v>3614.31</v>
      </c>
    </row>
    <row r="199" spans="1:12" ht="12" customHeight="1" thickBot="1" x14ac:dyDescent="0.25">
      <c r="C199" s="280"/>
      <c r="D199" s="86"/>
      <c r="E199" s="278"/>
      <c r="F199" s="279"/>
      <c r="G199" s="87"/>
      <c r="H199" s="276"/>
    </row>
    <row r="200" spans="1:12" x14ac:dyDescent="0.2">
      <c r="C200" s="290"/>
      <c r="D200" s="350" t="s">
        <v>755</v>
      </c>
      <c r="E200" s="350"/>
      <c r="F200" s="350"/>
      <c r="G200" s="350"/>
      <c r="H200" s="291">
        <f>+H198+H188+H182+H174</f>
        <v>18014.38</v>
      </c>
      <c r="J200" s="247">
        <f>VLOOKUP(A161,OFERTA[],6,0)</f>
        <v>18014.38</v>
      </c>
      <c r="K200" s="248">
        <f>+H200-J200</f>
        <v>0</v>
      </c>
      <c r="L200" s="310"/>
    </row>
    <row r="201" spans="1:12" x14ac:dyDescent="0.2">
      <c r="A201"/>
      <c r="C201" s="292"/>
      <c r="D201" s="293"/>
      <c r="E201" s="294"/>
      <c r="F201" s="295"/>
      <c r="G201" s="296"/>
      <c r="H201" s="297"/>
    </row>
    <row r="202" spans="1:12" x14ac:dyDescent="0.2">
      <c r="A202"/>
      <c r="C202" s="298" t="s">
        <v>756</v>
      </c>
      <c r="D202" s="245"/>
      <c r="E202" s="273"/>
      <c r="F202" s="274"/>
      <c r="G202" s="275"/>
      <c r="H202" s="299"/>
    </row>
    <row r="203" spans="1:12" x14ac:dyDescent="0.2">
      <c r="A203"/>
      <c r="C203" s="298"/>
      <c r="D203" s="245"/>
      <c r="E203" s="273"/>
      <c r="F203" s="274"/>
      <c r="G203" s="275"/>
      <c r="H203" s="299"/>
    </row>
    <row r="204" spans="1:12" x14ac:dyDescent="0.2">
      <c r="A204"/>
      <c r="C204" s="298"/>
      <c r="D204" s="245"/>
      <c r="E204" s="273"/>
      <c r="F204" s="274"/>
      <c r="G204" s="275"/>
      <c r="H204" s="299"/>
    </row>
    <row r="205" spans="1:12" x14ac:dyDescent="0.2">
      <c r="A205"/>
      <c r="C205" s="298"/>
      <c r="D205" s="245"/>
      <c r="E205" s="273"/>
      <c r="F205" s="274"/>
      <c r="G205" s="275"/>
      <c r="H205" s="299"/>
    </row>
    <row r="206" spans="1:12" x14ac:dyDescent="0.2">
      <c r="A206"/>
      <c r="C206" s="351" t="s">
        <v>736</v>
      </c>
      <c r="D206" s="352"/>
      <c r="E206" s="352"/>
      <c r="F206" s="353" t="s">
        <v>737</v>
      </c>
      <c r="G206" s="353"/>
      <c r="H206" s="354"/>
    </row>
    <row r="207" spans="1:12" x14ac:dyDescent="0.2">
      <c r="A207"/>
      <c r="C207" s="351" t="s">
        <v>757</v>
      </c>
      <c r="D207" s="352"/>
      <c r="E207" s="352"/>
      <c r="F207" s="353" t="s">
        <v>758</v>
      </c>
      <c r="G207" s="353"/>
      <c r="H207" s="354"/>
    </row>
    <row r="208" spans="1:12" x14ac:dyDescent="0.2">
      <c r="A208"/>
      <c r="C208" s="351" t="s">
        <v>761</v>
      </c>
      <c r="D208" s="352"/>
      <c r="E208" s="352"/>
      <c r="F208" s="353" t="s">
        <v>759</v>
      </c>
      <c r="G208" s="353"/>
      <c r="H208" s="354"/>
    </row>
    <row r="209" spans="1:8" x14ac:dyDescent="0.2">
      <c r="A209"/>
      <c r="C209" s="351" t="s">
        <v>762</v>
      </c>
      <c r="D209" s="352"/>
      <c r="E209" s="352"/>
      <c r="F209" s="353" t="s">
        <v>763</v>
      </c>
      <c r="G209" s="353"/>
      <c r="H209" s="354"/>
    </row>
    <row r="210" spans="1:8" x14ac:dyDescent="0.2">
      <c r="A210"/>
      <c r="C210" s="355" t="s">
        <v>764</v>
      </c>
      <c r="D210" s="356"/>
      <c r="E210" s="356"/>
      <c r="F210" s="356" t="s">
        <v>765</v>
      </c>
      <c r="G210" s="356"/>
      <c r="H210" s="357"/>
    </row>
    <row r="211" spans="1:8" ht="39.75" customHeight="1" x14ac:dyDescent="0.2">
      <c r="A211" s="221" t="s">
        <v>836</v>
      </c>
      <c r="C211" s="358" t="str">
        <f>VLOOKUP(A211,OFERTA[],3,0)</f>
        <v>DEMOLICION MURO EN LADRILLO. ESPESOR 10-12CM  (ACCESO PRINCIPAL. SALA DE REUNIONES)NO INCLUYE ACARREO Y DISPOSICION FINAL</v>
      </c>
      <c r="D211" s="358"/>
      <c r="E211" s="358"/>
      <c r="F211" s="358"/>
      <c r="G211" s="253" t="s">
        <v>402</v>
      </c>
      <c r="H211" s="250" t="str">
        <f>VLOOKUP(A211,OFERTA[],4,0)</f>
        <v>M2</v>
      </c>
    </row>
    <row r="212" spans="1:8" x14ac:dyDescent="0.2">
      <c r="C212" s="359"/>
      <c r="D212" s="359"/>
      <c r="E212" s="359"/>
      <c r="F212" s="359"/>
      <c r="G212" s="281" t="s">
        <v>760</v>
      </c>
      <c r="H212" s="282" t="str">
        <f>VLOOKUP(A211,OFERTA[],2,0)</f>
        <v>1.5</v>
      </c>
    </row>
    <row r="213" spans="1:8" ht="12" customHeight="1" x14ac:dyDescent="0.2">
      <c r="C213" s="283"/>
      <c r="D213" s="284"/>
      <c r="E213" s="285"/>
      <c r="F213" s="286"/>
      <c r="G213" s="287"/>
      <c r="H213" s="288"/>
    </row>
    <row r="214" spans="1:8" x14ac:dyDescent="0.2">
      <c r="C214" s="360" t="s">
        <v>408</v>
      </c>
      <c r="D214" s="360"/>
      <c r="E214" s="360"/>
      <c r="F214" s="279"/>
      <c r="G214" s="87"/>
      <c r="H214" s="300"/>
    </row>
    <row r="215" spans="1:8" x14ac:dyDescent="0.2">
      <c r="C215" s="255" t="s">
        <v>190</v>
      </c>
      <c r="D215" s="256" t="s">
        <v>753</v>
      </c>
      <c r="E215" s="257" t="s">
        <v>403</v>
      </c>
      <c r="F215" s="257" t="s">
        <v>404</v>
      </c>
      <c r="G215" s="258" t="s">
        <v>412</v>
      </c>
      <c r="H215" s="259" t="s">
        <v>754</v>
      </c>
    </row>
    <row r="216" spans="1:8" x14ac:dyDescent="0.2">
      <c r="C216" s="260" t="str">
        <f>IF(A216&gt;0,VLOOKUP(A216,MATERIALES[],2,0)," ")</f>
        <v xml:space="preserve"> </v>
      </c>
      <c r="D216" s="261" t="str">
        <f>IF(A216&gt;0,VLOOKUP(A216,MATERIALES[],3,0)," ")</f>
        <v xml:space="preserve"> </v>
      </c>
      <c r="E216" s="262"/>
      <c r="F216" s="271"/>
      <c r="G216" s="263" t="str">
        <f>IF(A216&gt;0,VLOOKUP(A216,MATERIALES[],4,0)," ")</f>
        <v xml:space="preserve"> </v>
      </c>
      <c r="H216" s="263" t="str">
        <f>+IFERROR((E216*G216)+(E216*F216*G216),"")</f>
        <v/>
      </c>
    </row>
    <row r="217" spans="1:8" x14ac:dyDescent="0.2">
      <c r="C217" s="260" t="str">
        <f>IF(A217&gt;0,VLOOKUP(A217,MATERIALES[],2,0)," ")</f>
        <v xml:space="preserve"> </v>
      </c>
      <c r="D217" s="261" t="str">
        <f>IF(A217&gt;0,VLOOKUP(A217,MATERIALES[],3,0)," ")</f>
        <v xml:space="preserve"> </v>
      </c>
      <c r="E217" s="262"/>
      <c r="F217" s="262"/>
      <c r="G217" s="263" t="str">
        <f>IF(A217&gt;0,VLOOKUP(A217,MATERIALES[],4,0)," ")</f>
        <v xml:space="preserve"> </v>
      </c>
      <c r="H217" s="263" t="str">
        <f>+IFERROR((E217*G217)+(E217*F217*G217),"")</f>
        <v/>
      </c>
    </row>
    <row r="218" spans="1:8" x14ac:dyDescent="0.2">
      <c r="C218" s="260" t="str">
        <f>IF(A218&gt;0,VLOOKUP(A218,MATERIALES[],2,0)," ")</f>
        <v xml:space="preserve"> </v>
      </c>
      <c r="D218" s="261" t="str">
        <f>IF(A218&gt;0,VLOOKUP(A218,MATERIALES[],3,0)," ")</f>
        <v xml:space="preserve"> </v>
      </c>
      <c r="E218" s="264"/>
      <c r="F218" s="264"/>
      <c r="G218" s="263" t="str">
        <f>IF(A218&gt;0,VLOOKUP(A218,MATERIALES[],4,0)," ")</f>
        <v xml:space="preserve"> </v>
      </c>
      <c r="H218" s="263" t="str">
        <f t="shared" ref="H218:H223" si="8">+IFERROR((E218*G218)+(E218*F218*G218),"")</f>
        <v/>
      </c>
    </row>
    <row r="219" spans="1:8" x14ac:dyDescent="0.2">
      <c r="C219" s="260" t="str">
        <f>IF(A219&gt;0,VLOOKUP(A219,MATERIALES[],2,0)," ")</f>
        <v xml:space="preserve"> </v>
      </c>
      <c r="D219" s="261" t="str">
        <f>IF(A219&gt;0,VLOOKUP(A219,MATERIALES[],3,0)," ")</f>
        <v xml:space="preserve"> </v>
      </c>
      <c r="E219" s="261"/>
      <c r="F219" s="261"/>
      <c r="G219" s="263" t="str">
        <f>IF(A219&gt;0,VLOOKUP(A219,MATERIALES[],4,0)," ")</f>
        <v xml:space="preserve"> </v>
      </c>
      <c r="H219" s="263" t="str">
        <f t="shared" si="8"/>
        <v/>
      </c>
    </row>
    <row r="220" spans="1:8" x14ac:dyDescent="0.2">
      <c r="C220" s="260" t="str">
        <f>IF(A220&gt;0,VLOOKUP(A220,MATERIALES[],2,0)," ")</f>
        <v xml:space="preserve"> </v>
      </c>
      <c r="D220" s="261" t="str">
        <f>IF(A220&gt;0,VLOOKUP(A220,MATERIALES[],3,0)," ")</f>
        <v xml:space="preserve"> </v>
      </c>
      <c r="E220" s="261"/>
      <c r="F220" s="261"/>
      <c r="G220" s="263" t="str">
        <f>IF(A220&gt;0,VLOOKUP(A220,MATERIALES[],4,0)," ")</f>
        <v xml:space="preserve"> </v>
      </c>
      <c r="H220" s="263" t="str">
        <f t="shared" si="8"/>
        <v/>
      </c>
    </row>
    <row r="221" spans="1:8" x14ac:dyDescent="0.2">
      <c r="C221" s="260" t="str">
        <f>IF(A221&gt;0,VLOOKUP(A221,MATERIALES[],2,0)," ")</f>
        <v xml:space="preserve"> </v>
      </c>
      <c r="D221" s="261" t="str">
        <f>IF(A221&gt;0,VLOOKUP(A221,MATERIALES[],3,0)," ")</f>
        <v xml:space="preserve"> </v>
      </c>
      <c r="E221" s="261"/>
      <c r="F221" s="261"/>
      <c r="G221" s="263" t="str">
        <f>IF(A221&gt;0,VLOOKUP(A221,MATERIALES[],4,0)," ")</f>
        <v xml:space="preserve"> </v>
      </c>
      <c r="H221" s="263" t="str">
        <f t="shared" si="8"/>
        <v/>
      </c>
    </row>
    <row r="222" spans="1:8" x14ac:dyDescent="0.2">
      <c r="C222" s="260" t="str">
        <f>IF(A222&gt;0,VLOOKUP(A222,MATERIALES[],2,0)," ")</f>
        <v xml:space="preserve"> </v>
      </c>
      <c r="D222" s="261" t="str">
        <f>IF(A222&gt;0,VLOOKUP(A222,MATERIALES[],3,0)," ")</f>
        <v xml:space="preserve"> </v>
      </c>
      <c r="E222" s="261"/>
      <c r="F222" s="261"/>
      <c r="G222" s="263" t="str">
        <f>IF(A222&gt;0,VLOOKUP(A222,MATERIALES[],4,0)," ")</f>
        <v xml:space="preserve"> </v>
      </c>
      <c r="H222" s="263" t="str">
        <f t="shared" si="8"/>
        <v/>
      </c>
    </row>
    <row r="223" spans="1:8" ht="15.75" thickBot="1" x14ac:dyDescent="0.25">
      <c r="C223" s="260" t="str">
        <f>IF(A223&gt;0,VLOOKUP(A223,MATERIALES[],2,0)," ")</f>
        <v xml:space="preserve"> </v>
      </c>
      <c r="D223" s="261" t="str">
        <f>IF(A223&gt;0,VLOOKUP(A223,MATERIALES[],3,0)," ")</f>
        <v xml:space="preserve"> </v>
      </c>
      <c r="E223" s="261"/>
      <c r="F223" s="261"/>
      <c r="G223" s="263" t="str">
        <f>IF(A223&gt;0,VLOOKUP(A223,MATERIALES[],4,0)," ")</f>
        <v xml:space="preserve"> </v>
      </c>
      <c r="H223" s="263" t="str">
        <f t="shared" si="8"/>
        <v/>
      </c>
    </row>
    <row r="224" spans="1:8" ht="15.75" thickBot="1" x14ac:dyDescent="0.25">
      <c r="C224" s="280"/>
      <c r="D224" s="361" t="s">
        <v>407</v>
      </c>
      <c r="E224" s="362"/>
      <c r="F224" s="362"/>
      <c r="G224" s="363"/>
      <c r="H224" s="272">
        <f>ROUND(SUM(H216:H223),2)</f>
        <v>0</v>
      </c>
    </row>
    <row r="225" spans="1:8" ht="12" customHeight="1" x14ac:dyDescent="0.2">
      <c r="C225" s="280"/>
      <c r="D225" s="277"/>
      <c r="E225" s="277"/>
      <c r="F225" s="277"/>
      <c r="G225" s="277"/>
      <c r="H225" s="289"/>
    </row>
    <row r="226" spans="1:8" x14ac:dyDescent="0.2">
      <c r="C226" s="360" t="s">
        <v>409</v>
      </c>
      <c r="D226" s="360"/>
      <c r="E226" s="360"/>
      <c r="F226" s="279"/>
      <c r="G226" s="87"/>
      <c r="H226" s="301"/>
    </row>
    <row r="227" spans="1:8" x14ac:dyDescent="0.2">
      <c r="C227" s="364" t="s">
        <v>190</v>
      </c>
      <c r="D227" s="365"/>
      <c r="E227" s="256" t="s">
        <v>753</v>
      </c>
      <c r="F227" s="257" t="s">
        <v>716</v>
      </c>
      <c r="G227" s="258" t="s">
        <v>412</v>
      </c>
      <c r="H227" s="259" t="s">
        <v>754</v>
      </c>
    </row>
    <row r="228" spans="1:8" x14ac:dyDescent="0.2">
      <c r="A228" s="221" t="s">
        <v>824</v>
      </c>
      <c r="C228" s="347" t="str">
        <f>IF(A228&gt;0,VLOOKUP(A228,M.O[],2,0)," ")</f>
        <v>M.O. ALBANILERIA 2 AYUDANTE+PREST.</v>
      </c>
      <c r="D228" s="348"/>
      <c r="E228" s="265" t="str">
        <f>IF(A228&gt;0,VLOOKUP(A228,M.O[],3,0)," ")</f>
        <v>JRN</v>
      </c>
      <c r="F228" s="266">
        <v>0.10584458459470422</v>
      </c>
      <c r="G228" s="267">
        <f>IF(A228&gt;0,VLOOKUP(A228,M.O[],4,0)," ")</f>
        <v>181402</v>
      </c>
      <c r="H228" s="268">
        <f>+IFERROR(F228*G228,"")</f>
        <v>19200.419334648534</v>
      </c>
    </row>
    <row r="229" spans="1:8" x14ac:dyDescent="0.2">
      <c r="C229" s="347" t="str">
        <f>IF(A229&gt;0,VLOOKUP(A229,M.O[],2,0)," ")</f>
        <v xml:space="preserve"> </v>
      </c>
      <c r="D229" s="348"/>
      <c r="E229" s="265" t="str">
        <f>IF(A229&gt;0,VLOOKUP(A229,M.O[],3,0)," ")</f>
        <v xml:space="preserve"> </v>
      </c>
      <c r="F229" s="266"/>
      <c r="G229" s="267" t="str">
        <f>IF(A229&gt;0,VLOOKUP(A229,M.O[],4,0)," ")</f>
        <v xml:space="preserve"> </v>
      </c>
      <c r="H229" s="268" t="str">
        <f>+IFERROR(F229*G229,"")</f>
        <v/>
      </c>
    </row>
    <row r="230" spans="1:8" x14ac:dyDescent="0.2">
      <c r="C230" s="347" t="str">
        <f>IF(A230&gt;0,VLOOKUP(A230,M.O[],2,0)," ")</f>
        <v xml:space="preserve"> </v>
      </c>
      <c r="D230" s="348"/>
      <c r="E230" s="265" t="str">
        <f>IF(A230&gt;0,VLOOKUP(A230,M.O[],3,0)," ")</f>
        <v xml:space="preserve"> </v>
      </c>
      <c r="F230" s="266"/>
      <c r="G230" s="267" t="str">
        <f>IF(A230&gt;0,VLOOKUP(A230,M.O[],4,0)," ")</f>
        <v xml:space="preserve"> </v>
      </c>
      <c r="H230" s="268" t="str">
        <f>+IFERROR(F230*G230,"")</f>
        <v/>
      </c>
    </row>
    <row r="231" spans="1:8" ht="15.75" thickBot="1" x14ac:dyDescent="0.25">
      <c r="C231" s="347" t="str">
        <f>IF(A231&gt;0,VLOOKUP(A231,M.O[],2,0)," ")</f>
        <v xml:space="preserve"> </v>
      </c>
      <c r="D231" s="348"/>
      <c r="E231" s="265" t="str">
        <f>IF(A231&gt;0,VLOOKUP(A231,M.O[],3,0)," ")</f>
        <v xml:space="preserve"> </v>
      </c>
      <c r="F231" s="269"/>
      <c r="G231" s="267" t="str">
        <f>IF(A231&gt;0,VLOOKUP(A231,M.O[],4,0)," ")</f>
        <v xml:space="preserve"> </v>
      </c>
      <c r="H231" s="268" t="str">
        <f>+IFERROR(F231*G231,"")</f>
        <v/>
      </c>
    </row>
    <row r="232" spans="1:8" ht="15.75" thickBot="1" x14ac:dyDescent="0.25">
      <c r="C232" s="280"/>
      <c r="D232" s="366" t="s">
        <v>407</v>
      </c>
      <c r="E232" s="362"/>
      <c r="F232" s="362"/>
      <c r="G232" s="362"/>
      <c r="H232" s="272">
        <f>ROUND(SUM(H228:H231),2)</f>
        <v>19200.419999999998</v>
      </c>
    </row>
    <row r="233" spans="1:8" ht="12" customHeight="1" x14ac:dyDescent="0.2">
      <c r="C233" s="280"/>
      <c r="D233" s="277"/>
      <c r="E233" s="277"/>
      <c r="F233" s="277"/>
      <c r="G233" s="277"/>
      <c r="H233" s="289"/>
    </row>
    <row r="234" spans="1:8" x14ac:dyDescent="0.2">
      <c r="C234" s="360" t="s">
        <v>410</v>
      </c>
      <c r="D234" s="360"/>
      <c r="E234" s="360"/>
      <c r="F234" s="279"/>
      <c r="G234" s="254"/>
      <c r="H234" s="302"/>
    </row>
    <row r="235" spans="1:8" x14ac:dyDescent="0.2">
      <c r="C235" s="364" t="s">
        <v>190</v>
      </c>
      <c r="D235" s="365"/>
      <c r="E235" s="256" t="s">
        <v>753</v>
      </c>
      <c r="F235" s="257" t="s">
        <v>716</v>
      </c>
      <c r="G235" s="258" t="s">
        <v>412</v>
      </c>
      <c r="H235" s="259" t="s">
        <v>754</v>
      </c>
    </row>
    <row r="236" spans="1:8" x14ac:dyDescent="0.2">
      <c r="C236" s="347" t="str">
        <f>IF(A236&gt;0,VLOOKUP(A236,EQUIPOS[],2,0)," ")</f>
        <v xml:space="preserve"> </v>
      </c>
      <c r="D236" s="348"/>
      <c r="E236" s="265" t="str">
        <f>IF(A236&gt;0,VLOOKUP(A236,EQUIPOS[],3,0)," ")</f>
        <v xml:space="preserve"> </v>
      </c>
      <c r="F236" s="266"/>
      <c r="G236" s="267" t="str">
        <f>IF(A236&gt;0,VLOOKUP(A236,EQUIPOS[],4,0)," ")</f>
        <v xml:space="preserve"> </v>
      </c>
      <c r="H236" s="268" t="str">
        <f>+IFERROR(F236*G236,"")</f>
        <v/>
      </c>
    </row>
    <row r="237" spans="1:8" ht="15.75" thickBot="1" x14ac:dyDescent="0.25">
      <c r="C237" s="347" t="str">
        <f>IF(A237&gt;0,VLOOKUP(A237,EQUIPOS[],2,0)," ")</f>
        <v xml:space="preserve"> </v>
      </c>
      <c r="D237" s="348"/>
      <c r="E237" s="265" t="str">
        <f>IF(A237&gt;0,VLOOKUP(A237,EQUIPOS[],3,0)," ")</f>
        <v xml:space="preserve"> </v>
      </c>
      <c r="F237" s="266"/>
      <c r="G237" s="267" t="str">
        <f>IF(A237&gt;0,VLOOKUP(A237,EQUIPOS[],4,0)," ")</f>
        <v xml:space="preserve"> </v>
      </c>
      <c r="H237" s="268" t="str">
        <f>+IFERROR(F237*G237,"")</f>
        <v/>
      </c>
    </row>
    <row r="238" spans="1:8" ht="15.75" thickBot="1" x14ac:dyDescent="0.25">
      <c r="C238" s="280"/>
      <c r="D238" s="366" t="s">
        <v>407</v>
      </c>
      <c r="E238" s="362"/>
      <c r="F238" s="362"/>
      <c r="G238" s="362"/>
      <c r="H238" s="272">
        <f>ROUND(SUM(H236:H237),2)</f>
        <v>0</v>
      </c>
    </row>
    <row r="239" spans="1:8" ht="12" customHeight="1" x14ac:dyDescent="0.2">
      <c r="C239" s="280"/>
      <c r="D239" s="277"/>
      <c r="E239" s="277"/>
      <c r="F239" s="277"/>
      <c r="G239" s="277"/>
      <c r="H239" s="289"/>
    </row>
    <row r="240" spans="1:8" x14ac:dyDescent="0.2">
      <c r="C240" s="367" t="s">
        <v>411</v>
      </c>
      <c r="D240" s="367"/>
      <c r="E240" s="367"/>
      <c r="F240" s="279"/>
      <c r="G240" s="254"/>
      <c r="H240" s="303"/>
    </row>
    <row r="241" spans="1:12" x14ac:dyDescent="0.2">
      <c r="C241" s="364" t="s">
        <v>190</v>
      </c>
      <c r="D241" s="365"/>
      <c r="E241" s="256" t="s">
        <v>753</v>
      </c>
      <c r="F241" s="257" t="s">
        <v>191</v>
      </c>
      <c r="G241" s="258" t="s">
        <v>412</v>
      </c>
      <c r="H241" s="259" t="s">
        <v>754</v>
      </c>
    </row>
    <row r="242" spans="1:12" x14ac:dyDescent="0.2">
      <c r="A242" s="221" t="s">
        <v>767</v>
      </c>
      <c r="C242" s="347" t="str">
        <f>IF(A242&gt;0,VLOOKUP(A242,EQUIPOS[],2,0)," ")</f>
        <v>HERRAMIENTA MENOR</v>
      </c>
      <c r="D242" s="348"/>
      <c r="E242" s="265" t="str">
        <f>IF(A242&gt;0,VLOOKUP(A242,EQUIPOS[],3,0)," ")</f>
        <v>%</v>
      </c>
      <c r="F242" s="270">
        <v>1</v>
      </c>
      <c r="G242" s="267">
        <f>+H232*0.05*F242</f>
        <v>960.02099999999996</v>
      </c>
      <c r="H242" s="268">
        <f t="shared" ref="H242:H247" si="9">+IFERROR(F242*G242,"")</f>
        <v>960.02099999999996</v>
      </c>
    </row>
    <row r="243" spans="1:12" x14ac:dyDescent="0.2">
      <c r="A243" s="221" t="s">
        <v>835</v>
      </c>
      <c r="C243" s="347" t="str">
        <f>IF(A243&gt;0,VLOOKUP(A243,EQUIPOS[],2,0)," ")</f>
        <v>MARTILLO NEUMATICO DEMOLEDOR</v>
      </c>
      <c r="D243" s="348"/>
      <c r="E243" s="265" t="str">
        <f>IF(A243&gt;0,VLOOKUP(A243,EQUIPOS[],3,0)," ")</f>
        <v>DIA</v>
      </c>
      <c r="F243" s="313">
        <f>+F228</f>
        <v>0.10584458459470422</v>
      </c>
      <c r="G243" s="267">
        <f>IF(A243&gt;0,VLOOKUP(A243,EQUIPOS[],4,0)," ")</f>
        <v>72921</v>
      </c>
      <c r="H243" s="268">
        <f t="shared" si="9"/>
        <v>7718.292953230427</v>
      </c>
    </row>
    <row r="244" spans="1:12" x14ac:dyDescent="0.2">
      <c r="C244" s="347" t="str">
        <f>IF(A244&gt;0,VLOOKUP(A244,EQUIPOS[],2,0)," ")</f>
        <v xml:space="preserve"> </v>
      </c>
      <c r="D244" s="348"/>
      <c r="E244" s="265" t="str">
        <f>IF(A244&gt;0,VLOOKUP(A244,EQUIPOS[],3,0)," ")</f>
        <v xml:space="preserve"> </v>
      </c>
      <c r="F244" s="270"/>
      <c r="G244" s="267" t="str">
        <f>IF(A244&gt;0,VLOOKUP(A244,EQUIPOS[],4,0)," ")</f>
        <v xml:space="preserve"> </v>
      </c>
      <c r="H244" s="268" t="str">
        <f t="shared" si="9"/>
        <v/>
      </c>
    </row>
    <row r="245" spans="1:12" x14ac:dyDescent="0.2">
      <c r="C245" s="347" t="str">
        <f>IF(A245&gt;0,VLOOKUP(A245,EQUIPOS[],2,0)," ")</f>
        <v xml:space="preserve"> </v>
      </c>
      <c r="D245" s="348"/>
      <c r="E245" s="265" t="str">
        <f>IF(A245&gt;0,VLOOKUP(A245,EQUIPOS[],3,0)," ")</f>
        <v xml:space="preserve"> </v>
      </c>
      <c r="F245" s="270"/>
      <c r="G245" s="267" t="str">
        <f>IF(A245&gt;0,VLOOKUP(A245,EQUIPOS[],4,0)," ")</f>
        <v xml:space="preserve"> </v>
      </c>
      <c r="H245" s="268" t="str">
        <f t="shared" si="9"/>
        <v/>
      </c>
    </row>
    <row r="246" spans="1:12" x14ac:dyDescent="0.2">
      <c r="C246" s="347" t="str">
        <f>IF(A246&gt;0,VLOOKUP(A246,EQUIPOS[],2,0)," ")</f>
        <v xml:space="preserve"> </v>
      </c>
      <c r="D246" s="348"/>
      <c r="E246" s="265" t="str">
        <f>IF(A246&gt;0,VLOOKUP(A246,EQUIPOS[],3,0)," ")</f>
        <v xml:space="preserve"> </v>
      </c>
      <c r="F246" s="270"/>
      <c r="G246" s="267" t="str">
        <f>IF(A246&gt;0,VLOOKUP(A246,EQUIPOS[],4,0)," ")</f>
        <v xml:space="preserve"> </v>
      </c>
      <c r="H246" s="268" t="str">
        <f t="shared" si="9"/>
        <v/>
      </c>
    </row>
    <row r="247" spans="1:12" ht="15.75" thickBot="1" x14ac:dyDescent="0.25">
      <c r="C247" s="347" t="str">
        <f>IF(A247&gt;0,VLOOKUP(A247,EQUIPOS[],2,0)," ")</f>
        <v xml:space="preserve"> </v>
      </c>
      <c r="D247" s="348"/>
      <c r="E247" s="265" t="str">
        <f>IF(A247&gt;0,VLOOKUP(A247,EQUIPOS[],3,0)," ")</f>
        <v xml:space="preserve"> </v>
      </c>
      <c r="F247" s="270"/>
      <c r="G247" s="267" t="str">
        <f>IF(A247&gt;0,VLOOKUP(A247,EQUIPOS[],4,0)," ")</f>
        <v xml:space="preserve"> </v>
      </c>
      <c r="H247" s="268" t="str">
        <f t="shared" si="9"/>
        <v/>
      </c>
    </row>
    <row r="248" spans="1:12" ht="15.75" thickBot="1" x14ac:dyDescent="0.25">
      <c r="C248" s="280"/>
      <c r="D248" s="349" t="s">
        <v>407</v>
      </c>
      <c r="E248" s="349"/>
      <c r="F248" s="349"/>
      <c r="G248" s="349"/>
      <c r="H248" s="272">
        <f>ROUND(SUM(H242:H247),2)</f>
        <v>8678.31</v>
      </c>
    </row>
    <row r="249" spans="1:12" ht="12" customHeight="1" thickBot="1" x14ac:dyDescent="0.25">
      <c r="C249" s="280"/>
      <c r="D249" s="86"/>
      <c r="E249" s="278"/>
      <c r="F249" s="279"/>
      <c r="G249" s="87"/>
      <c r="H249" s="276"/>
    </row>
    <row r="250" spans="1:12" x14ac:dyDescent="0.2">
      <c r="C250" s="290"/>
      <c r="D250" s="350" t="s">
        <v>755</v>
      </c>
      <c r="E250" s="350"/>
      <c r="F250" s="350"/>
      <c r="G250" s="350"/>
      <c r="H250" s="291">
        <f>+H248+H238+H232+H224</f>
        <v>27878.729999999996</v>
      </c>
      <c r="J250" s="247">
        <f>VLOOKUP(A211,OFERTA[],6,0)</f>
        <v>27878.73</v>
      </c>
      <c r="K250" s="248">
        <f>+H250-J250</f>
        <v>0</v>
      </c>
      <c r="L250" s="310"/>
    </row>
    <row r="251" spans="1:12" x14ac:dyDescent="0.2">
      <c r="A251"/>
      <c r="C251" s="292"/>
      <c r="D251" s="293"/>
      <c r="E251" s="294"/>
      <c r="F251" s="295"/>
      <c r="G251" s="296"/>
      <c r="H251" s="297"/>
    </row>
    <row r="252" spans="1:12" x14ac:dyDescent="0.2">
      <c r="A252"/>
      <c r="C252" s="298" t="s">
        <v>756</v>
      </c>
      <c r="D252" s="245"/>
      <c r="E252" s="273"/>
      <c r="F252" s="274"/>
      <c r="G252" s="275"/>
      <c r="H252" s="299"/>
    </row>
    <row r="253" spans="1:12" x14ac:dyDescent="0.2">
      <c r="A253"/>
      <c r="C253" s="298"/>
      <c r="D253" s="245"/>
      <c r="E253" s="273"/>
      <c r="F253" s="274"/>
      <c r="G253" s="275"/>
      <c r="H253" s="299"/>
    </row>
    <row r="254" spans="1:12" x14ac:dyDescent="0.2">
      <c r="A254"/>
      <c r="C254" s="298"/>
      <c r="D254" s="245"/>
      <c r="E254" s="273"/>
      <c r="F254" s="274"/>
      <c r="G254" s="275"/>
      <c r="H254" s="299"/>
    </row>
    <row r="255" spans="1:12" x14ac:dyDescent="0.2">
      <c r="A255"/>
      <c r="C255" s="298"/>
      <c r="D255" s="245"/>
      <c r="E255" s="273"/>
      <c r="F255" s="274"/>
      <c r="G255" s="275"/>
      <c r="H255" s="299"/>
    </row>
    <row r="256" spans="1:12" x14ac:dyDescent="0.2">
      <c r="A256"/>
      <c r="C256" s="351" t="s">
        <v>736</v>
      </c>
      <c r="D256" s="352"/>
      <c r="E256" s="352"/>
      <c r="F256" s="353" t="s">
        <v>737</v>
      </c>
      <c r="G256" s="353"/>
      <c r="H256" s="354"/>
    </row>
    <row r="257" spans="1:8" x14ac:dyDescent="0.2">
      <c r="A257"/>
      <c r="C257" s="351" t="s">
        <v>757</v>
      </c>
      <c r="D257" s="352"/>
      <c r="E257" s="352"/>
      <c r="F257" s="353" t="s">
        <v>758</v>
      </c>
      <c r="G257" s="353"/>
      <c r="H257" s="354"/>
    </row>
    <row r="258" spans="1:8" x14ac:dyDescent="0.2">
      <c r="A258"/>
      <c r="C258" s="351" t="s">
        <v>761</v>
      </c>
      <c r="D258" s="352"/>
      <c r="E258" s="352"/>
      <c r="F258" s="353" t="s">
        <v>759</v>
      </c>
      <c r="G258" s="353"/>
      <c r="H258" s="354"/>
    </row>
    <row r="259" spans="1:8" x14ac:dyDescent="0.2">
      <c r="A259"/>
      <c r="C259" s="351" t="s">
        <v>762</v>
      </c>
      <c r="D259" s="352"/>
      <c r="E259" s="352"/>
      <c r="F259" s="353" t="s">
        <v>763</v>
      </c>
      <c r="G259" s="353"/>
      <c r="H259" s="354"/>
    </row>
    <row r="260" spans="1:8" x14ac:dyDescent="0.2">
      <c r="A260"/>
      <c r="C260" s="355" t="s">
        <v>764</v>
      </c>
      <c r="D260" s="356"/>
      <c r="E260" s="356"/>
      <c r="F260" s="356" t="s">
        <v>765</v>
      </c>
      <c r="G260" s="356"/>
      <c r="H260" s="357"/>
    </row>
    <row r="261" spans="1:8" ht="39.75" customHeight="1" x14ac:dyDescent="0.2">
      <c r="A261" s="221" t="s">
        <v>837</v>
      </c>
      <c r="C261" s="358" t="str">
        <f>VLOOKUP(A261,OFERTA[],3,0)</f>
        <v>DESMONTE DE LUMINARIA NO INCLUYE ACARREO Y DISPOSICION FINAL</v>
      </c>
      <c r="D261" s="358"/>
      <c r="E261" s="358"/>
      <c r="F261" s="358"/>
      <c r="G261" s="253" t="s">
        <v>402</v>
      </c>
      <c r="H261" s="250" t="str">
        <f>VLOOKUP(A261,OFERTA[],4,0)</f>
        <v>UND</v>
      </c>
    </row>
    <row r="262" spans="1:8" x14ac:dyDescent="0.2">
      <c r="C262" s="359"/>
      <c r="D262" s="359"/>
      <c r="E262" s="359"/>
      <c r="F262" s="359"/>
      <c r="G262" s="281" t="s">
        <v>760</v>
      </c>
      <c r="H262" s="282" t="str">
        <f>VLOOKUP(A261,OFERTA[],2,0)</f>
        <v>1.6</v>
      </c>
    </row>
    <row r="263" spans="1:8" ht="12" customHeight="1" x14ac:dyDescent="0.2">
      <c r="C263" s="283"/>
      <c r="D263" s="284"/>
      <c r="E263" s="285"/>
      <c r="F263" s="286"/>
      <c r="G263" s="287"/>
      <c r="H263" s="288"/>
    </row>
    <row r="264" spans="1:8" x14ac:dyDescent="0.2">
      <c r="C264" s="360" t="s">
        <v>408</v>
      </c>
      <c r="D264" s="360"/>
      <c r="E264" s="360"/>
      <c r="F264" s="279"/>
      <c r="G264" s="87"/>
      <c r="H264" s="300"/>
    </row>
    <row r="265" spans="1:8" x14ac:dyDescent="0.2">
      <c r="C265" s="255" t="s">
        <v>190</v>
      </c>
      <c r="D265" s="256" t="s">
        <v>753</v>
      </c>
      <c r="E265" s="257" t="s">
        <v>403</v>
      </c>
      <c r="F265" s="257" t="s">
        <v>404</v>
      </c>
      <c r="G265" s="258" t="s">
        <v>412</v>
      </c>
      <c r="H265" s="259" t="s">
        <v>754</v>
      </c>
    </row>
    <row r="266" spans="1:8" x14ac:dyDescent="0.2">
      <c r="C266" s="260" t="str">
        <f>IF(A266&gt;0,VLOOKUP(A266,MATERIALES[],2,0)," ")</f>
        <v xml:space="preserve"> </v>
      </c>
      <c r="D266" s="261" t="str">
        <f>IF(A266&gt;0,VLOOKUP(A266,MATERIALES[],3,0)," ")</f>
        <v xml:space="preserve"> </v>
      </c>
      <c r="E266" s="262"/>
      <c r="F266" s="271"/>
      <c r="G266" s="263" t="str">
        <f>IF(A266&gt;0,VLOOKUP(A266,MATERIALES[],4,0)," ")</f>
        <v xml:space="preserve"> </v>
      </c>
      <c r="H266" s="263" t="str">
        <f>+IFERROR((E266*G266)+(E266*F266*G266),"")</f>
        <v/>
      </c>
    </row>
    <row r="267" spans="1:8" x14ac:dyDescent="0.2">
      <c r="C267" s="260" t="str">
        <f>IF(A267&gt;0,VLOOKUP(A267,MATERIALES[],2,0)," ")</f>
        <v xml:space="preserve"> </v>
      </c>
      <c r="D267" s="261" t="str">
        <f>IF(A267&gt;0,VLOOKUP(A267,MATERIALES[],3,0)," ")</f>
        <v xml:space="preserve"> </v>
      </c>
      <c r="E267" s="262"/>
      <c r="F267" s="262"/>
      <c r="G267" s="263" t="str">
        <f>IF(A267&gt;0,VLOOKUP(A267,MATERIALES[],4,0)," ")</f>
        <v xml:space="preserve"> </v>
      </c>
      <c r="H267" s="263" t="str">
        <f>+IFERROR((E267*G267)+(E267*F267*G267),"")</f>
        <v/>
      </c>
    </row>
    <row r="268" spans="1:8" x14ac:dyDescent="0.2">
      <c r="C268" s="260" t="str">
        <f>IF(A268&gt;0,VLOOKUP(A268,MATERIALES[],2,0)," ")</f>
        <v xml:space="preserve"> </v>
      </c>
      <c r="D268" s="261" t="str">
        <f>IF(A268&gt;0,VLOOKUP(A268,MATERIALES[],3,0)," ")</f>
        <v xml:space="preserve"> </v>
      </c>
      <c r="E268" s="264"/>
      <c r="F268" s="264"/>
      <c r="G268" s="263" t="str">
        <f>IF(A268&gt;0,VLOOKUP(A268,MATERIALES[],4,0)," ")</f>
        <v xml:space="preserve"> </v>
      </c>
      <c r="H268" s="263" t="str">
        <f t="shared" ref="H268:H273" si="10">+IFERROR((E268*G268)+(E268*F268*G268),"")</f>
        <v/>
      </c>
    </row>
    <row r="269" spans="1:8" x14ac:dyDescent="0.2">
      <c r="C269" s="260" t="str">
        <f>IF(A269&gt;0,VLOOKUP(A269,MATERIALES[],2,0)," ")</f>
        <v xml:space="preserve"> </v>
      </c>
      <c r="D269" s="261" t="str">
        <f>IF(A269&gt;0,VLOOKUP(A269,MATERIALES[],3,0)," ")</f>
        <v xml:space="preserve"> </v>
      </c>
      <c r="E269" s="261"/>
      <c r="F269" s="261"/>
      <c r="G269" s="263" t="str">
        <f>IF(A269&gt;0,VLOOKUP(A269,MATERIALES[],4,0)," ")</f>
        <v xml:space="preserve"> </v>
      </c>
      <c r="H269" s="263" t="str">
        <f t="shared" si="10"/>
        <v/>
      </c>
    </row>
    <row r="270" spans="1:8" x14ac:dyDescent="0.2">
      <c r="C270" s="260" t="str">
        <f>IF(A270&gt;0,VLOOKUP(A270,MATERIALES[],2,0)," ")</f>
        <v xml:space="preserve"> </v>
      </c>
      <c r="D270" s="261" t="str">
        <f>IF(A270&gt;0,VLOOKUP(A270,MATERIALES[],3,0)," ")</f>
        <v xml:space="preserve"> </v>
      </c>
      <c r="E270" s="261"/>
      <c r="F270" s="261"/>
      <c r="G270" s="263" t="str">
        <f>IF(A270&gt;0,VLOOKUP(A270,MATERIALES[],4,0)," ")</f>
        <v xml:space="preserve"> </v>
      </c>
      <c r="H270" s="263" t="str">
        <f t="shared" si="10"/>
        <v/>
      </c>
    </row>
    <row r="271" spans="1:8" x14ac:dyDescent="0.2">
      <c r="C271" s="260" t="str">
        <f>IF(A271&gt;0,VLOOKUP(A271,MATERIALES[],2,0)," ")</f>
        <v xml:space="preserve"> </v>
      </c>
      <c r="D271" s="261" t="str">
        <f>IF(A271&gt;0,VLOOKUP(A271,MATERIALES[],3,0)," ")</f>
        <v xml:space="preserve"> </v>
      </c>
      <c r="E271" s="261"/>
      <c r="F271" s="261"/>
      <c r="G271" s="263" t="str">
        <f>IF(A271&gt;0,VLOOKUP(A271,MATERIALES[],4,0)," ")</f>
        <v xml:space="preserve"> </v>
      </c>
      <c r="H271" s="263" t="str">
        <f t="shared" si="10"/>
        <v/>
      </c>
    </row>
    <row r="272" spans="1:8" x14ac:dyDescent="0.2">
      <c r="C272" s="260" t="str">
        <f>IF(A272&gt;0,VLOOKUP(A272,MATERIALES[],2,0)," ")</f>
        <v xml:space="preserve"> </v>
      </c>
      <c r="D272" s="261" t="str">
        <f>IF(A272&gt;0,VLOOKUP(A272,MATERIALES[],3,0)," ")</f>
        <v xml:space="preserve"> </v>
      </c>
      <c r="E272" s="261"/>
      <c r="F272" s="261"/>
      <c r="G272" s="263" t="str">
        <f>IF(A272&gt;0,VLOOKUP(A272,MATERIALES[],4,0)," ")</f>
        <v xml:space="preserve"> </v>
      </c>
      <c r="H272" s="263" t="str">
        <f t="shared" si="10"/>
        <v/>
      </c>
    </row>
    <row r="273" spans="1:8" ht="15.75" thickBot="1" x14ac:dyDescent="0.25">
      <c r="C273" s="260" t="str">
        <f>IF(A273&gt;0,VLOOKUP(A273,MATERIALES[],2,0)," ")</f>
        <v xml:space="preserve"> </v>
      </c>
      <c r="D273" s="261" t="str">
        <f>IF(A273&gt;0,VLOOKUP(A273,MATERIALES[],3,0)," ")</f>
        <v xml:space="preserve"> </v>
      </c>
      <c r="E273" s="261"/>
      <c r="F273" s="261"/>
      <c r="G273" s="263" t="str">
        <f>IF(A273&gt;0,VLOOKUP(A273,MATERIALES[],4,0)," ")</f>
        <v xml:space="preserve"> </v>
      </c>
      <c r="H273" s="263" t="str">
        <f t="shared" si="10"/>
        <v/>
      </c>
    </row>
    <row r="274" spans="1:8" ht="15.75" thickBot="1" x14ac:dyDescent="0.25">
      <c r="C274" s="280"/>
      <c r="D274" s="361" t="s">
        <v>407</v>
      </c>
      <c r="E274" s="362"/>
      <c r="F274" s="362"/>
      <c r="G274" s="363"/>
      <c r="H274" s="272">
        <f>ROUND(SUM(H266:H273),2)</f>
        <v>0</v>
      </c>
    </row>
    <row r="275" spans="1:8" ht="12" customHeight="1" x14ac:dyDescent="0.2">
      <c r="C275" s="280"/>
      <c r="D275" s="277"/>
      <c r="E275" s="277"/>
      <c r="F275" s="277"/>
      <c r="G275" s="277"/>
      <c r="H275" s="289"/>
    </row>
    <row r="276" spans="1:8" x14ac:dyDescent="0.2">
      <c r="C276" s="360" t="s">
        <v>409</v>
      </c>
      <c r="D276" s="360"/>
      <c r="E276" s="360"/>
      <c r="F276" s="279"/>
      <c r="G276" s="87"/>
      <c r="H276" s="301"/>
    </row>
    <row r="277" spans="1:8" x14ac:dyDescent="0.2">
      <c r="C277" s="364" t="s">
        <v>190</v>
      </c>
      <c r="D277" s="365"/>
      <c r="E277" s="256" t="s">
        <v>753</v>
      </c>
      <c r="F277" s="257" t="s">
        <v>716</v>
      </c>
      <c r="G277" s="258" t="s">
        <v>412</v>
      </c>
      <c r="H277" s="259" t="s">
        <v>754</v>
      </c>
    </row>
    <row r="278" spans="1:8" x14ac:dyDescent="0.2">
      <c r="A278" s="221" t="s">
        <v>824</v>
      </c>
      <c r="C278" s="347" t="str">
        <f>IF(A278&gt;0,VLOOKUP(A278,M.O[],2,0)," ")</f>
        <v>M.O. ALBANILERIA 2 AYUDANTE+PREST.</v>
      </c>
      <c r="D278" s="348"/>
      <c r="E278" s="265" t="str">
        <f>IF(A278&gt;0,VLOOKUP(A278,M.O[],3,0)," ")</f>
        <v>JRN</v>
      </c>
      <c r="F278" s="266">
        <v>6.175528468297211E-2</v>
      </c>
      <c r="G278" s="267">
        <f>IF(A278&gt;0,VLOOKUP(A278,M.O[],4,0)," ")</f>
        <v>181402</v>
      </c>
      <c r="H278" s="268">
        <f>+IFERROR(F278*G278,"")</f>
        <v>11202.532152060507</v>
      </c>
    </row>
    <row r="279" spans="1:8" x14ac:dyDescent="0.2">
      <c r="C279" s="347" t="str">
        <f>IF(A279&gt;0,VLOOKUP(A279,M.O[],2,0)," ")</f>
        <v xml:space="preserve"> </v>
      </c>
      <c r="D279" s="348"/>
      <c r="E279" s="265" t="str">
        <f>IF(A279&gt;0,VLOOKUP(A279,M.O[],3,0)," ")</f>
        <v xml:space="preserve"> </v>
      </c>
      <c r="F279" s="266"/>
      <c r="G279" s="267" t="str">
        <f>IF(A279&gt;0,VLOOKUP(A279,M.O[],4,0)," ")</f>
        <v xml:space="preserve"> </v>
      </c>
      <c r="H279" s="268" t="str">
        <f>+IFERROR(F279*G279,"")</f>
        <v/>
      </c>
    </row>
    <row r="280" spans="1:8" x14ac:dyDescent="0.2">
      <c r="C280" s="347" t="str">
        <f>IF(A280&gt;0,VLOOKUP(A280,M.O[],2,0)," ")</f>
        <v xml:space="preserve"> </v>
      </c>
      <c r="D280" s="348"/>
      <c r="E280" s="265" t="str">
        <f>IF(A280&gt;0,VLOOKUP(A280,M.O[],3,0)," ")</f>
        <v xml:space="preserve"> </v>
      </c>
      <c r="F280" s="266"/>
      <c r="G280" s="267" t="str">
        <f>IF(A280&gt;0,VLOOKUP(A280,M.O[],4,0)," ")</f>
        <v xml:space="preserve"> </v>
      </c>
      <c r="H280" s="268" t="str">
        <f>+IFERROR(F280*G280,"")</f>
        <v/>
      </c>
    </row>
    <row r="281" spans="1:8" ht="15.75" thickBot="1" x14ac:dyDescent="0.25">
      <c r="C281" s="347" t="str">
        <f>IF(A281&gt;0,VLOOKUP(A281,M.O[],2,0)," ")</f>
        <v xml:space="preserve"> </v>
      </c>
      <c r="D281" s="348"/>
      <c r="E281" s="265" t="str">
        <f>IF(A281&gt;0,VLOOKUP(A281,M.O[],3,0)," ")</f>
        <v xml:space="preserve"> </v>
      </c>
      <c r="F281" s="269"/>
      <c r="G281" s="267" t="str">
        <f>IF(A281&gt;0,VLOOKUP(A281,M.O[],4,0)," ")</f>
        <v xml:space="preserve"> </v>
      </c>
      <c r="H281" s="268" t="str">
        <f>+IFERROR(F281*G281,"")</f>
        <v/>
      </c>
    </row>
    <row r="282" spans="1:8" ht="15.75" thickBot="1" x14ac:dyDescent="0.25">
      <c r="C282" s="280"/>
      <c r="D282" s="366" t="s">
        <v>407</v>
      </c>
      <c r="E282" s="362"/>
      <c r="F282" s="362"/>
      <c r="G282" s="362"/>
      <c r="H282" s="272">
        <f>ROUND(SUM(H278:H281),2)</f>
        <v>11202.53</v>
      </c>
    </row>
    <row r="283" spans="1:8" ht="12" customHeight="1" x14ac:dyDescent="0.2">
      <c r="C283" s="280"/>
      <c r="D283" s="277"/>
      <c r="E283" s="277"/>
      <c r="F283" s="277"/>
      <c r="G283" s="277"/>
      <c r="H283" s="289"/>
    </row>
    <row r="284" spans="1:8" x14ac:dyDescent="0.2">
      <c r="C284" s="360" t="s">
        <v>410</v>
      </c>
      <c r="D284" s="360"/>
      <c r="E284" s="360"/>
      <c r="F284" s="279"/>
      <c r="G284" s="254"/>
      <c r="H284" s="302"/>
    </row>
    <row r="285" spans="1:8" x14ac:dyDescent="0.2">
      <c r="C285" s="364" t="s">
        <v>190</v>
      </c>
      <c r="D285" s="365"/>
      <c r="E285" s="256" t="s">
        <v>753</v>
      </c>
      <c r="F285" s="257" t="s">
        <v>716</v>
      </c>
      <c r="G285" s="258" t="s">
        <v>412</v>
      </c>
      <c r="H285" s="259" t="s">
        <v>754</v>
      </c>
    </row>
    <row r="286" spans="1:8" x14ac:dyDescent="0.2">
      <c r="C286" s="347" t="str">
        <f>IF(A286&gt;0,VLOOKUP(A286,EQUIPOS[],2,0)," ")</f>
        <v xml:space="preserve"> </v>
      </c>
      <c r="D286" s="348"/>
      <c r="E286" s="265" t="str">
        <f>IF(A286&gt;0,VLOOKUP(A286,EQUIPOS[],3,0)," ")</f>
        <v xml:space="preserve"> </v>
      </c>
      <c r="F286" s="266"/>
      <c r="G286" s="267" t="str">
        <f>IF(A286&gt;0,VLOOKUP(A286,EQUIPOS[],4,0)," ")</f>
        <v xml:space="preserve"> </v>
      </c>
      <c r="H286" s="268" t="str">
        <f>+IFERROR(F286*G286,"")</f>
        <v/>
      </c>
    </row>
    <row r="287" spans="1:8" ht="15.75" thickBot="1" x14ac:dyDescent="0.25">
      <c r="C287" s="347" t="str">
        <f>IF(A287&gt;0,VLOOKUP(A287,EQUIPOS[],2,0)," ")</f>
        <v xml:space="preserve"> </v>
      </c>
      <c r="D287" s="348"/>
      <c r="E287" s="265" t="str">
        <f>IF(A287&gt;0,VLOOKUP(A287,EQUIPOS[],3,0)," ")</f>
        <v xml:space="preserve"> </v>
      </c>
      <c r="F287" s="266"/>
      <c r="G287" s="267" t="str">
        <f>IF(A287&gt;0,VLOOKUP(A287,EQUIPOS[],4,0)," ")</f>
        <v xml:space="preserve"> </v>
      </c>
      <c r="H287" s="268" t="str">
        <f>+IFERROR(F287*G287,"")</f>
        <v/>
      </c>
    </row>
    <row r="288" spans="1:8" ht="15.75" thickBot="1" x14ac:dyDescent="0.25">
      <c r="C288" s="280"/>
      <c r="D288" s="366" t="s">
        <v>407</v>
      </c>
      <c r="E288" s="362"/>
      <c r="F288" s="362"/>
      <c r="G288" s="362"/>
      <c r="H288" s="272">
        <f>ROUND(SUM(H286:H287),2)</f>
        <v>0</v>
      </c>
    </row>
    <row r="289" spans="1:12" ht="12" customHeight="1" x14ac:dyDescent="0.2">
      <c r="C289" s="280"/>
      <c r="D289" s="277"/>
      <c r="E289" s="277"/>
      <c r="F289" s="277"/>
      <c r="G289" s="277"/>
      <c r="H289" s="289"/>
    </row>
    <row r="290" spans="1:12" x14ac:dyDescent="0.2">
      <c r="C290" s="367" t="s">
        <v>411</v>
      </c>
      <c r="D290" s="367"/>
      <c r="E290" s="367"/>
      <c r="F290" s="279"/>
      <c r="G290" s="254"/>
      <c r="H290" s="303"/>
    </row>
    <row r="291" spans="1:12" x14ac:dyDescent="0.2">
      <c r="C291" s="364" t="s">
        <v>190</v>
      </c>
      <c r="D291" s="365"/>
      <c r="E291" s="256" t="s">
        <v>753</v>
      </c>
      <c r="F291" s="257" t="s">
        <v>191</v>
      </c>
      <c r="G291" s="258" t="s">
        <v>412</v>
      </c>
      <c r="H291" s="259" t="s">
        <v>754</v>
      </c>
    </row>
    <row r="292" spans="1:12" x14ac:dyDescent="0.2">
      <c r="A292" s="221" t="s">
        <v>767</v>
      </c>
      <c r="C292" s="347" t="str">
        <f>IF(A292&gt;0,VLOOKUP(A292,EQUIPOS[],2,0)," ")</f>
        <v>HERRAMIENTA MENOR</v>
      </c>
      <c r="D292" s="348"/>
      <c r="E292" s="265" t="str">
        <f>IF(A292&gt;0,VLOOKUP(A292,EQUIPOS[],3,0)," ")</f>
        <v>%</v>
      </c>
      <c r="F292" s="270">
        <v>1</v>
      </c>
      <c r="G292" s="267">
        <f>+H282*0.05*F292</f>
        <v>560.12650000000008</v>
      </c>
      <c r="H292" s="268">
        <f t="shared" ref="H292:H297" si="11">+IFERROR(F292*G292,"")</f>
        <v>560.12650000000008</v>
      </c>
    </row>
    <row r="293" spans="1:12" x14ac:dyDescent="0.2">
      <c r="A293" s="221" t="s">
        <v>831</v>
      </c>
      <c r="C293" s="347" t="str">
        <f>IF(A293&gt;0,VLOOKUP(A293,EQUIPOS[],2,0)," ")</f>
        <v>ANDAMIO CERTIFICADO JGO</v>
      </c>
      <c r="D293" s="348"/>
      <c r="E293" s="265" t="str">
        <f>IF(A293&gt;0,VLOOKUP(A293,EQUIPOS[],3,0)," ")</f>
        <v>DIA</v>
      </c>
      <c r="F293" s="313">
        <f>+F278</f>
        <v>6.175528468297211E-2</v>
      </c>
      <c r="G293" s="267">
        <f>IF(A293&gt;0,VLOOKUP(A293,EQUIPOS[],4,0)," ")</f>
        <v>17429.100000000002</v>
      </c>
      <c r="H293" s="268">
        <f t="shared" si="11"/>
        <v>1076.3390322679893</v>
      </c>
    </row>
    <row r="294" spans="1:12" x14ac:dyDescent="0.2">
      <c r="A294" s="221" t="s">
        <v>829</v>
      </c>
      <c r="C294" s="347" t="str">
        <f>IF(A294&gt;0,VLOOKUP(A294,EQUIPOS[],2,0)," ")</f>
        <v>EQUIPO TRABAJO EN ALTURAS</v>
      </c>
      <c r="D294" s="348"/>
      <c r="E294" s="265" t="str">
        <f>IF(A294&gt;0,VLOOKUP(A294,EQUIPOS[],3,0)," ")</f>
        <v>DIA</v>
      </c>
      <c r="F294" s="313">
        <f>+F293</f>
        <v>6.175528468297211E-2</v>
      </c>
      <c r="G294" s="267">
        <f>IF(A294&gt;0,VLOOKUP(A294,EQUIPOS[],4,0)," ")</f>
        <v>7412.0000000000009</v>
      </c>
      <c r="H294" s="268">
        <f t="shared" si="11"/>
        <v>457.73017007018933</v>
      </c>
    </row>
    <row r="295" spans="1:12" x14ac:dyDescent="0.2">
      <c r="C295" s="347" t="str">
        <f>IF(A295&gt;0,VLOOKUP(A295,EQUIPOS[],2,0)," ")</f>
        <v xml:space="preserve"> </v>
      </c>
      <c r="D295" s="348"/>
      <c r="E295" s="265" t="str">
        <f>IF(A295&gt;0,VLOOKUP(A295,EQUIPOS[],3,0)," ")</f>
        <v xml:space="preserve"> </v>
      </c>
      <c r="F295" s="270"/>
      <c r="G295" s="267" t="str">
        <f>IF(A295&gt;0,VLOOKUP(A295,EQUIPOS[],4,0)," ")</f>
        <v xml:space="preserve"> </v>
      </c>
      <c r="H295" s="268" t="str">
        <f t="shared" si="11"/>
        <v/>
      </c>
    </row>
    <row r="296" spans="1:12" x14ac:dyDescent="0.2">
      <c r="C296" s="347" t="str">
        <f>IF(A296&gt;0,VLOOKUP(A296,EQUIPOS[],2,0)," ")</f>
        <v xml:space="preserve"> </v>
      </c>
      <c r="D296" s="348"/>
      <c r="E296" s="265" t="str">
        <f>IF(A296&gt;0,VLOOKUP(A296,EQUIPOS[],3,0)," ")</f>
        <v xml:space="preserve"> </v>
      </c>
      <c r="F296" s="270"/>
      <c r="G296" s="267" t="str">
        <f>IF(A296&gt;0,VLOOKUP(A296,EQUIPOS[],4,0)," ")</f>
        <v xml:space="preserve"> </v>
      </c>
      <c r="H296" s="268" t="str">
        <f t="shared" si="11"/>
        <v/>
      </c>
    </row>
    <row r="297" spans="1:12" ht="15.75" thickBot="1" x14ac:dyDescent="0.25">
      <c r="C297" s="347" t="str">
        <f>IF(A297&gt;0,VLOOKUP(A297,EQUIPOS[],2,0)," ")</f>
        <v xml:space="preserve"> </v>
      </c>
      <c r="D297" s="348"/>
      <c r="E297" s="265" t="str">
        <f>IF(A297&gt;0,VLOOKUP(A297,EQUIPOS[],3,0)," ")</f>
        <v xml:space="preserve"> </v>
      </c>
      <c r="F297" s="270"/>
      <c r="G297" s="267" t="str">
        <f>IF(A297&gt;0,VLOOKUP(A297,EQUIPOS[],4,0)," ")</f>
        <v xml:space="preserve"> </v>
      </c>
      <c r="H297" s="268" t="str">
        <f t="shared" si="11"/>
        <v/>
      </c>
    </row>
    <row r="298" spans="1:12" ht="15.75" thickBot="1" x14ac:dyDescent="0.25">
      <c r="C298" s="280"/>
      <c r="D298" s="349" t="s">
        <v>407</v>
      </c>
      <c r="E298" s="349"/>
      <c r="F298" s="349"/>
      <c r="G298" s="349"/>
      <c r="H298" s="272">
        <f>ROUND(SUM(H292:H297),2)</f>
        <v>2094.1999999999998</v>
      </c>
    </row>
    <row r="299" spans="1:12" ht="12" customHeight="1" thickBot="1" x14ac:dyDescent="0.25">
      <c r="C299" s="280"/>
      <c r="D299" s="86"/>
      <c r="E299" s="278"/>
      <c r="F299" s="279"/>
      <c r="G299" s="87"/>
      <c r="H299" s="276"/>
    </row>
    <row r="300" spans="1:12" x14ac:dyDescent="0.2">
      <c r="C300" s="290"/>
      <c r="D300" s="350" t="s">
        <v>755</v>
      </c>
      <c r="E300" s="350"/>
      <c r="F300" s="350"/>
      <c r="G300" s="350"/>
      <c r="H300" s="291">
        <f>+H298+H288+H282+H274</f>
        <v>13296.73</v>
      </c>
      <c r="J300" s="247">
        <f>VLOOKUP(A261,OFERTA[],6,0)</f>
        <v>13296.73</v>
      </c>
      <c r="K300" s="248">
        <f>+H300-J300</f>
        <v>0</v>
      </c>
      <c r="L300" s="310"/>
    </row>
    <row r="301" spans="1:12" x14ac:dyDescent="0.2">
      <c r="A301"/>
      <c r="C301" s="292"/>
      <c r="D301" s="293"/>
      <c r="E301" s="294"/>
      <c r="F301" s="295"/>
      <c r="G301" s="296"/>
      <c r="H301" s="297"/>
    </row>
    <row r="302" spans="1:12" x14ac:dyDescent="0.2">
      <c r="A302"/>
      <c r="C302" s="298" t="s">
        <v>756</v>
      </c>
      <c r="D302" s="245"/>
      <c r="E302" s="273"/>
      <c r="F302" s="274"/>
      <c r="G302" s="275"/>
      <c r="H302" s="299"/>
    </row>
    <row r="303" spans="1:12" x14ac:dyDescent="0.2">
      <c r="A303"/>
      <c r="C303" s="298"/>
      <c r="D303" s="245"/>
      <c r="E303" s="273"/>
      <c r="F303" s="274"/>
      <c r="G303" s="275"/>
      <c r="H303" s="299"/>
    </row>
    <row r="304" spans="1:12" x14ac:dyDescent="0.2">
      <c r="A304"/>
      <c r="C304" s="298"/>
      <c r="D304" s="245"/>
      <c r="E304" s="273"/>
      <c r="F304" s="274"/>
      <c r="G304" s="275"/>
      <c r="H304" s="299"/>
    </row>
    <row r="305" spans="1:8" x14ac:dyDescent="0.2">
      <c r="A305"/>
      <c r="C305" s="298"/>
      <c r="D305" s="245"/>
      <c r="E305" s="273"/>
      <c r="F305" s="274"/>
      <c r="G305" s="275"/>
      <c r="H305" s="299"/>
    </row>
    <row r="306" spans="1:8" x14ac:dyDescent="0.2">
      <c r="A306"/>
      <c r="C306" s="351" t="s">
        <v>736</v>
      </c>
      <c r="D306" s="352"/>
      <c r="E306" s="352"/>
      <c r="F306" s="353" t="s">
        <v>737</v>
      </c>
      <c r="G306" s="353"/>
      <c r="H306" s="354"/>
    </row>
    <row r="307" spans="1:8" x14ac:dyDescent="0.2">
      <c r="A307"/>
      <c r="C307" s="351" t="s">
        <v>757</v>
      </c>
      <c r="D307" s="352"/>
      <c r="E307" s="352"/>
      <c r="F307" s="353" t="s">
        <v>758</v>
      </c>
      <c r="G307" s="353"/>
      <c r="H307" s="354"/>
    </row>
    <row r="308" spans="1:8" x14ac:dyDescent="0.2">
      <c r="A308"/>
      <c r="C308" s="351" t="s">
        <v>761</v>
      </c>
      <c r="D308" s="352"/>
      <c r="E308" s="352"/>
      <c r="F308" s="353" t="s">
        <v>759</v>
      </c>
      <c r="G308" s="353"/>
      <c r="H308" s="354"/>
    </row>
    <row r="309" spans="1:8" x14ac:dyDescent="0.2">
      <c r="A309"/>
      <c r="C309" s="351" t="s">
        <v>762</v>
      </c>
      <c r="D309" s="352"/>
      <c r="E309" s="352"/>
      <c r="F309" s="353" t="s">
        <v>763</v>
      </c>
      <c r="G309" s="353"/>
      <c r="H309" s="354"/>
    </row>
    <row r="310" spans="1:8" x14ac:dyDescent="0.2">
      <c r="A310"/>
      <c r="C310" s="355" t="s">
        <v>764</v>
      </c>
      <c r="D310" s="356"/>
      <c r="E310" s="356"/>
      <c r="F310" s="356" t="s">
        <v>765</v>
      </c>
      <c r="G310" s="356"/>
      <c r="H310" s="357"/>
    </row>
    <row r="311" spans="1:8" ht="39.75" customHeight="1" x14ac:dyDescent="0.2">
      <c r="A311" s="221" t="s">
        <v>838</v>
      </c>
      <c r="C311" s="358" t="str">
        <f>VLOOKUP(A311,OFERTA[],3,0)</f>
        <v>DESMONTE DE APARATOS SANITARIOS NO INCLUYE ACARREO Y DISPOSICION FINAL</v>
      </c>
      <c r="D311" s="358"/>
      <c r="E311" s="358"/>
      <c r="F311" s="358"/>
      <c r="G311" s="253" t="s">
        <v>402</v>
      </c>
      <c r="H311" s="250" t="str">
        <f>VLOOKUP(A311,OFERTA[],4,0)</f>
        <v>UND</v>
      </c>
    </row>
    <row r="312" spans="1:8" x14ac:dyDescent="0.2">
      <c r="C312" s="359"/>
      <c r="D312" s="359"/>
      <c r="E312" s="359"/>
      <c r="F312" s="359"/>
      <c r="G312" s="281" t="s">
        <v>760</v>
      </c>
      <c r="H312" s="282" t="str">
        <f>VLOOKUP(A311,OFERTA[],2,0)</f>
        <v>1.7</v>
      </c>
    </row>
    <row r="313" spans="1:8" ht="12" customHeight="1" x14ac:dyDescent="0.2">
      <c r="C313" s="283"/>
      <c r="D313" s="284"/>
      <c r="E313" s="285"/>
      <c r="F313" s="286"/>
      <c r="G313" s="287"/>
      <c r="H313" s="288"/>
    </row>
    <row r="314" spans="1:8" x14ac:dyDescent="0.2">
      <c r="C314" s="360" t="s">
        <v>408</v>
      </c>
      <c r="D314" s="360"/>
      <c r="E314" s="360"/>
      <c r="F314" s="279"/>
      <c r="G314" s="87"/>
      <c r="H314" s="300"/>
    </row>
    <row r="315" spans="1:8" x14ac:dyDescent="0.2">
      <c r="C315" s="255" t="s">
        <v>190</v>
      </c>
      <c r="D315" s="256" t="s">
        <v>753</v>
      </c>
      <c r="E315" s="257" t="s">
        <v>403</v>
      </c>
      <c r="F315" s="257" t="s">
        <v>404</v>
      </c>
      <c r="G315" s="258" t="s">
        <v>412</v>
      </c>
      <c r="H315" s="259" t="s">
        <v>754</v>
      </c>
    </row>
    <row r="316" spans="1:8" x14ac:dyDescent="0.2">
      <c r="C316" s="260" t="str">
        <f>IF(A316&gt;0,VLOOKUP(A316,MATERIALES[],2,0)," ")</f>
        <v xml:space="preserve"> </v>
      </c>
      <c r="D316" s="261" t="str">
        <f>IF(A316&gt;0,VLOOKUP(A316,MATERIALES[],3,0)," ")</f>
        <v xml:space="preserve"> </v>
      </c>
      <c r="E316" s="262"/>
      <c r="F316" s="271"/>
      <c r="G316" s="263" t="str">
        <f>IF(A316&gt;0,VLOOKUP(A316,MATERIALES[],4,0)," ")</f>
        <v xml:space="preserve"> </v>
      </c>
      <c r="H316" s="263" t="str">
        <f>+IFERROR((E316*G316)+(E316*F316*G316),"")</f>
        <v/>
      </c>
    </row>
    <row r="317" spans="1:8" x14ac:dyDescent="0.2">
      <c r="C317" s="260" t="str">
        <f>IF(A317&gt;0,VLOOKUP(A317,MATERIALES[],2,0)," ")</f>
        <v xml:space="preserve"> </v>
      </c>
      <c r="D317" s="261" t="str">
        <f>IF(A317&gt;0,VLOOKUP(A317,MATERIALES[],3,0)," ")</f>
        <v xml:space="preserve"> </v>
      </c>
      <c r="E317" s="262"/>
      <c r="F317" s="262"/>
      <c r="G317" s="263" t="str">
        <f>IF(A317&gt;0,VLOOKUP(A317,MATERIALES[],4,0)," ")</f>
        <v xml:space="preserve"> </v>
      </c>
      <c r="H317" s="263" t="str">
        <f>+IFERROR((E317*G317)+(E317*F317*G317),"")</f>
        <v/>
      </c>
    </row>
    <row r="318" spans="1:8" x14ac:dyDescent="0.2">
      <c r="C318" s="260" t="str">
        <f>IF(A318&gt;0,VLOOKUP(A318,MATERIALES[],2,0)," ")</f>
        <v xml:space="preserve"> </v>
      </c>
      <c r="D318" s="261" t="str">
        <f>IF(A318&gt;0,VLOOKUP(A318,MATERIALES[],3,0)," ")</f>
        <v xml:space="preserve"> </v>
      </c>
      <c r="E318" s="264"/>
      <c r="F318" s="264"/>
      <c r="G318" s="263" t="str">
        <f>IF(A318&gt;0,VLOOKUP(A318,MATERIALES[],4,0)," ")</f>
        <v xml:space="preserve"> </v>
      </c>
      <c r="H318" s="263" t="str">
        <f t="shared" ref="H318:H323" si="12">+IFERROR((E318*G318)+(E318*F318*G318),"")</f>
        <v/>
      </c>
    </row>
    <row r="319" spans="1:8" x14ac:dyDescent="0.2">
      <c r="C319" s="260" t="str">
        <f>IF(A319&gt;0,VLOOKUP(A319,MATERIALES[],2,0)," ")</f>
        <v xml:space="preserve"> </v>
      </c>
      <c r="D319" s="261" t="str">
        <f>IF(A319&gt;0,VLOOKUP(A319,MATERIALES[],3,0)," ")</f>
        <v xml:space="preserve"> </v>
      </c>
      <c r="E319" s="261"/>
      <c r="F319" s="261"/>
      <c r="G319" s="263" t="str">
        <f>IF(A319&gt;0,VLOOKUP(A319,MATERIALES[],4,0)," ")</f>
        <v xml:space="preserve"> </v>
      </c>
      <c r="H319" s="263" t="str">
        <f t="shared" si="12"/>
        <v/>
      </c>
    </row>
    <row r="320" spans="1:8" x14ac:dyDescent="0.2">
      <c r="C320" s="260" t="str">
        <f>IF(A320&gt;0,VLOOKUP(A320,MATERIALES[],2,0)," ")</f>
        <v xml:space="preserve"> </v>
      </c>
      <c r="D320" s="261" t="str">
        <f>IF(A320&gt;0,VLOOKUP(A320,MATERIALES[],3,0)," ")</f>
        <v xml:space="preserve"> </v>
      </c>
      <c r="E320" s="261"/>
      <c r="F320" s="261"/>
      <c r="G320" s="263" t="str">
        <f>IF(A320&gt;0,VLOOKUP(A320,MATERIALES[],4,0)," ")</f>
        <v xml:space="preserve"> </v>
      </c>
      <c r="H320" s="263" t="str">
        <f t="shared" si="12"/>
        <v/>
      </c>
    </row>
    <row r="321" spans="1:8" x14ac:dyDescent="0.2">
      <c r="C321" s="260" t="str">
        <f>IF(A321&gt;0,VLOOKUP(A321,MATERIALES[],2,0)," ")</f>
        <v xml:space="preserve"> </v>
      </c>
      <c r="D321" s="261" t="str">
        <f>IF(A321&gt;0,VLOOKUP(A321,MATERIALES[],3,0)," ")</f>
        <v xml:space="preserve"> </v>
      </c>
      <c r="E321" s="261"/>
      <c r="F321" s="261"/>
      <c r="G321" s="263" t="str">
        <f>IF(A321&gt;0,VLOOKUP(A321,MATERIALES[],4,0)," ")</f>
        <v xml:space="preserve"> </v>
      </c>
      <c r="H321" s="263" t="str">
        <f t="shared" si="12"/>
        <v/>
      </c>
    </row>
    <row r="322" spans="1:8" x14ac:dyDescent="0.2">
      <c r="C322" s="260" t="str">
        <f>IF(A322&gt;0,VLOOKUP(A322,MATERIALES[],2,0)," ")</f>
        <v xml:space="preserve"> </v>
      </c>
      <c r="D322" s="261" t="str">
        <f>IF(A322&gt;0,VLOOKUP(A322,MATERIALES[],3,0)," ")</f>
        <v xml:space="preserve"> </v>
      </c>
      <c r="E322" s="261"/>
      <c r="F322" s="261"/>
      <c r="G322" s="263" t="str">
        <f>IF(A322&gt;0,VLOOKUP(A322,MATERIALES[],4,0)," ")</f>
        <v xml:space="preserve"> </v>
      </c>
      <c r="H322" s="263" t="str">
        <f t="shared" si="12"/>
        <v/>
      </c>
    </row>
    <row r="323" spans="1:8" ht="15.75" thickBot="1" x14ac:dyDescent="0.25">
      <c r="C323" s="260" t="str">
        <f>IF(A323&gt;0,VLOOKUP(A323,MATERIALES[],2,0)," ")</f>
        <v xml:space="preserve"> </v>
      </c>
      <c r="D323" s="261" t="str">
        <f>IF(A323&gt;0,VLOOKUP(A323,MATERIALES[],3,0)," ")</f>
        <v xml:space="preserve"> </v>
      </c>
      <c r="E323" s="261"/>
      <c r="F323" s="261"/>
      <c r="G323" s="263" t="str">
        <f>IF(A323&gt;0,VLOOKUP(A323,MATERIALES[],4,0)," ")</f>
        <v xml:space="preserve"> </v>
      </c>
      <c r="H323" s="263" t="str">
        <f t="shared" si="12"/>
        <v/>
      </c>
    </row>
    <row r="324" spans="1:8" ht="15.75" thickBot="1" x14ac:dyDescent="0.25">
      <c r="C324" s="280"/>
      <c r="D324" s="361" t="s">
        <v>407</v>
      </c>
      <c r="E324" s="362"/>
      <c r="F324" s="362"/>
      <c r="G324" s="363"/>
      <c r="H324" s="272">
        <f>ROUND(SUM(H316:H323),2)</f>
        <v>0</v>
      </c>
    </row>
    <row r="325" spans="1:8" ht="12" customHeight="1" x14ac:dyDescent="0.2">
      <c r="C325" s="280"/>
      <c r="D325" s="277"/>
      <c r="E325" s="277"/>
      <c r="F325" s="277"/>
      <c r="G325" s="277"/>
      <c r="H325" s="289"/>
    </row>
    <row r="326" spans="1:8" x14ac:dyDescent="0.2">
      <c r="C326" s="360" t="s">
        <v>409</v>
      </c>
      <c r="D326" s="360"/>
      <c r="E326" s="360"/>
      <c r="F326" s="279"/>
      <c r="G326" s="87"/>
      <c r="H326" s="301"/>
    </row>
    <row r="327" spans="1:8" x14ac:dyDescent="0.2">
      <c r="C327" s="364" t="s">
        <v>190</v>
      </c>
      <c r="D327" s="365"/>
      <c r="E327" s="256" t="s">
        <v>753</v>
      </c>
      <c r="F327" s="257" t="s">
        <v>716</v>
      </c>
      <c r="G327" s="258" t="s">
        <v>412</v>
      </c>
      <c r="H327" s="259" t="s">
        <v>754</v>
      </c>
    </row>
    <row r="328" spans="1:8" x14ac:dyDescent="0.2">
      <c r="A328" s="221" t="s">
        <v>824</v>
      </c>
      <c r="C328" s="347" t="str">
        <f>IF(A328&gt;0,VLOOKUP(A328,M.O[],2,0)," ")</f>
        <v>M.O. ALBANILERIA 2 AYUDANTE+PREST.</v>
      </c>
      <c r="D328" s="348"/>
      <c r="E328" s="265" t="str">
        <f>IF(A328&gt;0,VLOOKUP(A328,M.O[],3,0)," ")</f>
        <v>JRN</v>
      </c>
      <c r="F328" s="266">
        <v>0.22993166122017145</v>
      </c>
      <c r="G328" s="267">
        <f>IF(A328&gt;0,VLOOKUP(A328,M.O[],4,0)," ")</f>
        <v>181402</v>
      </c>
      <c r="H328" s="268">
        <f>+IFERROR(F328*G328,"")</f>
        <v>41710.063208661544</v>
      </c>
    </row>
    <row r="329" spans="1:8" x14ac:dyDescent="0.2">
      <c r="C329" s="347" t="str">
        <f>IF(A329&gt;0,VLOOKUP(A329,M.O[],2,0)," ")</f>
        <v xml:space="preserve"> </v>
      </c>
      <c r="D329" s="348"/>
      <c r="E329" s="265" t="str">
        <f>IF(A329&gt;0,VLOOKUP(A329,M.O[],3,0)," ")</f>
        <v xml:space="preserve"> </v>
      </c>
      <c r="F329" s="266"/>
      <c r="G329" s="267" t="str">
        <f>IF(A329&gt;0,VLOOKUP(A329,M.O[],4,0)," ")</f>
        <v xml:space="preserve"> </v>
      </c>
      <c r="H329" s="268" t="str">
        <f>+IFERROR(F329*G329,"")</f>
        <v/>
      </c>
    </row>
    <row r="330" spans="1:8" x14ac:dyDescent="0.2">
      <c r="C330" s="347" t="str">
        <f>IF(A330&gt;0,VLOOKUP(A330,M.O[],2,0)," ")</f>
        <v xml:space="preserve"> </v>
      </c>
      <c r="D330" s="348"/>
      <c r="E330" s="265" t="str">
        <f>IF(A330&gt;0,VLOOKUP(A330,M.O[],3,0)," ")</f>
        <v xml:space="preserve"> </v>
      </c>
      <c r="F330" s="266"/>
      <c r="G330" s="267" t="str">
        <f>IF(A330&gt;0,VLOOKUP(A330,M.O[],4,0)," ")</f>
        <v xml:space="preserve"> </v>
      </c>
      <c r="H330" s="268" t="str">
        <f>+IFERROR(F330*G330,"")</f>
        <v/>
      </c>
    </row>
    <row r="331" spans="1:8" ht="15.75" thickBot="1" x14ac:dyDescent="0.25">
      <c r="C331" s="347" t="str">
        <f>IF(A331&gt;0,VLOOKUP(A331,M.O[],2,0)," ")</f>
        <v xml:space="preserve"> </v>
      </c>
      <c r="D331" s="348"/>
      <c r="E331" s="265" t="str">
        <f>IF(A331&gt;0,VLOOKUP(A331,M.O[],3,0)," ")</f>
        <v xml:space="preserve"> </v>
      </c>
      <c r="F331" s="269"/>
      <c r="G331" s="267" t="str">
        <f>IF(A331&gt;0,VLOOKUP(A331,M.O[],4,0)," ")</f>
        <v xml:space="preserve"> </v>
      </c>
      <c r="H331" s="268" t="str">
        <f>+IFERROR(F331*G331,"")</f>
        <v/>
      </c>
    </row>
    <row r="332" spans="1:8" ht="15.75" thickBot="1" x14ac:dyDescent="0.25">
      <c r="C332" s="280"/>
      <c r="D332" s="366" t="s">
        <v>407</v>
      </c>
      <c r="E332" s="362"/>
      <c r="F332" s="362"/>
      <c r="G332" s="362"/>
      <c r="H332" s="272">
        <f>ROUND(SUM(H328:H331),2)</f>
        <v>41710.06</v>
      </c>
    </row>
    <row r="333" spans="1:8" ht="12" customHeight="1" x14ac:dyDescent="0.2">
      <c r="C333" s="280"/>
      <c r="D333" s="277"/>
      <c r="E333" s="277"/>
      <c r="F333" s="277"/>
      <c r="G333" s="277"/>
      <c r="H333" s="289"/>
    </row>
    <row r="334" spans="1:8" x14ac:dyDescent="0.2">
      <c r="C334" s="360" t="s">
        <v>410</v>
      </c>
      <c r="D334" s="360"/>
      <c r="E334" s="360"/>
      <c r="F334" s="279"/>
      <c r="G334" s="254"/>
      <c r="H334" s="302"/>
    </row>
    <row r="335" spans="1:8" x14ac:dyDescent="0.2">
      <c r="C335" s="364" t="s">
        <v>190</v>
      </c>
      <c r="D335" s="365"/>
      <c r="E335" s="256" t="s">
        <v>753</v>
      </c>
      <c r="F335" s="257" t="s">
        <v>716</v>
      </c>
      <c r="G335" s="258" t="s">
        <v>412</v>
      </c>
      <c r="H335" s="259" t="s">
        <v>754</v>
      </c>
    </row>
    <row r="336" spans="1:8" x14ac:dyDescent="0.2">
      <c r="C336" s="347" t="str">
        <f>IF(A336&gt;0,VLOOKUP(A336,EQUIPOS[],2,0)," ")</f>
        <v xml:space="preserve"> </v>
      </c>
      <c r="D336" s="348"/>
      <c r="E336" s="265" t="str">
        <f>IF(A336&gt;0,VLOOKUP(A336,EQUIPOS[],3,0)," ")</f>
        <v xml:space="preserve"> </v>
      </c>
      <c r="F336" s="266"/>
      <c r="G336" s="267" t="str">
        <f>IF(A336&gt;0,VLOOKUP(A336,EQUIPOS[],4,0)," ")</f>
        <v xml:space="preserve"> </v>
      </c>
      <c r="H336" s="268" t="str">
        <f>+IFERROR(F336*G336,"")</f>
        <v/>
      </c>
    </row>
    <row r="337" spans="1:12" ht="15.75" thickBot="1" x14ac:dyDescent="0.25">
      <c r="C337" s="347" t="str">
        <f>IF(A337&gt;0,VLOOKUP(A337,EQUIPOS[],2,0)," ")</f>
        <v xml:space="preserve"> </v>
      </c>
      <c r="D337" s="348"/>
      <c r="E337" s="265" t="str">
        <f>IF(A337&gt;0,VLOOKUP(A337,EQUIPOS[],3,0)," ")</f>
        <v xml:space="preserve"> </v>
      </c>
      <c r="F337" s="266"/>
      <c r="G337" s="267" t="str">
        <f>IF(A337&gt;0,VLOOKUP(A337,EQUIPOS[],4,0)," ")</f>
        <v xml:space="preserve"> </v>
      </c>
      <c r="H337" s="268" t="str">
        <f>+IFERROR(F337*G337,"")</f>
        <v/>
      </c>
    </row>
    <row r="338" spans="1:12" ht="15.75" thickBot="1" x14ac:dyDescent="0.25">
      <c r="C338" s="280"/>
      <c r="D338" s="366" t="s">
        <v>407</v>
      </c>
      <c r="E338" s="362"/>
      <c r="F338" s="362"/>
      <c r="G338" s="362"/>
      <c r="H338" s="272">
        <f>ROUND(SUM(H336:H337),2)</f>
        <v>0</v>
      </c>
    </row>
    <row r="339" spans="1:12" ht="12" customHeight="1" x14ac:dyDescent="0.2">
      <c r="C339" s="280"/>
      <c r="D339" s="277"/>
      <c r="E339" s="277"/>
      <c r="F339" s="277"/>
      <c r="G339" s="277"/>
      <c r="H339" s="289"/>
    </row>
    <row r="340" spans="1:12" x14ac:dyDescent="0.2">
      <c r="C340" s="367" t="s">
        <v>411</v>
      </c>
      <c r="D340" s="367"/>
      <c r="E340" s="367"/>
      <c r="F340" s="279"/>
      <c r="G340" s="254"/>
      <c r="H340" s="303"/>
    </row>
    <row r="341" spans="1:12" x14ac:dyDescent="0.2">
      <c r="C341" s="364" t="s">
        <v>190</v>
      </c>
      <c r="D341" s="365"/>
      <c r="E341" s="256" t="s">
        <v>753</v>
      </c>
      <c r="F341" s="257" t="s">
        <v>191</v>
      </c>
      <c r="G341" s="258" t="s">
        <v>412</v>
      </c>
      <c r="H341" s="259" t="s">
        <v>754</v>
      </c>
    </row>
    <row r="342" spans="1:12" x14ac:dyDescent="0.2">
      <c r="A342" s="221" t="s">
        <v>767</v>
      </c>
      <c r="C342" s="347" t="str">
        <f>IF(A342&gt;0,VLOOKUP(A342,EQUIPOS[],2,0)," ")</f>
        <v>HERRAMIENTA MENOR</v>
      </c>
      <c r="D342" s="348"/>
      <c r="E342" s="265" t="str">
        <f>IF(A342&gt;0,VLOOKUP(A342,EQUIPOS[],3,0)," ")</f>
        <v>%</v>
      </c>
      <c r="F342" s="270">
        <v>1</v>
      </c>
      <c r="G342" s="267">
        <f>+H332*0.05*F342</f>
        <v>2085.5030000000002</v>
      </c>
      <c r="H342" s="268">
        <f t="shared" ref="H342:H347" si="13">+IFERROR(F342*G342,"")</f>
        <v>2085.5030000000002</v>
      </c>
    </row>
    <row r="343" spans="1:12" x14ac:dyDescent="0.2">
      <c r="C343" s="347" t="str">
        <f>IF(A343&gt;0,VLOOKUP(A343,EQUIPOS[],2,0)," ")</f>
        <v xml:space="preserve"> </v>
      </c>
      <c r="D343" s="348"/>
      <c r="E343" s="265" t="str">
        <f>IF(A343&gt;0,VLOOKUP(A343,EQUIPOS[],3,0)," ")</f>
        <v xml:space="preserve"> </v>
      </c>
      <c r="F343" s="270"/>
      <c r="G343" s="267" t="str">
        <f>IF(A343&gt;0,VLOOKUP(A343,EQUIPOS[],4,0)," ")</f>
        <v xml:space="preserve"> </v>
      </c>
      <c r="H343" s="268" t="str">
        <f t="shared" si="13"/>
        <v/>
      </c>
    </row>
    <row r="344" spans="1:12" x14ac:dyDescent="0.2">
      <c r="C344" s="347" t="str">
        <f>IF(A344&gt;0,VLOOKUP(A344,EQUIPOS[],2,0)," ")</f>
        <v xml:space="preserve"> </v>
      </c>
      <c r="D344" s="348"/>
      <c r="E344" s="265" t="str">
        <f>IF(A344&gt;0,VLOOKUP(A344,EQUIPOS[],3,0)," ")</f>
        <v xml:space="preserve"> </v>
      </c>
      <c r="F344" s="270"/>
      <c r="G344" s="267" t="str">
        <f>IF(A344&gt;0,VLOOKUP(A344,EQUIPOS[],4,0)," ")</f>
        <v xml:space="preserve"> </v>
      </c>
      <c r="H344" s="268" t="str">
        <f t="shared" si="13"/>
        <v/>
      </c>
    </row>
    <row r="345" spans="1:12" x14ac:dyDescent="0.2">
      <c r="C345" s="347" t="str">
        <f>IF(A345&gt;0,VLOOKUP(A345,EQUIPOS[],2,0)," ")</f>
        <v xml:space="preserve"> </v>
      </c>
      <c r="D345" s="348"/>
      <c r="E345" s="265" t="str">
        <f>IF(A345&gt;0,VLOOKUP(A345,EQUIPOS[],3,0)," ")</f>
        <v xml:space="preserve"> </v>
      </c>
      <c r="F345" s="270"/>
      <c r="G345" s="267" t="str">
        <f>IF(A345&gt;0,VLOOKUP(A345,EQUIPOS[],4,0)," ")</f>
        <v xml:space="preserve"> </v>
      </c>
      <c r="H345" s="268" t="str">
        <f t="shared" si="13"/>
        <v/>
      </c>
    </row>
    <row r="346" spans="1:12" x14ac:dyDescent="0.2">
      <c r="C346" s="347" t="str">
        <f>IF(A346&gt;0,VLOOKUP(A346,EQUIPOS[],2,0)," ")</f>
        <v xml:space="preserve"> </v>
      </c>
      <c r="D346" s="348"/>
      <c r="E346" s="265" t="str">
        <f>IF(A346&gt;0,VLOOKUP(A346,EQUIPOS[],3,0)," ")</f>
        <v xml:space="preserve"> </v>
      </c>
      <c r="F346" s="270"/>
      <c r="G346" s="267" t="str">
        <f>IF(A346&gt;0,VLOOKUP(A346,EQUIPOS[],4,0)," ")</f>
        <v xml:space="preserve"> </v>
      </c>
      <c r="H346" s="268" t="str">
        <f t="shared" si="13"/>
        <v/>
      </c>
    </row>
    <row r="347" spans="1:12" ht="15.75" thickBot="1" x14ac:dyDescent="0.25">
      <c r="C347" s="347" t="str">
        <f>IF(A347&gt;0,VLOOKUP(A347,EQUIPOS[],2,0)," ")</f>
        <v xml:space="preserve"> </v>
      </c>
      <c r="D347" s="348"/>
      <c r="E347" s="265" t="str">
        <f>IF(A347&gt;0,VLOOKUP(A347,EQUIPOS[],3,0)," ")</f>
        <v xml:space="preserve"> </v>
      </c>
      <c r="F347" s="270"/>
      <c r="G347" s="267" t="str">
        <f>IF(A347&gt;0,VLOOKUP(A347,EQUIPOS[],4,0)," ")</f>
        <v xml:space="preserve"> </v>
      </c>
      <c r="H347" s="268" t="str">
        <f t="shared" si="13"/>
        <v/>
      </c>
    </row>
    <row r="348" spans="1:12" ht="15.75" thickBot="1" x14ac:dyDescent="0.25">
      <c r="C348" s="280"/>
      <c r="D348" s="349" t="s">
        <v>407</v>
      </c>
      <c r="E348" s="349"/>
      <c r="F348" s="349"/>
      <c r="G348" s="349"/>
      <c r="H348" s="272">
        <f>ROUND(SUM(H342:H347),2)</f>
        <v>2085.5</v>
      </c>
    </row>
    <row r="349" spans="1:12" ht="12" customHeight="1" thickBot="1" x14ac:dyDescent="0.25">
      <c r="C349" s="280"/>
      <c r="D349" s="86"/>
      <c r="E349" s="278"/>
      <c r="F349" s="279"/>
      <c r="G349" s="87"/>
      <c r="H349" s="276"/>
    </row>
    <row r="350" spans="1:12" x14ac:dyDescent="0.2">
      <c r="C350" s="290"/>
      <c r="D350" s="350" t="s">
        <v>755</v>
      </c>
      <c r="E350" s="350"/>
      <c r="F350" s="350"/>
      <c r="G350" s="350"/>
      <c r="H350" s="291">
        <f>+H348+H338+H332+H324</f>
        <v>43795.56</v>
      </c>
      <c r="J350" s="247">
        <f>VLOOKUP(A311,OFERTA[],6,0)</f>
        <v>43795.56</v>
      </c>
      <c r="K350" s="248">
        <f>+H350-J350</f>
        <v>0</v>
      </c>
      <c r="L350" s="310"/>
    </row>
    <row r="351" spans="1:12" x14ac:dyDescent="0.2">
      <c r="A351"/>
      <c r="C351" s="292"/>
      <c r="D351" s="293"/>
      <c r="E351" s="294"/>
      <c r="F351" s="295"/>
      <c r="G351" s="296"/>
      <c r="H351" s="297"/>
    </row>
    <row r="352" spans="1:12" x14ac:dyDescent="0.2">
      <c r="A352"/>
      <c r="C352" s="298" t="s">
        <v>756</v>
      </c>
      <c r="D352" s="245"/>
      <c r="E352" s="273"/>
      <c r="F352" s="274"/>
      <c r="G352" s="275"/>
      <c r="H352" s="299"/>
    </row>
    <row r="353" spans="1:8" x14ac:dyDescent="0.2">
      <c r="A353"/>
      <c r="C353" s="298"/>
      <c r="D353" s="245"/>
      <c r="E353" s="273"/>
      <c r="F353" s="274"/>
      <c r="G353" s="275"/>
      <c r="H353" s="299"/>
    </row>
    <row r="354" spans="1:8" x14ac:dyDescent="0.2">
      <c r="A354"/>
      <c r="C354" s="298"/>
      <c r="D354" s="245"/>
      <c r="E354" s="273"/>
      <c r="F354" s="274"/>
      <c r="G354" s="275"/>
      <c r="H354" s="299"/>
    </row>
    <row r="355" spans="1:8" x14ac:dyDescent="0.2">
      <c r="A355"/>
      <c r="C355" s="298"/>
      <c r="D355" s="245"/>
      <c r="E355" s="273"/>
      <c r="F355" s="274"/>
      <c r="G355" s="275"/>
      <c r="H355" s="299"/>
    </row>
    <row r="356" spans="1:8" x14ac:dyDescent="0.2">
      <c r="A356"/>
      <c r="C356" s="351" t="s">
        <v>736</v>
      </c>
      <c r="D356" s="352"/>
      <c r="E356" s="352"/>
      <c r="F356" s="353" t="s">
        <v>737</v>
      </c>
      <c r="G356" s="353"/>
      <c r="H356" s="354"/>
    </row>
    <row r="357" spans="1:8" x14ac:dyDescent="0.2">
      <c r="A357"/>
      <c r="C357" s="351" t="s">
        <v>757</v>
      </c>
      <c r="D357" s="352"/>
      <c r="E357" s="352"/>
      <c r="F357" s="353" t="s">
        <v>758</v>
      </c>
      <c r="G357" s="353"/>
      <c r="H357" s="354"/>
    </row>
    <row r="358" spans="1:8" x14ac:dyDescent="0.2">
      <c r="A358"/>
      <c r="C358" s="351" t="s">
        <v>761</v>
      </c>
      <c r="D358" s="352"/>
      <c r="E358" s="352"/>
      <c r="F358" s="353" t="s">
        <v>759</v>
      </c>
      <c r="G358" s="353"/>
      <c r="H358" s="354"/>
    </row>
    <row r="359" spans="1:8" x14ac:dyDescent="0.2">
      <c r="A359"/>
      <c r="C359" s="351" t="s">
        <v>762</v>
      </c>
      <c r="D359" s="352"/>
      <c r="E359" s="352"/>
      <c r="F359" s="353" t="s">
        <v>763</v>
      </c>
      <c r="G359" s="353"/>
      <c r="H359" s="354"/>
    </row>
    <row r="360" spans="1:8" x14ac:dyDescent="0.2">
      <c r="A360"/>
      <c r="C360" s="355" t="s">
        <v>764</v>
      </c>
      <c r="D360" s="356"/>
      <c r="E360" s="356"/>
      <c r="F360" s="356" t="s">
        <v>765</v>
      </c>
      <c r="G360" s="356"/>
      <c r="H360" s="357"/>
    </row>
    <row r="361" spans="1:8" ht="39.75" customHeight="1" x14ac:dyDescent="0.2">
      <c r="A361" s="221" t="s">
        <v>839</v>
      </c>
      <c r="C361" s="358" t="str">
        <f>VLOOKUP(A361,OFERTA[],3,0)</f>
        <v>DESMONTE DE LAVAMANOS NO INCLUYE ACARREO Y DISPOSICION FINAL</v>
      </c>
      <c r="D361" s="358"/>
      <c r="E361" s="358"/>
      <c r="F361" s="358"/>
      <c r="G361" s="253" t="s">
        <v>402</v>
      </c>
      <c r="H361" s="250" t="str">
        <f>VLOOKUP(A361,OFERTA[],4,0)</f>
        <v>UND</v>
      </c>
    </row>
    <row r="362" spans="1:8" x14ac:dyDescent="0.2">
      <c r="C362" s="359"/>
      <c r="D362" s="359"/>
      <c r="E362" s="359"/>
      <c r="F362" s="359"/>
      <c r="G362" s="281" t="s">
        <v>760</v>
      </c>
      <c r="H362" s="282" t="str">
        <f>VLOOKUP(A361,OFERTA[],2,0)</f>
        <v>1.8</v>
      </c>
    </row>
    <row r="363" spans="1:8" ht="12" customHeight="1" x14ac:dyDescent="0.2">
      <c r="C363" s="283"/>
      <c r="D363" s="284"/>
      <c r="E363" s="285"/>
      <c r="F363" s="286"/>
      <c r="G363" s="287"/>
      <c r="H363" s="288"/>
    </row>
    <row r="364" spans="1:8" x14ac:dyDescent="0.2">
      <c r="C364" s="360" t="s">
        <v>408</v>
      </c>
      <c r="D364" s="360"/>
      <c r="E364" s="360"/>
      <c r="F364" s="279"/>
      <c r="G364" s="87"/>
      <c r="H364" s="300"/>
    </row>
    <row r="365" spans="1:8" x14ac:dyDescent="0.2">
      <c r="C365" s="255" t="s">
        <v>190</v>
      </c>
      <c r="D365" s="256" t="s">
        <v>753</v>
      </c>
      <c r="E365" s="257" t="s">
        <v>403</v>
      </c>
      <c r="F365" s="257" t="s">
        <v>404</v>
      </c>
      <c r="G365" s="258" t="s">
        <v>412</v>
      </c>
      <c r="H365" s="259" t="s">
        <v>754</v>
      </c>
    </row>
    <row r="366" spans="1:8" x14ac:dyDescent="0.2">
      <c r="C366" s="260" t="str">
        <f>IF(A366&gt;0,VLOOKUP(A366,MATERIALES[],2,0)," ")</f>
        <v xml:space="preserve"> </v>
      </c>
      <c r="D366" s="261" t="str">
        <f>IF(A366&gt;0,VLOOKUP(A366,MATERIALES[],3,0)," ")</f>
        <v xml:space="preserve"> </v>
      </c>
      <c r="E366" s="262"/>
      <c r="F366" s="271"/>
      <c r="G366" s="263" t="str">
        <f>IF(A366&gt;0,VLOOKUP(A366,MATERIALES[],4,0)," ")</f>
        <v xml:space="preserve"> </v>
      </c>
      <c r="H366" s="263" t="str">
        <f>+IFERROR((E366*G366)+(E366*F366*G366),"")</f>
        <v/>
      </c>
    </row>
    <row r="367" spans="1:8" x14ac:dyDescent="0.2">
      <c r="C367" s="260" t="str">
        <f>IF(A367&gt;0,VLOOKUP(A367,MATERIALES[],2,0)," ")</f>
        <v xml:space="preserve"> </v>
      </c>
      <c r="D367" s="261" t="str">
        <f>IF(A367&gt;0,VLOOKUP(A367,MATERIALES[],3,0)," ")</f>
        <v xml:space="preserve"> </v>
      </c>
      <c r="E367" s="262"/>
      <c r="F367" s="262"/>
      <c r="G367" s="263" t="str">
        <f>IF(A367&gt;0,VLOOKUP(A367,MATERIALES[],4,0)," ")</f>
        <v xml:space="preserve"> </v>
      </c>
      <c r="H367" s="263" t="str">
        <f>+IFERROR((E367*G367)+(E367*F367*G367),"")</f>
        <v/>
      </c>
    </row>
    <row r="368" spans="1:8" x14ac:dyDescent="0.2">
      <c r="C368" s="260" t="str">
        <f>IF(A368&gt;0,VLOOKUP(A368,MATERIALES[],2,0)," ")</f>
        <v xml:space="preserve"> </v>
      </c>
      <c r="D368" s="261" t="str">
        <f>IF(A368&gt;0,VLOOKUP(A368,MATERIALES[],3,0)," ")</f>
        <v xml:space="preserve"> </v>
      </c>
      <c r="E368" s="264"/>
      <c r="F368" s="264"/>
      <c r="G368" s="263" t="str">
        <f>IF(A368&gt;0,VLOOKUP(A368,MATERIALES[],4,0)," ")</f>
        <v xml:space="preserve"> </v>
      </c>
      <c r="H368" s="263" t="str">
        <f t="shared" ref="H368:H373" si="14">+IFERROR((E368*G368)+(E368*F368*G368),"")</f>
        <v/>
      </c>
    </row>
    <row r="369" spans="1:8" x14ac:dyDescent="0.2">
      <c r="C369" s="260" t="str">
        <f>IF(A369&gt;0,VLOOKUP(A369,MATERIALES[],2,0)," ")</f>
        <v xml:space="preserve"> </v>
      </c>
      <c r="D369" s="261" t="str">
        <f>IF(A369&gt;0,VLOOKUP(A369,MATERIALES[],3,0)," ")</f>
        <v xml:space="preserve"> </v>
      </c>
      <c r="E369" s="261"/>
      <c r="F369" s="261"/>
      <c r="G369" s="263" t="str">
        <f>IF(A369&gt;0,VLOOKUP(A369,MATERIALES[],4,0)," ")</f>
        <v xml:space="preserve"> </v>
      </c>
      <c r="H369" s="263" t="str">
        <f t="shared" si="14"/>
        <v/>
      </c>
    </row>
    <row r="370" spans="1:8" x14ac:dyDescent="0.2">
      <c r="C370" s="260" t="str">
        <f>IF(A370&gt;0,VLOOKUP(A370,MATERIALES[],2,0)," ")</f>
        <v xml:space="preserve"> </v>
      </c>
      <c r="D370" s="261" t="str">
        <f>IF(A370&gt;0,VLOOKUP(A370,MATERIALES[],3,0)," ")</f>
        <v xml:space="preserve"> </v>
      </c>
      <c r="E370" s="261"/>
      <c r="F370" s="261"/>
      <c r="G370" s="263" t="str">
        <f>IF(A370&gt;0,VLOOKUP(A370,MATERIALES[],4,0)," ")</f>
        <v xml:space="preserve"> </v>
      </c>
      <c r="H370" s="263" t="str">
        <f t="shared" si="14"/>
        <v/>
      </c>
    </row>
    <row r="371" spans="1:8" x14ac:dyDescent="0.2">
      <c r="C371" s="260" t="str">
        <f>IF(A371&gt;0,VLOOKUP(A371,MATERIALES[],2,0)," ")</f>
        <v xml:space="preserve"> </v>
      </c>
      <c r="D371" s="261" t="str">
        <f>IF(A371&gt;0,VLOOKUP(A371,MATERIALES[],3,0)," ")</f>
        <v xml:space="preserve"> </v>
      </c>
      <c r="E371" s="261"/>
      <c r="F371" s="261"/>
      <c r="G371" s="263" t="str">
        <f>IF(A371&gt;0,VLOOKUP(A371,MATERIALES[],4,0)," ")</f>
        <v xml:space="preserve"> </v>
      </c>
      <c r="H371" s="263" t="str">
        <f t="shared" si="14"/>
        <v/>
      </c>
    </row>
    <row r="372" spans="1:8" x14ac:dyDescent="0.2">
      <c r="C372" s="260" t="str">
        <f>IF(A372&gt;0,VLOOKUP(A372,MATERIALES[],2,0)," ")</f>
        <v xml:space="preserve"> </v>
      </c>
      <c r="D372" s="261" t="str">
        <f>IF(A372&gt;0,VLOOKUP(A372,MATERIALES[],3,0)," ")</f>
        <v xml:space="preserve"> </v>
      </c>
      <c r="E372" s="261"/>
      <c r="F372" s="261"/>
      <c r="G372" s="263" t="str">
        <f>IF(A372&gt;0,VLOOKUP(A372,MATERIALES[],4,0)," ")</f>
        <v xml:space="preserve"> </v>
      </c>
      <c r="H372" s="263" t="str">
        <f t="shared" si="14"/>
        <v/>
      </c>
    </row>
    <row r="373" spans="1:8" ht="15.75" thickBot="1" x14ac:dyDescent="0.25">
      <c r="C373" s="260" t="str">
        <f>IF(A373&gt;0,VLOOKUP(A373,MATERIALES[],2,0)," ")</f>
        <v xml:space="preserve"> </v>
      </c>
      <c r="D373" s="261" t="str">
        <f>IF(A373&gt;0,VLOOKUP(A373,MATERIALES[],3,0)," ")</f>
        <v xml:space="preserve"> </v>
      </c>
      <c r="E373" s="261"/>
      <c r="F373" s="261"/>
      <c r="G373" s="263" t="str">
        <f>IF(A373&gt;0,VLOOKUP(A373,MATERIALES[],4,0)," ")</f>
        <v xml:space="preserve"> </v>
      </c>
      <c r="H373" s="263" t="str">
        <f t="shared" si="14"/>
        <v/>
      </c>
    </row>
    <row r="374" spans="1:8" ht="15.75" thickBot="1" x14ac:dyDescent="0.25">
      <c r="C374" s="280"/>
      <c r="D374" s="361" t="s">
        <v>407</v>
      </c>
      <c r="E374" s="362"/>
      <c r="F374" s="362"/>
      <c r="G374" s="363"/>
      <c r="H374" s="272">
        <f>ROUND(SUM(H366:H373),2)</f>
        <v>0</v>
      </c>
    </row>
    <row r="375" spans="1:8" ht="12" customHeight="1" x14ac:dyDescent="0.2">
      <c r="C375" s="280"/>
      <c r="D375" s="277"/>
      <c r="E375" s="277"/>
      <c r="F375" s="277"/>
      <c r="G375" s="277"/>
      <c r="H375" s="289"/>
    </row>
    <row r="376" spans="1:8" x14ac:dyDescent="0.2">
      <c r="C376" s="360" t="s">
        <v>409</v>
      </c>
      <c r="D376" s="360"/>
      <c r="E376" s="360"/>
      <c r="F376" s="279"/>
      <c r="G376" s="87"/>
      <c r="H376" s="301"/>
    </row>
    <row r="377" spans="1:8" x14ac:dyDescent="0.2">
      <c r="C377" s="364" t="s">
        <v>190</v>
      </c>
      <c r="D377" s="365"/>
      <c r="E377" s="256" t="s">
        <v>753</v>
      </c>
      <c r="F377" s="257" t="s">
        <v>716</v>
      </c>
      <c r="G377" s="258" t="s">
        <v>412</v>
      </c>
      <c r="H377" s="259" t="s">
        <v>754</v>
      </c>
    </row>
    <row r="378" spans="1:8" x14ac:dyDescent="0.2">
      <c r="A378" s="221" t="s">
        <v>840</v>
      </c>
      <c r="C378" s="347" t="str">
        <f>IF(A378&gt;0,VLOOKUP(A378,M.O[],2,0)," ")</f>
        <v>M.O. HIDROSANIT. 1 AYUDANTE-1 OFI+PREST.</v>
      </c>
      <c r="D378" s="348"/>
      <c r="E378" s="265" t="str">
        <f>IF(A378&gt;0,VLOOKUP(A378,M.O[],3,0)," ")</f>
        <v>JRN</v>
      </c>
      <c r="F378" s="266">
        <v>0.17356210102933028</v>
      </c>
      <c r="G378" s="267">
        <f>IF(A378&gt;0,VLOOKUP(A378,M.O[],4,0)," ")</f>
        <v>215156</v>
      </c>
      <c r="H378" s="268">
        <f>+IFERROR(F378*G378,"")</f>
        <v>37342.927409066586</v>
      </c>
    </row>
    <row r="379" spans="1:8" x14ac:dyDescent="0.2">
      <c r="C379" s="347" t="str">
        <f>IF(A379&gt;0,VLOOKUP(A379,M.O[],2,0)," ")</f>
        <v xml:space="preserve"> </v>
      </c>
      <c r="D379" s="348"/>
      <c r="E379" s="265" t="str">
        <f>IF(A379&gt;0,VLOOKUP(A379,M.O[],3,0)," ")</f>
        <v xml:space="preserve"> </v>
      </c>
      <c r="F379" s="266"/>
      <c r="G379" s="267" t="str">
        <f>IF(A379&gt;0,VLOOKUP(A379,M.O[],4,0)," ")</f>
        <v xml:space="preserve"> </v>
      </c>
      <c r="H379" s="268" t="str">
        <f>+IFERROR(F379*G379,"")</f>
        <v/>
      </c>
    </row>
    <row r="380" spans="1:8" x14ac:dyDescent="0.2">
      <c r="C380" s="347" t="str">
        <f>IF(A380&gt;0,VLOOKUP(A380,M.O[],2,0)," ")</f>
        <v xml:space="preserve"> </v>
      </c>
      <c r="D380" s="348"/>
      <c r="E380" s="265" t="str">
        <f>IF(A380&gt;0,VLOOKUP(A380,M.O[],3,0)," ")</f>
        <v xml:space="preserve"> </v>
      </c>
      <c r="F380" s="266"/>
      <c r="G380" s="267" t="str">
        <f>IF(A380&gt;0,VLOOKUP(A380,M.O[],4,0)," ")</f>
        <v xml:space="preserve"> </v>
      </c>
      <c r="H380" s="268" t="str">
        <f>+IFERROR(F380*G380,"")</f>
        <v/>
      </c>
    </row>
    <row r="381" spans="1:8" ht="15.75" thickBot="1" x14ac:dyDescent="0.25">
      <c r="C381" s="347" t="str">
        <f>IF(A381&gt;0,VLOOKUP(A381,M.O[],2,0)," ")</f>
        <v xml:space="preserve"> </v>
      </c>
      <c r="D381" s="348"/>
      <c r="E381" s="265" t="str">
        <f>IF(A381&gt;0,VLOOKUP(A381,M.O[],3,0)," ")</f>
        <v xml:space="preserve"> </v>
      </c>
      <c r="F381" s="269"/>
      <c r="G381" s="267" t="str">
        <f>IF(A381&gt;0,VLOOKUP(A381,M.O[],4,0)," ")</f>
        <v xml:space="preserve"> </v>
      </c>
      <c r="H381" s="268" t="str">
        <f>+IFERROR(F381*G381,"")</f>
        <v/>
      </c>
    </row>
    <row r="382" spans="1:8" ht="15.75" thickBot="1" x14ac:dyDescent="0.25">
      <c r="C382" s="280"/>
      <c r="D382" s="366" t="s">
        <v>407</v>
      </c>
      <c r="E382" s="362"/>
      <c r="F382" s="362"/>
      <c r="G382" s="362"/>
      <c r="H382" s="272">
        <f>ROUND(SUM(H378:H381),2)</f>
        <v>37342.93</v>
      </c>
    </row>
    <row r="383" spans="1:8" ht="12" customHeight="1" x14ac:dyDescent="0.2">
      <c r="C383" s="280"/>
      <c r="D383" s="277"/>
      <c r="E383" s="277"/>
      <c r="F383" s="277"/>
      <c r="G383" s="277"/>
      <c r="H383" s="289"/>
    </row>
    <row r="384" spans="1:8" x14ac:dyDescent="0.2">
      <c r="C384" s="360" t="s">
        <v>410</v>
      </c>
      <c r="D384" s="360"/>
      <c r="E384" s="360"/>
      <c r="F384" s="279"/>
      <c r="G384" s="254"/>
      <c r="H384" s="302"/>
    </row>
    <row r="385" spans="1:12" x14ac:dyDescent="0.2">
      <c r="C385" s="364" t="s">
        <v>190</v>
      </c>
      <c r="D385" s="365"/>
      <c r="E385" s="256" t="s">
        <v>753</v>
      </c>
      <c r="F385" s="257" t="s">
        <v>716</v>
      </c>
      <c r="G385" s="258" t="s">
        <v>412</v>
      </c>
      <c r="H385" s="259" t="s">
        <v>754</v>
      </c>
    </row>
    <row r="386" spans="1:12" x14ac:dyDescent="0.2">
      <c r="C386" s="347" t="str">
        <f>IF(A386&gt;0,VLOOKUP(A386,EQUIPOS[],2,0)," ")</f>
        <v xml:space="preserve"> </v>
      </c>
      <c r="D386" s="348"/>
      <c r="E386" s="265" t="str">
        <f>IF(A386&gt;0,VLOOKUP(A386,EQUIPOS[],3,0)," ")</f>
        <v xml:space="preserve"> </v>
      </c>
      <c r="F386" s="266"/>
      <c r="G386" s="267" t="str">
        <f>IF(A386&gt;0,VLOOKUP(A386,EQUIPOS[],4,0)," ")</f>
        <v xml:space="preserve"> </v>
      </c>
      <c r="H386" s="268" t="str">
        <f>+IFERROR(F386*G386,"")</f>
        <v/>
      </c>
    </row>
    <row r="387" spans="1:12" ht="15.75" thickBot="1" x14ac:dyDescent="0.25">
      <c r="C387" s="347" t="str">
        <f>IF(A387&gt;0,VLOOKUP(A387,EQUIPOS[],2,0)," ")</f>
        <v xml:space="preserve"> </v>
      </c>
      <c r="D387" s="348"/>
      <c r="E387" s="265" t="str">
        <f>IF(A387&gt;0,VLOOKUP(A387,EQUIPOS[],3,0)," ")</f>
        <v xml:space="preserve"> </v>
      </c>
      <c r="F387" s="266"/>
      <c r="G387" s="267" t="str">
        <f>IF(A387&gt;0,VLOOKUP(A387,EQUIPOS[],4,0)," ")</f>
        <v xml:space="preserve"> </v>
      </c>
      <c r="H387" s="268" t="str">
        <f>+IFERROR(F387*G387,"")</f>
        <v/>
      </c>
    </row>
    <row r="388" spans="1:12" ht="15.75" thickBot="1" x14ac:dyDescent="0.25">
      <c r="C388" s="280"/>
      <c r="D388" s="366" t="s">
        <v>407</v>
      </c>
      <c r="E388" s="362"/>
      <c r="F388" s="362"/>
      <c r="G388" s="362"/>
      <c r="H388" s="272">
        <f>ROUND(SUM(H386:H387),2)</f>
        <v>0</v>
      </c>
    </row>
    <row r="389" spans="1:12" ht="12" customHeight="1" x14ac:dyDescent="0.2">
      <c r="C389" s="280"/>
      <c r="D389" s="277"/>
      <c r="E389" s="277"/>
      <c r="F389" s="277"/>
      <c r="G389" s="277"/>
      <c r="H389" s="289"/>
    </row>
    <row r="390" spans="1:12" x14ac:dyDescent="0.2">
      <c r="C390" s="367" t="s">
        <v>411</v>
      </c>
      <c r="D390" s="367"/>
      <c r="E390" s="367"/>
      <c r="F390" s="279"/>
      <c r="G390" s="254"/>
      <c r="H390" s="303"/>
    </row>
    <row r="391" spans="1:12" x14ac:dyDescent="0.2">
      <c r="C391" s="364" t="s">
        <v>190</v>
      </c>
      <c r="D391" s="365"/>
      <c r="E391" s="256" t="s">
        <v>753</v>
      </c>
      <c r="F391" s="257" t="s">
        <v>191</v>
      </c>
      <c r="G391" s="258" t="s">
        <v>412</v>
      </c>
      <c r="H391" s="259" t="s">
        <v>754</v>
      </c>
    </row>
    <row r="392" spans="1:12" x14ac:dyDescent="0.2">
      <c r="A392" s="221" t="s">
        <v>767</v>
      </c>
      <c r="C392" s="347" t="str">
        <f>IF(A392&gt;0,VLOOKUP(A392,EQUIPOS[],2,0)," ")</f>
        <v>HERRAMIENTA MENOR</v>
      </c>
      <c r="D392" s="348"/>
      <c r="E392" s="265" t="str">
        <f>IF(A392&gt;0,VLOOKUP(A392,EQUIPOS[],3,0)," ")</f>
        <v>%</v>
      </c>
      <c r="F392" s="270">
        <v>1</v>
      </c>
      <c r="G392" s="267">
        <f>+H382*0.05*F392</f>
        <v>1867.1465000000001</v>
      </c>
      <c r="H392" s="268">
        <f t="shared" ref="H392:H397" si="15">+IFERROR(F392*G392,"")</f>
        <v>1867.1465000000001</v>
      </c>
    </row>
    <row r="393" spans="1:12" x14ac:dyDescent="0.2">
      <c r="C393" s="347" t="str">
        <f>IF(A393&gt;0,VLOOKUP(A393,EQUIPOS[],2,0)," ")</f>
        <v xml:space="preserve"> </v>
      </c>
      <c r="D393" s="348"/>
      <c r="E393" s="265" t="str">
        <f>IF(A393&gt;0,VLOOKUP(A393,EQUIPOS[],3,0)," ")</f>
        <v xml:space="preserve"> </v>
      </c>
      <c r="F393" s="270"/>
      <c r="G393" s="267" t="str">
        <f>IF(A393&gt;0,VLOOKUP(A393,EQUIPOS[],4,0)," ")</f>
        <v xml:space="preserve"> </v>
      </c>
      <c r="H393" s="268" t="str">
        <f t="shared" si="15"/>
        <v/>
      </c>
    </row>
    <row r="394" spans="1:12" x14ac:dyDescent="0.2">
      <c r="C394" s="347" t="str">
        <f>IF(A394&gt;0,VLOOKUP(A394,EQUIPOS[],2,0)," ")</f>
        <v xml:space="preserve"> </v>
      </c>
      <c r="D394" s="348"/>
      <c r="E394" s="265" t="str">
        <f>IF(A394&gt;0,VLOOKUP(A394,EQUIPOS[],3,0)," ")</f>
        <v xml:space="preserve"> </v>
      </c>
      <c r="F394" s="270"/>
      <c r="G394" s="267" t="str">
        <f>IF(A394&gt;0,VLOOKUP(A394,EQUIPOS[],4,0)," ")</f>
        <v xml:space="preserve"> </v>
      </c>
      <c r="H394" s="268" t="str">
        <f t="shared" si="15"/>
        <v/>
      </c>
    </row>
    <row r="395" spans="1:12" x14ac:dyDescent="0.2">
      <c r="C395" s="347" t="str">
        <f>IF(A395&gt;0,VLOOKUP(A395,EQUIPOS[],2,0)," ")</f>
        <v xml:space="preserve"> </v>
      </c>
      <c r="D395" s="348"/>
      <c r="E395" s="265" t="str">
        <f>IF(A395&gt;0,VLOOKUP(A395,EQUIPOS[],3,0)," ")</f>
        <v xml:space="preserve"> </v>
      </c>
      <c r="F395" s="270"/>
      <c r="G395" s="267" t="str">
        <f>IF(A395&gt;0,VLOOKUP(A395,EQUIPOS[],4,0)," ")</f>
        <v xml:space="preserve"> </v>
      </c>
      <c r="H395" s="268" t="str">
        <f t="shared" si="15"/>
        <v/>
      </c>
    </row>
    <row r="396" spans="1:12" x14ac:dyDescent="0.2">
      <c r="C396" s="347" t="str">
        <f>IF(A396&gt;0,VLOOKUP(A396,EQUIPOS[],2,0)," ")</f>
        <v xml:space="preserve"> </v>
      </c>
      <c r="D396" s="348"/>
      <c r="E396" s="265" t="str">
        <f>IF(A396&gt;0,VLOOKUP(A396,EQUIPOS[],3,0)," ")</f>
        <v xml:space="preserve"> </v>
      </c>
      <c r="F396" s="270"/>
      <c r="G396" s="267" t="str">
        <f>IF(A396&gt;0,VLOOKUP(A396,EQUIPOS[],4,0)," ")</f>
        <v xml:space="preserve"> </v>
      </c>
      <c r="H396" s="268" t="str">
        <f t="shared" si="15"/>
        <v/>
      </c>
    </row>
    <row r="397" spans="1:12" ht="15.75" thickBot="1" x14ac:dyDescent="0.25">
      <c r="C397" s="347" t="str">
        <f>IF(A397&gt;0,VLOOKUP(A397,EQUIPOS[],2,0)," ")</f>
        <v xml:space="preserve"> </v>
      </c>
      <c r="D397" s="348"/>
      <c r="E397" s="265" t="str">
        <f>IF(A397&gt;0,VLOOKUP(A397,EQUIPOS[],3,0)," ")</f>
        <v xml:space="preserve"> </v>
      </c>
      <c r="F397" s="270"/>
      <c r="G397" s="267" t="str">
        <f>IF(A397&gt;0,VLOOKUP(A397,EQUIPOS[],4,0)," ")</f>
        <v xml:space="preserve"> </v>
      </c>
      <c r="H397" s="268" t="str">
        <f t="shared" si="15"/>
        <v/>
      </c>
    </row>
    <row r="398" spans="1:12" ht="15.75" thickBot="1" x14ac:dyDescent="0.25">
      <c r="C398" s="280"/>
      <c r="D398" s="349" t="s">
        <v>407</v>
      </c>
      <c r="E398" s="349"/>
      <c r="F398" s="349"/>
      <c r="G398" s="349"/>
      <c r="H398" s="272">
        <f>ROUND(SUM(H392:H397),2)</f>
        <v>1867.15</v>
      </c>
    </row>
    <row r="399" spans="1:12" ht="12" customHeight="1" thickBot="1" x14ac:dyDescent="0.25">
      <c r="C399" s="280"/>
      <c r="D399" s="86"/>
      <c r="E399" s="278"/>
      <c r="F399" s="279"/>
      <c r="G399" s="87"/>
      <c r="H399" s="276"/>
    </row>
    <row r="400" spans="1:12" x14ac:dyDescent="0.2">
      <c r="C400" s="290"/>
      <c r="D400" s="350" t="s">
        <v>755</v>
      </c>
      <c r="E400" s="350"/>
      <c r="F400" s="350"/>
      <c r="G400" s="350"/>
      <c r="H400" s="291">
        <f>+H398+H388+H382+H374</f>
        <v>39210.080000000002</v>
      </c>
      <c r="J400" s="247">
        <f>VLOOKUP(A361,OFERTA[],6,0)</f>
        <v>39210.080000000002</v>
      </c>
      <c r="K400" s="248">
        <f>+H400-J400</f>
        <v>0</v>
      </c>
      <c r="L400" s="310"/>
    </row>
    <row r="401" spans="1:8" x14ac:dyDescent="0.2">
      <c r="A401"/>
      <c r="C401" s="292"/>
      <c r="D401" s="293"/>
      <c r="E401" s="294"/>
      <c r="F401" s="295"/>
      <c r="G401" s="296"/>
      <c r="H401" s="297"/>
    </row>
    <row r="402" spans="1:8" x14ac:dyDescent="0.2">
      <c r="A402"/>
      <c r="C402" s="298" t="s">
        <v>756</v>
      </c>
      <c r="D402" s="245"/>
      <c r="E402" s="273"/>
      <c r="F402" s="274"/>
      <c r="G402" s="275"/>
      <c r="H402" s="299"/>
    </row>
    <row r="403" spans="1:8" x14ac:dyDescent="0.2">
      <c r="A403"/>
      <c r="C403" s="298"/>
      <c r="D403" s="245"/>
      <c r="E403" s="273"/>
      <c r="F403" s="274"/>
      <c r="G403" s="275"/>
      <c r="H403" s="299"/>
    </row>
    <row r="404" spans="1:8" x14ac:dyDescent="0.2">
      <c r="A404"/>
      <c r="C404" s="298"/>
      <c r="D404" s="245"/>
      <c r="E404" s="273"/>
      <c r="F404" s="274"/>
      <c r="G404" s="275"/>
      <c r="H404" s="299"/>
    </row>
    <row r="405" spans="1:8" x14ac:dyDescent="0.2">
      <c r="A405"/>
      <c r="C405" s="298"/>
      <c r="D405" s="245"/>
      <c r="E405" s="273"/>
      <c r="F405" s="274"/>
      <c r="G405" s="275"/>
      <c r="H405" s="299"/>
    </row>
    <row r="406" spans="1:8" x14ac:dyDescent="0.2">
      <c r="A406"/>
      <c r="C406" s="351" t="s">
        <v>736</v>
      </c>
      <c r="D406" s="352"/>
      <c r="E406" s="352"/>
      <c r="F406" s="353" t="s">
        <v>737</v>
      </c>
      <c r="G406" s="353"/>
      <c r="H406" s="354"/>
    </row>
    <row r="407" spans="1:8" x14ac:dyDescent="0.2">
      <c r="A407"/>
      <c r="C407" s="351" t="s">
        <v>757</v>
      </c>
      <c r="D407" s="352"/>
      <c r="E407" s="352"/>
      <c r="F407" s="353" t="s">
        <v>758</v>
      </c>
      <c r="G407" s="353"/>
      <c r="H407" s="354"/>
    </row>
    <row r="408" spans="1:8" x14ac:dyDescent="0.2">
      <c r="A408"/>
      <c r="C408" s="351" t="s">
        <v>761</v>
      </c>
      <c r="D408" s="352"/>
      <c r="E408" s="352"/>
      <c r="F408" s="353" t="s">
        <v>759</v>
      </c>
      <c r="G408" s="353"/>
      <c r="H408" s="354"/>
    </row>
    <row r="409" spans="1:8" x14ac:dyDescent="0.2">
      <c r="A409"/>
      <c r="C409" s="351" t="s">
        <v>762</v>
      </c>
      <c r="D409" s="352"/>
      <c r="E409" s="352"/>
      <c r="F409" s="353" t="s">
        <v>763</v>
      </c>
      <c r="G409" s="353"/>
      <c r="H409" s="354"/>
    </row>
    <row r="410" spans="1:8" x14ac:dyDescent="0.2">
      <c r="A410"/>
      <c r="C410" s="355" t="s">
        <v>764</v>
      </c>
      <c r="D410" s="356"/>
      <c r="E410" s="356"/>
      <c r="F410" s="356" t="s">
        <v>765</v>
      </c>
      <c r="G410" s="356"/>
      <c r="H410" s="357"/>
    </row>
    <row r="411" spans="1:8" ht="39.75" customHeight="1" x14ac:dyDescent="0.2">
      <c r="A411" s="221" t="s">
        <v>841</v>
      </c>
      <c r="C411" s="358" t="str">
        <f>VLOOKUP(A411,OFERTA[],3,0)</f>
        <v>DESMONTE DE PUERTA INCLUYE NAVE Y MARCO (SALA DE REUNIONES. BAÑOS. CUARTO DE ASEO) NO INCLUYE ACARREO Y DISPOSICION FINAL</v>
      </c>
      <c r="D411" s="358"/>
      <c r="E411" s="358"/>
      <c r="F411" s="358"/>
      <c r="G411" s="253" t="s">
        <v>402</v>
      </c>
      <c r="H411" s="250" t="str">
        <f>VLOOKUP(A411,OFERTA[],4,0)</f>
        <v>UND</v>
      </c>
    </row>
    <row r="412" spans="1:8" x14ac:dyDescent="0.2">
      <c r="C412" s="359"/>
      <c r="D412" s="359"/>
      <c r="E412" s="359"/>
      <c r="F412" s="359"/>
      <c r="G412" s="281" t="s">
        <v>760</v>
      </c>
      <c r="H412" s="282" t="str">
        <f>VLOOKUP(A411,OFERTA[],2,0)</f>
        <v>1.9</v>
      </c>
    </row>
    <row r="413" spans="1:8" ht="12" customHeight="1" x14ac:dyDescent="0.2">
      <c r="C413" s="283"/>
      <c r="D413" s="284"/>
      <c r="E413" s="285"/>
      <c r="F413" s="286"/>
      <c r="G413" s="287"/>
      <c r="H413" s="288"/>
    </row>
    <row r="414" spans="1:8" x14ac:dyDescent="0.2">
      <c r="C414" s="360" t="s">
        <v>408</v>
      </c>
      <c r="D414" s="360"/>
      <c r="E414" s="360"/>
      <c r="F414" s="279"/>
      <c r="G414" s="87"/>
      <c r="H414" s="300"/>
    </row>
    <row r="415" spans="1:8" x14ac:dyDescent="0.2">
      <c r="C415" s="255" t="s">
        <v>190</v>
      </c>
      <c r="D415" s="256" t="s">
        <v>753</v>
      </c>
      <c r="E415" s="257" t="s">
        <v>403</v>
      </c>
      <c r="F415" s="257" t="s">
        <v>404</v>
      </c>
      <c r="G415" s="258" t="s">
        <v>412</v>
      </c>
      <c r="H415" s="259" t="s">
        <v>754</v>
      </c>
    </row>
    <row r="416" spans="1:8" x14ac:dyDescent="0.2">
      <c r="C416" s="260" t="str">
        <f>IF(A416&gt;0,VLOOKUP(A416,MATERIALES[],2,0)," ")</f>
        <v xml:space="preserve"> </v>
      </c>
      <c r="D416" s="261" t="str">
        <f>IF(A416&gt;0,VLOOKUP(A416,MATERIALES[],3,0)," ")</f>
        <v xml:space="preserve"> </v>
      </c>
      <c r="E416" s="262"/>
      <c r="F416" s="271"/>
      <c r="G416" s="263" t="str">
        <f>IF(A416&gt;0,VLOOKUP(A416,MATERIALES[],4,0)," ")</f>
        <v xml:space="preserve"> </v>
      </c>
      <c r="H416" s="263" t="str">
        <f>+IFERROR((E416*G416)+(E416*F416*G416),"")</f>
        <v/>
      </c>
    </row>
    <row r="417" spans="1:8" x14ac:dyDescent="0.2">
      <c r="C417" s="260" t="str">
        <f>IF(A417&gt;0,VLOOKUP(A417,MATERIALES[],2,0)," ")</f>
        <v xml:space="preserve"> </v>
      </c>
      <c r="D417" s="261" t="str">
        <f>IF(A417&gt;0,VLOOKUP(A417,MATERIALES[],3,0)," ")</f>
        <v xml:space="preserve"> </v>
      </c>
      <c r="E417" s="262"/>
      <c r="F417" s="262"/>
      <c r="G417" s="263" t="str">
        <f>IF(A417&gt;0,VLOOKUP(A417,MATERIALES[],4,0)," ")</f>
        <v xml:space="preserve"> </v>
      </c>
      <c r="H417" s="263" t="str">
        <f>+IFERROR((E417*G417)+(E417*F417*G417),"")</f>
        <v/>
      </c>
    </row>
    <row r="418" spans="1:8" x14ac:dyDescent="0.2">
      <c r="C418" s="260" t="str">
        <f>IF(A418&gt;0,VLOOKUP(A418,MATERIALES[],2,0)," ")</f>
        <v xml:space="preserve"> </v>
      </c>
      <c r="D418" s="261" t="str">
        <f>IF(A418&gt;0,VLOOKUP(A418,MATERIALES[],3,0)," ")</f>
        <v xml:space="preserve"> </v>
      </c>
      <c r="E418" s="264"/>
      <c r="F418" s="264"/>
      <c r="G418" s="263" t="str">
        <f>IF(A418&gt;0,VLOOKUP(A418,MATERIALES[],4,0)," ")</f>
        <v xml:space="preserve"> </v>
      </c>
      <c r="H418" s="263" t="str">
        <f t="shared" ref="H418:H423" si="16">+IFERROR((E418*G418)+(E418*F418*G418),"")</f>
        <v/>
      </c>
    </row>
    <row r="419" spans="1:8" x14ac:dyDescent="0.2">
      <c r="C419" s="260" t="str">
        <f>IF(A419&gt;0,VLOOKUP(A419,MATERIALES[],2,0)," ")</f>
        <v xml:space="preserve"> </v>
      </c>
      <c r="D419" s="261" t="str">
        <f>IF(A419&gt;0,VLOOKUP(A419,MATERIALES[],3,0)," ")</f>
        <v xml:space="preserve"> </v>
      </c>
      <c r="E419" s="261"/>
      <c r="F419" s="261"/>
      <c r="G419" s="263" t="str">
        <f>IF(A419&gt;0,VLOOKUP(A419,MATERIALES[],4,0)," ")</f>
        <v xml:space="preserve"> </v>
      </c>
      <c r="H419" s="263" t="str">
        <f t="shared" si="16"/>
        <v/>
      </c>
    </row>
    <row r="420" spans="1:8" x14ac:dyDescent="0.2">
      <c r="C420" s="260" t="str">
        <f>IF(A420&gt;0,VLOOKUP(A420,MATERIALES[],2,0)," ")</f>
        <v xml:space="preserve"> </v>
      </c>
      <c r="D420" s="261" t="str">
        <f>IF(A420&gt;0,VLOOKUP(A420,MATERIALES[],3,0)," ")</f>
        <v xml:space="preserve"> </v>
      </c>
      <c r="E420" s="261"/>
      <c r="F420" s="261"/>
      <c r="G420" s="263" t="str">
        <f>IF(A420&gt;0,VLOOKUP(A420,MATERIALES[],4,0)," ")</f>
        <v xml:space="preserve"> </v>
      </c>
      <c r="H420" s="263" t="str">
        <f t="shared" si="16"/>
        <v/>
      </c>
    </row>
    <row r="421" spans="1:8" x14ac:dyDescent="0.2">
      <c r="C421" s="260" t="str">
        <f>IF(A421&gt;0,VLOOKUP(A421,MATERIALES[],2,0)," ")</f>
        <v xml:space="preserve"> </v>
      </c>
      <c r="D421" s="261" t="str">
        <f>IF(A421&gt;0,VLOOKUP(A421,MATERIALES[],3,0)," ")</f>
        <v xml:space="preserve"> </v>
      </c>
      <c r="E421" s="261"/>
      <c r="F421" s="261"/>
      <c r="G421" s="263" t="str">
        <f>IF(A421&gt;0,VLOOKUP(A421,MATERIALES[],4,0)," ")</f>
        <v xml:space="preserve"> </v>
      </c>
      <c r="H421" s="263" t="str">
        <f t="shared" si="16"/>
        <v/>
      </c>
    </row>
    <row r="422" spans="1:8" x14ac:dyDescent="0.2">
      <c r="C422" s="260" t="str">
        <f>IF(A422&gt;0,VLOOKUP(A422,MATERIALES[],2,0)," ")</f>
        <v xml:space="preserve"> </v>
      </c>
      <c r="D422" s="261" t="str">
        <f>IF(A422&gt;0,VLOOKUP(A422,MATERIALES[],3,0)," ")</f>
        <v xml:space="preserve"> </v>
      </c>
      <c r="E422" s="261"/>
      <c r="F422" s="261"/>
      <c r="G422" s="263" t="str">
        <f>IF(A422&gt;0,VLOOKUP(A422,MATERIALES[],4,0)," ")</f>
        <v xml:space="preserve"> </v>
      </c>
      <c r="H422" s="263" t="str">
        <f t="shared" si="16"/>
        <v/>
      </c>
    </row>
    <row r="423" spans="1:8" ht="15.75" thickBot="1" x14ac:dyDescent="0.25">
      <c r="C423" s="260" t="str">
        <f>IF(A423&gt;0,VLOOKUP(A423,MATERIALES[],2,0)," ")</f>
        <v xml:space="preserve"> </v>
      </c>
      <c r="D423" s="261" t="str">
        <f>IF(A423&gt;0,VLOOKUP(A423,MATERIALES[],3,0)," ")</f>
        <v xml:space="preserve"> </v>
      </c>
      <c r="E423" s="261"/>
      <c r="F423" s="261"/>
      <c r="G423" s="263" t="str">
        <f>IF(A423&gt;0,VLOOKUP(A423,MATERIALES[],4,0)," ")</f>
        <v xml:space="preserve"> </v>
      </c>
      <c r="H423" s="263" t="str">
        <f t="shared" si="16"/>
        <v/>
      </c>
    </row>
    <row r="424" spans="1:8" ht="15.75" thickBot="1" x14ac:dyDescent="0.25">
      <c r="C424" s="280"/>
      <c r="D424" s="361" t="s">
        <v>407</v>
      </c>
      <c r="E424" s="362"/>
      <c r="F424" s="362"/>
      <c r="G424" s="363"/>
      <c r="H424" s="272">
        <f>ROUND(SUM(H416:H423),2)</f>
        <v>0</v>
      </c>
    </row>
    <row r="425" spans="1:8" ht="12" customHeight="1" x14ac:dyDescent="0.2">
      <c r="C425" s="280"/>
      <c r="D425" s="277"/>
      <c r="E425" s="277"/>
      <c r="F425" s="277"/>
      <c r="G425" s="277"/>
      <c r="H425" s="289"/>
    </row>
    <row r="426" spans="1:8" x14ac:dyDescent="0.2">
      <c r="C426" s="360" t="s">
        <v>409</v>
      </c>
      <c r="D426" s="360"/>
      <c r="E426" s="360"/>
      <c r="F426" s="279"/>
      <c r="G426" s="87"/>
      <c r="H426" s="301"/>
    </row>
    <row r="427" spans="1:8" x14ac:dyDescent="0.2">
      <c r="C427" s="364" t="s">
        <v>190</v>
      </c>
      <c r="D427" s="365"/>
      <c r="E427" s="256" t="s">
        <v>753</v>
      </c>
      <c r="F427" s="257" t="s">
        <v>716</v>
      </c>
      <c r="G427" s="258" t="s">
        <v>412</v>
      </c>
      <c r="H427" s="259" t="s">
        <v>754</v>
      </c>
    </row>
    <row r="428" spans="1:8" x14ac:dyDescent="0.2">
      <c r="A428" s="221" t="s">
        <v>822</v>
      </c>
      <c r="C428" s="347" t="str">
        <f>IF(A428&gt;0,VLOOKUP(A428,M.O[],2,0)," ")</f>
        <v>M.O. ALBANILERIA 1 AYUDANTE-1 OFI+PREST.</v>
      </c>
      <c r="D428" s="348"/>
      <c r="E428" s="265" t="str">
        <f>IF(A428&gt;0,VLOOKUP(A428,M.O[],3,0)," ")</f>
        <v>JRN</v>
      </c>
      <c r="F428" s="266">
        <v>0.14952538885057151</v>
      </c>
      <c r="G428" s="267">
        <f>IF(A428&gt;0,VLOOKUP(A428,M.O[],4,0)," ")</f>
        <v>202488</v>
      </c>
      <c r="H428" s="268">
        <f>+IFERROR(F428*G428,"")</f>
        <v>30277.096937574523</v>
      </c>
    </row>
    <row r="429" spans="1:8" x14ac:dyDescent="0.2">
      <c r="C429" s="347" t="str">
        <f>IF(A429&gt;0,VLOOKUP(A429,M.O[],2,0)," ")</f>
        <v xml:space="preserve"> </v>
      </c>
      <c r="D429" s="348"/>
      <c r="E429" s="265" t="str">
        <f>IF(A429&gt;0,VLOOKUP(A429,M.O[],3,0)," ")</f>
        <v xml:space="preserve"> </v>
      </c>
      <c r="F429" s="266"/>
      <c r="G429" s="267" t="str">
        <f>IF(A429&gt;0,VLOOKUP(A429,M.O[],4,0)," ")</f>
        <v xml:space="preserve"> </v>
      </c>
      <c r="H429" s="268" t="str">
        <f>+IFERROR(F429*G429,"")</f>
        <v/>
      </c>
    </row>
    <row r="430" spans="1:8" x14ac:dyDescent="0.2">
      <c r="C430" s="347" t="str">
        <f>IF(A430&gt;0,VLOOKUP(A430,M.O[],2,0)," ")</f>
        <v xml:space="preserve"> </v>
      </c>
      <c r="D430" s="348"/>
      <c r="E430" s="265" t="str">
        <f>IF(A430&gt;0,VLOOKUP(A430,M.O[],3,0)," ")</f>
        <v xml:space="preserve"> </v>
      </c>
      <c r="F430" s="266"/>
      <c r="G430" s="267" t="str">
        <f>IF(A430&gt;0,VLOOKUP(A430,M.O[],4,0)," ")</f>
        <v xml:space="preserve"> </v>
      </c>
      <c r="H430" s="268" t="str">
        <f>+IFERROR(F430*G430,"")</f>
        <v/>
      </c>
    </row>
    <row r="431" spans="1:8" ht="15.75" thickBot="1" x14ac:dyDescent="0.25">
      <c r="C431" s="347" t="str">
        <f>IF(A431&gt;0,VLOOKUP(A431,M.O[],2,0)," ")</f>
        <v xml:space="preserve"> </v>
      </c>
      <c r="D431" s="348"/>
      <c r="E431" s="265" t="str">
        <f>IF(A431&gt;0,VLOOKUP(A431,M.O[],3,0)," ")</f>
        <v xml:space="preserve"> </v>
      </c>
      <c r="F431" s="269"/>
      <c r="G431" s="267" t="str">
        <f>IF(A431&gt;0,VLOOKUP(A431,M.O[],4,0)," ")</f>
        <v xml:space="preserve"> </v>
      </c>
      <c r="H431" s="268" t="str">
        <f>+IFERROR(F431*G431,"")</f>
        <v/>
      </c>
    </row>
    <row r="432" spans="1:8" ht="15.75" thickBot="1" x14ac:dyDescent="0.25">
      <c r="C432" s="280"/>
      <c r="D432" s="366" t="s">
        <v>407</v>
      </c>
      <c r="E432" s="362"/>
      <c r="F432" s="362"/>
      <c r="G432" s="362"/>
      <c r="H432" s="272">
        <f>ROUND(SUM(H428:H431),2)</f>
        <v>30277.1</v>
      </c>
    </row>
    <row r="433" spans="1:8" ht="12" customHeight="1" x14ac:dyDescent="0.2">
      <c r="C433" s="280"/>
      <c r="D433" s="277"/>
      <c r="E433" s="277"/>
      <c r="F433" s="277"/>
      <c r="G433" s="277"/>
      <c r="H433" s="289"/>
    </row>
    <row r="434" spans="1:8" x14ac:dyDescent="0.2">
      <c r="C434" s="360" t="s">
        <v>410</v>
      </c>
      <c r="D434" s="360"/>
      <c r="E434" s="360"/>
      <c r="F434" s="279"/>
      <c r="G434" s="254"/>
      <c r="H434" s="302"/>
    </row>
    <row r="435" spans="1:8" x14ac:dyDescent="0.2">
      <c r="C435" s="364" t="s">
        <v>190</v>
      </c>
      <c r="D435" s="365"/>
      <c r="E435" s="256" t="s">
        <v>753</v>
      </c>
      <c r="F435" s="257" t="s">
        <v>716</v>
      </c>
      <c r="G435" s="258" t="s">
        <v>412</v>
      </c>
      <c r="H435" s="259" t="s">
        <v>754</v>
      </c>
    </row>
    <row r="436" spans="1:8" x14ac:dyDescent="0.2">
      <c r="C436" s="347" t="str">
        <f>IF(A436&gt;0,VLOOKUP(A436,EQUIPOS[],2,0)," ")</f>
        <v xml:space="preserve"> </v>
      </c>
      <c r="D436" s="348"/>
      <c r="E436" s="265" t="str">
        <f>IF(A436&gt;0,VLOOKUP(A436,EQUIPOS[],3,0)," ")</f>
        <v xml:space="preserve"> </v>
      </c>
      <c r="F436" s="266"/>
      <c r="G436" s="267" t="str">
        <f>IF(A436&gt;0,VLOOKUP(A436,EQUIPOS[],4,0)," ")</f>
        <v xml:space="preserve"> </v>
      </c>
      <c r="H436" s="268" t="str">
        <f>+IFERROR(F436*G436,"")</f>
        <v/>
      </c>
    </row>
    <row r="437" spans="1:8" ht="15.75" thickBot="1" x14ac:dyDescent="0.25">
      <c r="C437" s="347" t="str">
        <f>IF(A437&gt;0,VLOOKUP(A437,EQUIPOS[],2,0)," ")</f>
        <v xml:space="preserve"> </v>
      </c>
      <c r="D437" s="348"/>
      <c r="E437" s="265" t="str">
        <f>IF(A437&gt;0,VLOOKUP(A437,EQUIPOS[],3,0)," ")</f>
        <v xml:space="preserve"> </v>
      </c>
      <c r="F437" s="266"/>
      <c r="G437" s="267" t="str">
        <f>IF(A437&gt;0,VLOOKUP(A437,EQUIPOS[],4,0)," ")</f>
        <v xml:space="preserve"> </v>
      </c>
      <c r="H437" s="268" t="str">
        <f>+IFERROR(F437*G437,"")</f>
        <v/>
      </c>
    </row>
    <row r="438" spans="1:8" ht="15.75" thickBot="1" x14ac:dyDescent="0.25">
      <c r="C438" s="280"/>
      <c r="D438" s="366" t="s">
        <v>407</v>
      </c>
      <c r="E438" s="362"/>
      <c r="F438" s="362"/>
      <c r="G438" s="362"/>
      <c r="H438" s="272">
        <f>ROUND(SUM(H436:H437),2)</f>
        <v>0</v>
      </c>
    </row>
    <row r="439" spans="1:8" ht="12" customHeight="1" x14ac:dyDescent="0.2">
      <c r="C439" s="280"/>
      <c r="D439" s="277"/>
      <c r="E439" s="277"/>
      <c r="F439" s="277"/>
      <c r="G439" s="277"/>
      <c r="H439" s="289"/>
    </row>
    <row r="440" spans="1:8" x14ac:dyDescent="0.2">
      <c r="C440" s="367" t="s">
        <v>411</v>
      </c>
      <c r="D440" s="367"/>
      <c r="E440" s="367"/>
      <c r="F440" s="279"/>
      <c r="G440" s="254"/>
      <c r="H440" s="303"/>
    </row>
    <row r="441" spans="1:8" x14ac:dyDescent="0.2">
      <c r="C441" s="364" t="s">
        <v>190</v>
      </c>
      <c r="D441" s="365"/>
      <c r="E441" s="256" t="s">
        <v>753</v>
      </c>
      <c r="F441" s="257" t="s">
        <v>191</v>
      </c>
      <c r="G441" s="258" t="s">
        <v>412</v>
      </c>
      <c r="H441" s="259" t="s">
        <v>754</v>
      </c>
    </row>
    <row r="442" spans="1:8" x14ac:dyDescent="0.2">
      <c r="A442" s="221" t="s">
        <v>767</v>
      </c>
      <c r="C442" s="347" t="str">
        <f>IF(A442&gt;0,VLOOKUP(A442,EQUIPOS[],2,0)," ")</f>
        <v>HERRAMIENTA MENOR</v>
      </c>
      <c r="D442" s="348"/>
      <c r="E442" s="265" t="str">
        <f>IF(A442&gt;0,VLOOKUP(A442,EQUIPOS[],3,0)," ")</f>
        <v>%</v>
      </c>
      <c r="F442" s="270">
        <v>1</v>
      </c>
      <c r="G442" s="267">
        <f>+H432*0.05*F442</f>
        <v>1513.855</v>
      </c>
      <c r="H442" s="268">
        <f t="shared" ref="H442:H447" si="17">+IFERROR(F442*G442,"")</f>
        <v>1513.855</v>
      </c>
    </row>
    <row r="443" spans="1:8" x14ac:dyDescent="0.2">
      <c r="A443" s="221" t="s">
        <v>828</v>
      </c>
      <c r="C443" s="347" t="str">
        <f>IF(A443&gt;0,VLOOKUP(A443,EQUIPOS[],2,0)," ")</f>
        <v>PULIDORA ELECTRICA</v>
      </c>
      <c r="D443" s="348"/>
      <c r="E443" s="265" t="str">
        <f>IF(A443&gt;0,VLOOKUP(A443,EQUIPOS[],3,0)," ")</f>
        <v>DIA</v>
      </c>
      <c r="F443" s="270">
        <f>+F428/2</f>
        <v>7.4762694425285756E-2</v>
      </c>
      <c r="G443" s="267">
        <f>IF(A443&gt;0,VLOOKUP(A443,EQUIPOS[],4,0)," ")</f>
        <v>52865.000000000007</v>
      </c>
      <c r="H443" s="268">
        <f t="shared" si="17"/>
        <v>3952.3298407927318</v>
      </c>
    </row>
    <row r="444" spans="1:8" x14ac:dyDescent="0.2">
      <c r="C444" s="347" t="str">
        <f>IF(A444&gt;0,VLOOKUP(A444,EQUIPOS[],2,0)," ")</f>
        <v xml:space="preserve"> </v>
      </c>
      <c r="D444" s="348"/>
      <c r="E444" s="265" t="str">
        <f>IF(A444&gt;0,VLOOKUP(A444,EQUIPOS[],3,0)," ")</f>
        <v xml:space="preserve"> </v>
      </c>
      <c r="F444" s="270"/>
      <c r="G444" s="267" t="str">
        <f>IF(A444&gt;0,VLOOKUP(A444,EQUIPOS[],4,0)," ")</f>
        <v xml:space="preserve"> </v>
      </c>
      <c r="H444" s="268" t="str">
        <f t="shared" si="17"/>
        <v/>
      </c>
    </row>
    <row r="445" spans="1:8" x14ac:dyDescent="0.2">
      <c r="C445" s="347" t="str">
        <f>IF(A445&gt;0,VLOOKUP(A445,EQUIPOS[],2,0)," ")</f>
        <v xml:space="preserve"> </v>
      </c>
      <c r="D445" s="348"/>
      <c r="E445" s="265" t="str">
        <f>IF(A445&gt;0,VLOOKUP(A445,EQUIPOS[],3,0)," ")</f>
        <v xml:space="preserve"> </v>
      </c>
      <c r="F445" s="270"/>
      <c r="G445" s="267" t="str">
        <f>IF(A445&gt;0,VLOOKUP(A445,EQUIPOS[],4,0)," ")</f>
        <v xml:space="preserve"> </v>
      </c>
      <c r="H445" s="268" t="str">
        <f t="shared" si="17"/>
        <v/>
      </c>
    </row>
    <row r="446" spans="1:8" x14ac:dyDescent="0.2">
      <c r="C446" s="347" t="str">
        <f>IF(A446&gt;0,VLOOKUP(A446,EQUIPOS[],2,0)," ")</f>
        <v xml:space="preserve"> </v>
      </c>
      <c r="D446" s="348"/>
      <c r="E446" s="265" t="str">
        <f>IF(A446&gt;0,VLOOKUP(A446,EQUIPOS[],3,0)," ")</f>
        <v xml:space="preserve"> </v>
      </c>
      <c r="F446" s="270"/>
      <c r="G446" s="267" t="str">
        <f>IF(A446&gt;0,VLOOKUP(A446,EQUIPOS[],4,0)," ")</f>
        <v xml:space="preserve"> </v>
      </c>
      <c r="H446" s="268" t="str">
        <f t="shared" si="17"/>
        <v/>
      </c>
    </row>
    <row r="447" spans="1:8" ht="15.75" thickBot="1" x14ac:dyDescent="0.25">
      <c r="C447" s="347" t="str">
        <f>IF(A447&gt;0,VLOOKUP(A447,EQUIPOS[],2,0)," ")</f>
        <v xml:space="preserve"> </v>
      </c>
      <c r="D447" s="348"/>
      <c r="E447" s="265" t="str">
        <f>IF(A447&gt;0,VLOOKUP(A447,EQUIPOS[],3,0)," ")</f>
        <v xml:space="preserve"> </v>
      </c>
      <c r="F447" s="270"/>
      <c r="G447" s="267" t="str">
        <f>IF(A447&gt;0,VLOOKUP(A447,EQUIPOS[],4,0)," ")</f>
        <v xml:space="preserve"> </v>
      </c>
      <c r="H447" s="268" t="str">
        <f t="shared" si="17"/>
        <v/>
      </c>
    </row>
    <row r="448" spans="1:8" ht="15.75" thickBot="1" x14ac:dyDescent="0.25">
      <c r="C448" s="280"/>
      <c r="D448" s="349" t="s">
        <v>407</v>
      </c>
      <c r="E448" s="349"/>
      <c r="F448" s="349"/>
      <c r="G448" s="349"/>
      <c r="H448" s="272">
        <f>ROUND(SUM(H442:H447),2)</f>
        <v>5466.18</v>
      </c>
    </row>
    <row r="449" spans="1:12" ht="12" customHeight="1" thickBot="1" x14ac:dyDescent="0.25">
      <c r="C449" s="280"/>
      <c r="D449" s="86"/>
      <c r="E449" s="278"/>
      <c r="F449" s="279"/>
      <c r="G449" s="87"/>
      <c r="H449" s="276"/>
    </row>
    <row r="450" spans="1:12" x14ac:dyDescent="0.2">
      <c r="C450" s="290"/>
      <c r="D450" s="350" t="s">
        <v>755</v>
      </c>
      <c r="E450" s="350"/>
      <c r="F450" s="350"/>
      <c r="G450" s="350"/>
      <c r="H450" s="291">
        <f>+H448+H438+H432+H424</f>
        <v>35743.279999999999</v>
      </c>
      <c r="J450" s="247">
        <f>VLOOKUP(A411,OFERTA[],6,0)</f>
        <v>35743.279999999999</v>
      </c>
      <c r="K450" s="248">
        <f>+H450-J450</f>
        <v>0</v>
      </c>
      <c r="L450" s="310"/>
    </row>
    <row r="451" spans="1:12" x14ac:dyDescent="0.2">
      <c r="A451"/>
      <c r="C451" s="292"/>
      <c r="D451" s="293"/>
      <c r="E451" s="294"/>
      <c r="F451" s="295"/>
      <c r="G451" s="296"/>
      <c r="H451" s="297"/>
    </row>
    <row r="452" spans="1:12" x14ac:dyDescent="0.2">
      <c r="A452"/>
      <c r="C452" s="298" t="s">
        <v>756</v>
      </c>
      <c r="D452" s="245"/>
      <c r="E452" s="273"/>
      <c r="F452" s="274"/>
      <c r="G452" s="275"/>
      <c r="H452" s="299"/>
    </row>
    <row r="453" spans="1:12" x14ac:dyDescent="0.2">
      <c r="A453"/>
      <c r="C453" s="298"/>
      <c r="D453" s="245"/>
      <c r="E453" s="273"/>
      <c r="F453" s="274"/>
      <c r="G453" s="275"/>
      <c r="H453" s="299"/>
    </row>
    <row r="454" spans="1:12" x14ac:dyDescent="0.2">
      <c r="A454"/>
      <c r="C454" s="298"/>
      <c r="D454" s="245"/>
      <c r="E454" s="273"/>
      <c r="F454" s="274"/>
      <c r="G454" s="275"/>
      <c r="H454" s="299"/>
    </row>
    <row r="455" spans="1:12" x14ac:dyDescent="0.2">
      <c r="A455"/>
      <c r="C455" s="298"/>
      <c r="D455" s="245"/>
      <c r="E455" s="273"/>
      <c r="F455" s="274"/>
      <c r="G455" s="275"/>
      <c r="H455" s="299"/>
    </row>
    <row r="456" spans="1:12" x14ac:dyDescent="0.2">
      <c r="A456"/>
      <c r="C456" s="351" t="s">
        <v>736</v>
      </c>
      <c r="D456" s="352"/>
      <c r="E456" s="352"/>
      <c r="F456" s="353" t="s">
        <v>737</v>
      </c>
      <c r="G456" s="353"/>
      <c r="H456" s="354"/>
    </row>
    <row r="457" spans="1:12" x14ac:dyDescent="0.2">
      <c r="A457"/>
      <c r="C457" s="351" t="s">
        <v>757</v>
      </c>
      <c r="D457" s="352"/>
      <c r="E457" s="352"/>
      <c r="F457" s="353" t="s">
        <v>758</v>
      </c>
      <c r="G457" s="353"/>
      <c r="H457" s="354"/>
    </row>
    <row r="458" spans="1:12" x14ac:dyDescent="0.2">
      <c r="A458"/>
      <c r="C458" s="351" t="s">
        <v>761</v>
      </c>
      <c r="D458" s="352"/>
      <c r="E458" s="352"/>
      <c r="F458" s="353" t="s">
        <v>759</v>
      </c>
      <c r="G458" s="353"/>
      <c r="H458" s="354"/>
    </row>
    <row r="459" spans="1:12" x14ac:dyDescent="0.2">
      <c r="A459"/>
      <c r="C459" s="351" t="s">
        <v>762</v>
      </c>
      <c r="D459" s="352"/>
      <c r="E459" s="352"/>
      <c r="F459" s="353" t="s">
        <v>763</v>
      </c>
      <c r="G459" s="353"/>
      <c r="H459" s="354"/>
    </row>
    <row r="460" spans="1:12" x14ac:dyDescent="0.2">
      <c r="A460"/>
      <c r="C460" s="355" t="s">
        <v>764</v>
      </c>
      <c r="D460" s="356"/>
      <c r="E460" s="356"/>
      <c r="F460" s="356" t="s">
        <v>765</v>
      </c>
      <c r="G460" s="356"/>
      <c r="H460" s="357"/>
    </row>
    <row r="461" spans="1:12" ht="39.75" customHeight="1" x14ac:dyDescent="0.2">
      <c r="A461" s="221" t="s">
        <v>842</v>
      </c>
      <c r="C461" s="358" t="str">
        <f>VLOOKUP(A461,OFERTA[],3,0)</f>
        <v>DEMOLICION DE MURO EN DRYWALL(SALA DE REUNIONES Y DINTEL PUERTA DE ACCESO PRINCIPAL)- NO INCLUYE ACARREO Y DISPOSICION FINAL</v>
      </c>
      <c r="D461" s="358"/>
      <c r="E461" s="358"/>
      <c r="F461" s="358"/>
      <c r="G461" s="253" t="s">
        <v>402</v>
      </c>
      <c r="H461" s="250" t="str">
        <f>VLOOKUP(A461,OFERTA[],4,0)</f>
        <v>M2</v>
      </c>
    </row>
    <row r="462" spans="1:12" x14ac:dyDescent="0.2">
      <c r="C462" s="359"/>
      <c r="D462" s="359"/>
      <c r="E462" s="359"/>
      <c r="F462" s="359"/>
      <c r="G462" s="281" t="s">
        <v>760</v>
      </c>
      <c r="H462" s="282" t="str">
        <f>VLOOKUP(A461,OFERTA[],2,0)</f>
        <v>1.10</v>
      </c>
    </row>
    <row r="463" spans="1:12" ht="12" customHeight="1" x14ac:dyDescent="0.2">
      <c r="C463" s="283"/>
      <c r="D463" s="284"/>
      <c r="E463" s="285"/>
      <c r="F463" s="286"/>
      <c r="G463" s="287"/>
      <c r="H463" s="288"/>
    </row>
    <row r="464" spans="1:12" x14ac:dyDescent="0.2">
      <c r="C464" s="360" t="s">
        <v>408</v>
      </c>
      <c r="D464" s="360"/>
      <c r="E464" s="360"/>
      <c r="F464" s="279"/>
      <c r="G464" s="87"/>
      <c r="H464" s="300"/>
    </row>
    <row r="465" spans="1:8" x14ac:dyDescent="0.2">
      <c r="C465" s="255" t="s">
        <v>190</v>
      </c>
      <c r="D465" s="256" t="s">
        <v>753</v>
      </c>
      <c r="E465" s="257" t="s">
        <v>403</v>
      </c>
      <c r="F465" s="257" t="s">
        <v>404</v>
      </c>
      <c r="G465" s="258" t="s">
        <v>412</v>
      </c>
      <c r="H465" s="259" t="s">
        <v>754</v>
      </c>
    </row>
    <row r="466" spans="1:8" x14ac:dyDescent="0.2">
      <c r="C466" s="260" t="str">
        <f>IF(A466&gt;0,VLOOKUP(A466,MATERIALES[],2,0)," ")</f>
        <v xml:space="preserve"> </v>
      </c>
      <c r="D466" s="261" t="str">
        <f>IF(A466&gt;0,VLOOKUP(A466,MATERIALES[],3,0)," ")</f>
        <v xml:space="preserve"> </v>
      </c>
      <c r="E466" s="262"/>
      <c r="F466" s="271"/>
      <c r="G466" s="263" t="str">
        <f>IF(A466&gt;0,VLOOKUP(A466,MATERIALES[],4,0)," ")</f>
        <v xml:space="preserve"> </v>
      </c>
      <c r="H466" s="263" t="str">
        <f>+IFERROR((E466*G466)+(E466*F466*G466),"")</f>
        <v/>
      </c>
    </row>
    <row r="467" spans="1:8" x14ac:dyDescent="0.2">
      <c r="C467" s="260" t="str">
        <f>IF(A467&gt;0,VLOOKUP(A467,MATERIALES[],2,0)," ")</f>
        <v xml:space="preserve"> </v>
      </c>
      <c r="D467" s="261" t="str">
        <f>IF(A467&gt;0,VLOOKUP(A467,MATERIALES[],3,0)," ")</f>
        <v xml:space="preserve"> </v>
      </c>
      <c r="E467" s="262"/>
      <c r="F467" s="262"/>
      <c r="G467" s="263" t="str">
        <f>IF(A467&gt;0,VLOOKUP(A467,MATERIALES[],4,0)," ")</f>
        <v xml:space="preserve"> </v>
      </c>
      <c r="H467" s="263" t="str">
        <f>+IFERROR((E467*G467)+(E467*F467*G467),"")</f>
        <v/>
      </c>
    </row>
    <row r="468" spans="1:8" x14ac:dyDescent="0.2">
      <c r="C468" s="260" t="str">
        <f>IF(A468&gt;0,VLOOKUP(A468,MATERIALES[],2,0)," ")</f>
        <v xml:space="preserve"> </v>
      </c>
      <c r="D468" s="261" t="str">
        <f>IF(A468&gt;0,VLOOKUP(A468,MATERIALES[],3,0)," ")</f>
        <v xml:space="preserve"> </v>
      </c>
      <c r="E468" s="264"/>
      <c r="F468" s="264"/>
      <c r="G468" s="263" t="str">
        <f>IF(A468&gt;0,VLOOKUP(A468,MATERIALES[],4,0)," ")</f>
        <v xml:space="preserve"> </v>
      </c>
      <c r="H468" s="263" t="str">
        <f t="shared" ref="H468:H473" si="18">+IFERROR((E468*G468)+(E468*F468*G468),"")</f>
        <v/>
      </c>
    </row>
    <row r="469" spans="1:8" x14ac:dyDescent="0.2">
      <c r="C469" s="260" t="str">
        <f>IF(A469&gt;0,VLOOKUP(A469,MATERIALES[],2,0)," ")</f>
        <v xml:space="preserve"> </v>
      </c>
      <c r="D469" s="261" t="str">
        <f>IF(A469&gt;0,VLOOKUP(A469,MATERIALES[],3,0)," ")</f>
        <v xml:space="preserve"> </v>
      </c>
      <c r="E469" s="261"/>
      <c r="F469" s="261"/>
      <c r="G469" s="263" t="str">
        <f>IF(A469&gt;0,VLOOKUP(A469,MATERIALES[],4,0)," ")</f>
        <v xml:space="preserve"> </v>
      </c>
      <c r="H469" s="263" t="str">
        <f t="shared" si="18"/>
        <v/>
      </c>
    </row>
    <row r="470" spans="1:8" x14ac:dyDescent="0.2">
      <c r="C470" s="260" t="str">
        <f>IF(A470&gt;0,VLOOKUP(A470,MATERIALES[],2,0)," ")</f>
        <v xml:space="preserve"> </v>
      </c>
      <c r="D470" s="261" t="str">
        <f>IF(A470&gt;0,VLOOKUP(A470,MATERIALES[],3,0)," ")</f>
        <v xml:space="preserve"> </v>
      </c>
      <c r="E470" s="261"/>
      <c r="F470" s="261"/>
      <c r="G470" s="263" t="str">
        <f>IF(A470&gt;0,VLOOKUP(A470,MATERIALES[],4,0)," ")</f>
        <v xml:space="preserve"> </v>
      </c>
      <c r="H470" s="263" t="str">
        <f t="shared" si="18"/>
        <v/>
      </c>
    </row>
    <row r="471" spans="1:8" x14ac:dyDescent="0.2">
      <c r="C471" s="260" t="str">
        <f>IF(A471&gt;0,VLOOKUP(A471,MATERIALES[],2,0)," ")</f>
        <v xml:space="preserve"> </v>
      </c>
      <c r="D471" s="261" t="str">
        <f>IF(A471&gt;0,VLOOKUP(A471,MATERIALES[],3,0)," ")</f>
        <v xml:space="preserve"> </v>
      </c>
      <c r="E471" s="261"/>
      <c r="F471" s="261"/>
      <c r="G471" s="263" t="str">
        <f>IF(A471&gt;0,VLOOKUP(A471,MATERIALES[],4,0)," ")</f>
        <v xml:space="preserve"> </v>
      </c>
      <c r="H471" s="263" t="str">
        <f t="shared" si="18"/>
        <v/>
      </c>
    </row>
    <row r="472" spans="1:8" x14ac:dyDescent="0.2">
      <c r="C472" s="260" t="str">
        <f>IF(A472&gt;0,VLOOKUP(A472,MATERIALES[],2,0)," ")</f>
        <v xml:space="preserve"> </v>
      </c>
      <c r="D472" s="261" t="str">
        <f>IF(A472&gt;0,VLOOKUP(A472,MATERIALES[],3,0)," ")</f>
        <v xml:space="preserve"> </v>
      </c>
      <c r="E472" s="261"/>
      <c r="F472" s="261"/>
      <c r="G472" s="263" t="str">
        <f>IF(A472&gt;0,VLOOKUP(A472,MATERIALES[],4,0)," ")</f>
        <v xml:space="preserve"> </v>
      </c>
      <c r="H472" s="263" t="str">
        <f t="shared" si="18"/>
        <v/>
      </c>
    </row>
    <row r="473" spans="1:8" ht="15.75" thickBot="1" x14ac:dyDescent="0.25">
      <c r="C473" s="260" t="str">
        <f>IF(A473&gt;0,VLOOKUP(A473,MATERIALES[],2,0)," ")</f>
        <v xml:space="preserve"> </v>
      </c>
      <c r="D473" s="261" t="str">
        <f>IF(A473&gt;0,VLOOKUP(A473,MATERIALES[],3,0)," ")</f>
        <v xml:space="preserve"> </v>
      </c>
      <c r="E473" s="261"/>
      <c r="F473" s="261"/>
      <c r="G473" s="263" t="str">
        <f>IF(A473&gt;0,VLOOKUP(A473,MATERIALES[],4,0)," ")</f>
        <v xml:space="preserve"> </v>
      </c>
      <c r="H473" s="263" t="str">
        <f t="shared" si="18"/>
        <v/>
      </c>
    </row>
    <row r="474" spans="1:8" ht="15.75" thickBot="1" x14ac:dyDescent="0.25">
      <c r="C474" s="280"/>
      <c r="D474" s="361" t="s">
        <v>407</v>
      </c>
      <c r="E474" s="362"/>
      <c r="F474" s="362"/>
      <c r="G474" s="363"/>
      <c r="H474" s="272">
        <f>ROUND(SUM(H466:H473),2)</f>
        <v>0</v>
      </c>
    </row>
    <row r="475" spans="1:8" ht="12" customHeight="1" x14ac:dyDescent="0.2">
      <c r="C475" s="280"/>
      <c r="D475" s="277"/>
      <c r="E475" s="277"/>
      <c r="F475" s="277"/>
      <c r="G475" s="277"/>
      <c r="H475" s="289"/>
    </row>
    <row r="476" spans="1:8" x14ac:dyDescent="0.2">
      <c r="C476" s="360" t="s">
        <v>409</v>
      </c>
      <c r="D476" s="360"/>
      <c r="E476" s="360"/>
      <c r="F476" s="279"/>
      <c r="G476" s="87"/>
      <c r="H476" s="301"/>
    </row>
    <row r="477" spans="1:8" x14ac:dyDescent="0.2">
      <c r="C477" s="364" t="s">
        <v>190</v>
      </c>
      <c r="D477" s="365"/>
      <c r="E477" s="256" t="s">
        <v>753</v>
      </c>
      <c r="F477" s="257" t="s">
        <v>716</v>
      </c>
      <c r="G477" s="258" t="s">
        <v>412</v>
      </c>
      <c r="H477" s="259" t="s">
        <v>754</v>
      </c>
    </row>
    <row r="478" spans="1:8" x14ac:dyDescent="0.2">
      <c r="A478" s="221" t="s">
        <v>824</v>
      </c>
      <c r="C478" s="347" t="str">
        <f>IF(A478&gt;0,VLOOKUP(A478,M.O[],2,0)," ")</f>
        <v>M.O. ALBANILERIA 2 AYUDANTE+PREST.</v>
      </c>
      <c r="D478" s="348"/>
      <c r="E478" s="265" t="str">
        <f>IF(A478&gt;0,VLOOKUP(A478,M.O[],3,0)," ")</f>
        <v>JRN</v>
      </c>
      <c r="F478" s="266">
        <v>6.3851863385994773E-2</v>
      </c>
      <c r="G478" s="267">
        <f>IF(A478&gt;0,VLOOKUP(A478,M.O[],4,0)," ")</f>
        <v>181402</v>
      </c>
      <c r="H478" s="268">
        <f>+IFERROR(F478*G478,"")</f>
        <v>11582.855721946224</v>
      </c>
    </row>
    <row r="479" spans="1:8" x14ac:dyDescent="0.2">
      <c r="C479" s="347" t="str">
        <f>IF(A479&gt;0,VLOOKUP(A479,M.O[],2,0)," ")</f>
        <v xml:space="preserve"> </v>
      </c>
      <c r="D479" s="348"/>
      <c r="E479" s="265" t="str">
        <f>IF(A479&gt;0,VLOOKUP(A479,M.O[],3,0)," ")</f>
        <v xml:space="preserve"> </v>
      </c>
      <c r="F479" s="266"/>
      <c r="G479" s="267" t="str">
        <f>IF(A479&gt;0,VLOOKUP(A479,M.O[],4,0)," ")</f>
        <v xml:space="preserve"> </v>
      </c>
      <c r="H479" s="268" t="str">
        <f>+IFERROR(F479*G479,"")</f>
        <v/>
      </c>
    </row>
    <row r="480" spans="1:8" x14ac:dyDescent="0.2">
      <c r="C480" s="347" t="str">
        <f>IF(A480&gt;0,VLOOKUP(A480,M.O[],2,0)," ")</f>
        <v xml:space="preserve"> </v>
      </c>
      <c r="D480" s="348"/>
      <c r="E480" s="265" t="str">
        <f>IF(A480&gt;0,VLOOKUP(A480,M.O[],3,0)," ")</f>
        <v xml:space="preserve"> </v>
      </c>
      <c r="F480" s="266"/>
      <c r="G480" s="267" t="str">
        <f>IF(A480&gt;0,VLOOKUP(A480,M.O[],4,0)," ")</f>
        <v xml:space="preserve"> </v>
      </c>
      <c r="H480" s="268" t="str">
        <f>+IFERROR(F480*G480,"")</f>
        <v/>
      </c>
    </row>
    <row r="481" spans="1:8" ht="15.75" thickBot="1" x14ac:dyDescent="0.25">
      <c r="C481" s="347" t="str">
        <f>IF(A481&gt;0,VLOOKUP(A481,M.O[],2,0)," ")</f>
        <v xml:space="preserve"> </v>
      </c>
      <c r="D481" s="348"/>
      <c r="E481" s="265" t="str">
        <f>IF(A481&gt;0,VLOOKUP(A481,M.O[],3,0)," ")</f>
        <v xml:space="preserve"> </v>
      </c>
      <c r="F481" s="269"/>
      <c r="G481" s="267" t="str">
        <f>IF(A481&gt;0,VLOOKUP(A481,M.O[],4,0)," ")</f>
        <v xml:space="preserve"> </v>
      </c>
      <c r="H481" s="268" t="str">
        <f>+IFERROR(F481*G481,"")</f>
        <v/>
      </c>
    </row>
    <row r="482" spans="1:8" ht="15.75" thickBot="1" x14ac:dyDescent="0.25">
      <c r="C482" s="280"/>
      <c r="D482" s="366" t="s">
        <v>407</v>
      </c>
      <c r="E482" s="362"/>
      <c r="F482" s="362"/>
      <c r="G482" s="362"/>
      <c r="H482" s="272">
        <f>ROUND(SUM(H478:H481),2)</f>
        <v>11582.86</v>
      </c>
    </row>
    <row r="483" spans="1:8" ht="12" customHeight="1" x14ac:dyDescent="0.2">
      <c r="C483" s="280"/>
      <c r="D483" s="277"/>
      <c r="E483" s="277"/>
      <c r="F483" s="277"/>
      <c r="G483" s="277"/>
      <c r="H483" s="289"/>
    </row>
    <row r="484" spans="1:8" x14ac:dyDescent="0.2">
      <c r="C484" s="360" t="s">
        <v>410</v>
      </c>
      <c r="D484" s="360"/>
      <c r="E484" s="360"/>
      <c r="F484" s="279"/>
      <c r="G484" s="254"/>
      <c r="H484" s="302"/>
    </row>
    <row r="485" spans="1:8" x14ac:dyDescent="0.2">
      <c r="C485" s="364" t="s">
        <v>190</v>
      </c>
      <c r="D485" s="365"/>
      <c r="E485" s="256" t="s">
        <v>753</v>
      </c>
      <c r="F485" s="257" t="s">
        <v>716</v>
      </c>
      <c r="G485" s="258" t="s">
        <v>412</v>
      </c>
      <c r="H485" s="259" t="s">
        <v>754</v>
      </c>
    </row>
    <row r="486" spans="1:8" x14ac:dyDescent="0.2">
      <c r="C486" s="347" t="str">
        <f>IF(A486&gt;0,VLOOKUP(A486,EQUIPOS[],2,0)," ")</f>
        <v xml:space="preserve"> </v>
      </c>
      <c r="D486" s="348"/>
      <c r="E486" s="265" t="str">
        <f>IF(A486&gt;0,VLOOKUP(A486,EQUIPOS[],3,0)," ")</f>
        <v xml:space="preserve"> </v>
      </c>
      <c r="F486" s="266"/>
      <c r="G486" s="267" t="str">
        <f>IF(A486&gt;0,VLOOKUP(A486,EQUIPOS[],4,0)," ")</f>
        <v xml:space="preserve"> </v>
      </c>
      <c r="H486" s="268" t="str">
        <f>+IFERROR(F486*G486,"")</f>
        <v/>
      </c>
    </row>
    <row r="487" spans="1:8" ht="15.75" thickBot="1" x14ac:dyDescent="0.25">
      <c r="C487" s="347" t="str">
        <f>IF(A487&gt;0,VLOOKUP(A487,EQUIPOS[],2,0)," ")</f>
        <v xml:space="preserve"> </v>
      </c>
      <c r="D487" s="348"/>
      <c r="E487" s="265" t="str">
        <f>IF(A487&gt;0,VLOOKUP(A487,EQUIPOS[],3,0)," ")</f>
        <v xml:space="preserve"> </v>
      </c>
      <c r="F487" s="266"/>
      <c r="G487" s="267" t="str">
        <f>IF(A487&gt;0,VLOOKUP(A487,EQUIPOS[],4,0)," ")</f>
        <v xml:space="preserve"> </v>
      </c>
      <c r="H487" s="268" t="str">
        <f>+IFERROR(F487*G487,"")</f>
        <v/>
      </c>
    </row>
    <row r="488" spans="1:8" ht="15.75" thickBot="1" x14ac:dyDescent="0.25">
      <c r="C488" s="280"/>
      <c r="D488" s="366" t="s">
        <v>407</v>
      </c>
      <c r="E488" s="362"/>
      <c r="F488" s="362"/>
      <c r="G488" s="362"/>
      <c r="H488" s="272">
        <f>ROUND(SUM(H486:H487),2)</f>
        <v>0</v>
      </c>
    </row>
    <row r="489" spans="1:8" ht="12" customHeight="1" x14ac:dyDescent="0.2">
      <c r="C489" s="280"/>
      <c r="D489" s="277"/>
      <c r="E489" s="277"/>
      <c r="F489" s="277"/>
      <c r="G489" s="277"/>
      <c r="H489" s="289"/>
    </row>
    <row r="490" spans="1:8" x14ac:dyDescent="0.2">
      <c r="C490" s="367" t="s">
        <v>411</v>
      </c>
      <c r="D490" s="367"/>
      <c r="E490" s="367"/>
      <c r="F490" s="279"/>
      <c r="G490" s="254"/>
      <c r="H490" s="303"/>
    </row>
    <row r="491" spans="1:8" x14ac:dyDescent="0.2">
      <c r="C491" s="364" t="s">
        <v>190</v>
      </c>
      <c r="D491" s="365"/>
      <c r="E491" s="256" t="s">
        <v>753</v>
      </c>
      <c r="F491" s="257" t="s">
        <v>191</v>
      </c>
      <c r="G491" s="258" t="s">
        <v>412</v>
      </c>
      <c r="H491" s="259" t="s">
        <v>754</v>
      </c>
    </row>
    <row r="492" spans="1:8" x14ac:dyDescent="0.2">
      <c r="A492" s="221" t="s">
        <v>767</v>
      </c>
      <c r="C492" s="347" t="str">
        <f>IF(A492&gt;0,VLOOKUP(A492,EQUIPOS[],2,0)," ")</f>
        <v>HERRAMIENTA MENOR</v>
      </c>
      <c r="D492" s="348"/>
      <c r="E492" s="265" t="str">
        <f>IF(A492&gt;0,VLOOKUP(A492,EQUIPOS[],3,0)," ")</f>
        <v>%</v>
      </c>
      <c r="F492" s="270">
        <v>1</v>
      </c>
      <c r="G492" s="267">
        <f>+H482*0.05*F492</f>
        <v>579.14300000000003</v>
      </c>
      <c r="H492" s="268">
        <f t="shared" ref="H492:H497" si="19">+IFERROR(F492*G492,"")</f>
        <v>579.14300000000003</v>
      </c>
    </row>
    <row r="493" spans="1:8" x14ac:dyDescent="0.2">
      <c r="A493" s="221" t="s">
        <v>835</v>
      </c>
      <c r="C493" s="347" t="str">
        <f>IF(A493&gt;0,VLOOKUP(A493,EQUIPOS[],2,0)," ")</f>
        <v>MARTILLO NEUMATICO DEMOLEDOR</v>
      </c>
      <c r="D493" s="348"/>
      <c r="E493" s="265" t="str">
        <f>IF(A493&gt;0,VLOOKUP(A493,EQUIPOS[],3,0)," ")</f>
        <v>DIA</v>
      </c>
      <c r="F493" s="313">
        <f>+F478</f>
        <v>6.3851863385994773E-2</v>
      </c>
      <c r="G493" s="267">
        <f>IF(A493&gt;0,VLOOKUP(A493,EQUIPOS[],4,0)," ")</f>
        <v>72921</v>
      </c>
      <c r="H493" s="268">
        <f t="shared" si="19"/>
        <v>4656.1417299701252</v>
      </c>
    </row>
    <row r="494" spans="1:8" x14ac:dyDescent="0.2">
      <c r="C494" s="347" t="str">
        <f>IF(A494&gt;0,VLOOKUP(A494,EQUIPOS[],2,0)," ")</f>
        <v xml:space="preserve"> </v>
      </c>
      <c r="D494" s="348"/>
      <c r="E494" s="265" t="str">
        <f>IF(A494&gt;0,VLOOKUP(A494,EQUIPOS[],3,0)," ")</f>
        <v xml:space="preserve"> </v>
      </c>
      <c r="F494" s="270"/>
      <c r="G494" s="267" t="str">
        <f>IF(A494&gt;0,VLOOKUP(A494,EQUIPOS[],4,0)," ")</f>
        <v xml:space="preserve"> </v>
      </c>
      <c r="H494" s="268" t="str">
        <f t="shared" si="19"/>
        <v/>
      </c>
    </row>
    <row r="495" spans="1:8" x14ac:dyDescent="0.2">
      <c r="C495" s="347" t="str">
        <f>IF(A495&gt;0,VLOOKUP(A495,EQUIPOS[],2,0)," ")</f>
        <v xml:space="preserve"> </v>
      </c>
      <c r="D495" s="348"/>
      <c r="E495" s="265" t="str">
        <f>IF(A495&gt;0,VLOOKUP(A495,EQUIPOS[],3,0)," ")</f>
        <v xml:space="preserve"> </v>
      </c>
      <c r="F495" s="270"/>
      <c r="G495" s="267" t="str">
        <f>IF(A495&gt;0,VLOOKUP(A495,EQUIPOS[],4,0)," ")</f>
        <v xml:space="preserve"> </v>
      </c>
      <c r="H495" s="268" t="str">
        <f t="shared" si="19"/>
        <v/>
      </c>
    </row>
    <row r="496" spans="1:8" x14ac:dyDescent="0.2">
      <c r="C496" s="347" t="str">
        <f>IF(A496&gt;0,VLOOKUP(A496,EQUIPOS[],2,0)," ")</f>
        <v xml:space="preserve"> </v>
      </c>
      <c r="D496" s="348"/>
      <c r="E496" s="265" t="str">
        <f>IF(A496&gt;0,VLOOKUP(A496,EQUIPOS[],3,0)," ")</f>
        <v xml:space="preserve"> </v>
      </c>
      <c r="F496" s="270"/>
      <c r="G496" s="267" t="str">
        <f>IF(A496&gt;0,VLOOKUP(A496,EQUIPOS[],4,0)," ")</f>
        <v xml:space="preserve"> </v>
      </c>
      <c r="H496" s="268" t="str">
        <f t="shared" si="19"/>
        <v/>
      </c>
    </row>
    <row r="497" spans="1:12" ht="15.75" thickBot="1" x14ac:dyDescent="0.25">
      <c r="C497" s="347" t="str">
        <f>IF(A497&gt;0,VLOOKUP(A497,EQUIPOS[],2,0)," ")</f>
        <v xml:space="preserve"> </v>
      </c>
      <c r="D497" s="348"/>
      <c r="E497" s="265" t="str">
        <f>IF(A497&gt;0,VLOOKUP(A497,EQUIPOS[],3,0)," ")</f>
        <v xml:space="preserve"> </v>
      </c>
      <c r="F497" s="270"/>
      <c r="G497" s="267" t="str">
        <f>IF(A497&gt;0,VLOOKUP(A497,EQUIPOS[],4,0)," ")</f>
        <v xml:space="preserve"> </v>
      </c>
      <c r="H497" s="268" t="str">
        <f t="shared" si="19"/>
        <v/>
      </c>
    </row>
    <row r="498" spans="1:12" ht="15.75" thickBot="1" x14ac:dyDescent="0.25">
      <c r="C498" s="280"/>
      <c r="D498" s="349" t="s">
        <v>407</v>
      </c>
      <c r="E498" s="349"/>
      <c r="F498" s="349"/>
      <c r="G498" s="349"/>
      <c r="H498" s="272">
        <f>ROUND(SUM(H492:H497),2)</f>
        <v>5235.28</v>
      </c>
    </row>
    <row r="499" spans="1:12" ht="12" customHeight="1" thickBot="1" x14ac:dyDescent="0.25">
      <c r="C499" s="280"/>
      <c r="D499" s="86"/>
      <c r="E499" s="278"/>
      <c r="F499" s="279"/>
      <c r="G499" s="87"/>
      <c r="H499" s="276"/>
    </row>
    <row r="500" spans="1:12" x14ac:dyDescent="0.2">
      <c r="C500" s="290"/>
      <c r="D500" s="350" t="s">
        <v>755</v>
      </c>
      <c r="E500" s="350"/>
      <c r="F500" s="350"/>
      <c r="G500" s="350"/>
      <c r="H500" s="291">
        <f>+H498+H488+H482+H474</f>
        <v>16818.14</v>
      </c>
      <c r="J500" s="247">
        <f>VLOOKUP(A461,OFERTA[],6,0)</f>
        <v>16818.14</v>
      </c>
      <c r="K500" s="248">
        <f>+H500-J500</f>
        <v>0</v>
      </c>
      <c r="L500" s="310"/>
    </row>
    <row r="501" spans="1:12" x14ac:dyDescent="0.2">
      <c r="A501"/>
      <c r="C501" s="292"/>
      <c r="D501" s="293"/>
      <c r="E501" s="294"/>
      <c r="F501" s="295"/>
      <c r="G501" s="296"/>
      <c r="H501" s="297"/>
    </row>
    <row r="502" spans="1:12" x14ac:dyDescent="0.2">
      <c r="A502"/>
      <c r="C502" s="298" t="s">
        <v>756</v>
      </c>
      <c r="D502" s="245"/>
      <c r="E502" s="273"/>
      <c r="F502" s="274"/>
      <c r="G502" s="275"/>
      <c r="H502" s="299"/>
    </row>
    <row r="503" spans="1:12" x14ac:dyDescent="0.2">
      <c r="A503"/>
      <c r="C503" s="298"/>
      <c r="D503" s="245"/>
      <c r="E503" s="273"/>
      <c r="F503" s="274"/>
      <c r="G503" s="275"/>
      <c r="H503" s="299"/>
    </row>
    <row r="504" spans="1:12" x14ac:dyDescent="0.2">
      <c r="A504"/>
      <c r="C504" s="298"/>
      <c r="D504" s="245"/>
      <c r="E504" s="273"/>
      <c r="F504" s="274"/>
      <c r="G504" s="275"/>
      <c r="H504" s="299"/>
    </row>
    <row r="505" spans="1:12" x14ac:dyDescent="0.2">
      <c r="A505"/>
      <c r="C505" s="298"/>
      <c r="D505" s="245"/>
      <c r="E505" s="273"/>
      <c r="F505" s="274"/>
      <c r="G505" s="275"/>
      <c r="H505" s="299"/>
    </row>
    <row r="506" spans="1:12" x14ac:dyDescent="0.2">
      <c r="A506"/>
      <c r="C506" s="351" t="s">
        <v>736</v>
      </c>
      <c r="D506" s="352"/>
      <c r="E506" s="352"/>
      <c r="F506" s="353" t="s">
        <v>737</v>
      </c>
      <c r="G506" s="353"/>
      <c r="H506" s="354"/>
    </row>
    <row r="507" spans="1:12" x14ac:dyDescent="0.2">
      <c r="A507"/>
      <c r="C507" s="351" t="s">
        <v>757</v>
      </c>
      <c r="D507" s="352"/>
      <c r="E507" s="352"/>
      <c r="F507" s="353" t="s">
        <v>758</v>
      </c>
      <c r="G507" s="353"/>
      <c r="H507" s="354"/>
    </row>
    <row r="508" spans="1:12" x14ac:dyDescent="0.2">
      <c r="A508"/>
      <c r="C508" s="351" t="s">
        <v>761</v>
      </c>
      <c r="D508" s="352"/>
      <c r="E508" s="352"/>
      <c r="F508" s="353" t="s">
        <v>759</v>
      </c>
      <c r="G508" s="353"/>
      <c r="H508" s="354"/>
    </row>
    <row r="509" spans="1:12" x14ac:dyDescent="0.2">
      <c r="A509"/>
      <c r="C509" s="351" t="s">
        <v>762</v>
      </c>
      <c r="D509" s="352"/>
      <c r="E509" s="352"/>
      <c r="F509" s="353" t="s">
        <v>763</v>
      </c>
      <c r="G509" s="353"/>
      <c r="H509" s="354"/>
    </row>
    <row r="510" spans="1:12" x14ac:dyDescent="0.2">
      <c r="A510"/>
      <c r="C510" s="355" t="s">
        <v>764</v>
      </c>
      <c r="D510" s="356"/>
      <c r="E510" s="356"/>
      <c r="F510" s="356" t="s">
        <v>765</v>
      </c>
      <c r="G510" s="356"/>
      <c r="H510" s="357"/>
    </row>
    <row r="511" spans="1:12" ht="39.75" customHeight="1" x14ac:dyDescent="0.2">
      <c r="A511" s="221" t="s">
        <v>843</v>
      </c>
      <c r="C511" s="358" t="str">
        <f>VLOOKUP(A511,OFERTA[],3,0)</f>
        <v>DESALOJO DE MOVILIARIO (MESA+SILLA) NO INCLUYE ACARREO Y DISPOSICION FINAL</v>
      </c>
      <c r="D511" s="358"/>
      <c r="E511" s="358"/>
      <c r="F511" s="358"/>
      <c r="G511" s="253" t="s">
        <v>402</v>
      </c>
      <c r="H511" s="250" t="str">
        <f>VLOOKUP(A511,OFERTA[],4,0)</f>
        <v>UND</v>
      </c>
    </row>
    <row r="512" spans="1:12" x14ac:dyDescent="0.2">
      <c r="C512" s="359"/>
      <c r="D512" s="359"/>
      <c r="E512" s="359"/>
      <c r="F512" s="359"/>
      <c r="G512" s="281" t="s">
        <v>760</v>
      </c>
      <c r="H512" s="282" t="str">
        <f>VLOOKUP(A511,OFERTA[],2,0)</f>
        <v>1.11</v>
      </c>
    </row>
    <row r="513" spans="1:8" ht="12" customHeight="1" x14ac:dyDescent="0.2">
      <c r="C513" s="283"/>
      <c r="D513" s="284"/>
      <c r="E513" s="285"/>
      <c r="F513" s="286"/>
      <c r="G513" s="287"/>
      <c r="H513" s="288"/>
    </row>
    <row r="514" spans="1:8" x14ac:dyDescent="0.2">
      <c r="C514" s="360" t="s">
        <v>408</v>
      </c>
      <c r="D514" s="360"/>
      <c r="E514" s="360"/>
      <c r="F514" s="279"/>
      <c r="G514" s="87"/>
      <c r="H514" s="300"/>
    </row>
    <row r="515" spans="1:8" x14ac:dyDescent="0.2">
      <c r="C515" s="255" t="s">
        <v>190</v>
      </c>
      <c r="D515" s="256" t="s">
        <v>753</v>
      </c>
      <c r="E515" s="257" t="s">
        <v>403</v>
      </c>
      <c r="F515" s="257" t="s">
        <v>404</v>
      </c>
      <c r="G515" s="258" t="s">
        <v>412</v>
      </c>
      <c r="H515" s="259" t="s">
        <v>754</v>
      </c>
    </row>
    <row r="516" spans="1:8" x14ac:dyDescent="0.2">
      <c r="C516" s="260" t="str">
        <f>IF(A516&gt;0,VLOOKUP(A516,MATERIALES[],2,0)," ")</f>
        <v xml:space="preserve"> </v>
      </c>
      <c r="D516" s="261" t="str">
        <f>IF(A516&gt;0,VLOOKUP(A516,MATERIALES[],3,0)," ")</f>
        <v xml:space="preserve"> </v>
      </c>
      <c r="E516" s="262"/>
      <c r="F516" s="271"/>
      <c r="G516" s="263" t="str">
        <f>IF(A516&gt;0,VLOOKUP(A516,MATERIALES[],4,0)," ")</f>
        <v xml:space="preserve"> </v>
      </c>
      <c r="H516" s="263" t="str">
        <f>+IFERROR((E516*G516)+(E516*F516*G516),"")</f>
        <v/>
      </c>
    </row>
    <row r="517" spans="1:8" x14ac:dyDescent="0.2">
      <c r="C517" s="260" t="str">
        <f>IF(A517&gt;0,VLOOKUP(A517,MATERIALES[],2,0)," ")</f>
        <v xml:space="preserve"> </v>
      </c>
      <c r="D517" s="261" t="str">
        <f>IF(A517&gt;0,VLOOKUP(A517,MATERIALES[],3,0)," ")</f>
        <v xml:space="preserve"> </v>
      </c>
      <c r="E517" s="262"/>
      <c r="F517" s="262"/>
      <c r="G517" s="263" t="str">
        <f>IF(A517&gt;0,VLOOKUP(A517,MATERIALES[],4,0)," ")</f>
        <v xml:space="preserve"> </v>
      </c>
      <c r="H517" s="263" t="str">
        <f>+IFERROR((E517*G517)+(E517*F517*G517),"")</f>
        <v/>
      </c>
    </row>
    <row r="518" spans="1:8" x14ac:dyDescent="0.2">
      <c r="C518" s="260" t="str">
        <f>IF(A518&gt;0,VLOOKUP(A518,MATERIALES[],2,0)," ")</f>
        <v xml:space="preserve"> </v>
      </c>
      <c r="D518" s="261" t="str">
        <f>IF(A518&gt;0,VLOOKUP(A518,MATERIALES[],3,0)," ")</f>
        <v xml:space="preserve"> </v>
      </c>
      <c r="E518" s="264"/>
      <c r="F518" s="264"/>
      <c r="G518" s="263" t="str">
        <f>IF(A518&gt;0,VLOOKUP(A518,MATERIALES[],4,0)," ")</f>
        <v xml:space="preserve"> </v>
      </c>
      <c r="H518" s="263" t="str">
        <f t="shared" ref="H518:H523" si="20">+IFERROR((E518*G518)+(E518*F518*G518),"")</f>
        <v/>
      </c>
    </row>
    <row r="519" spans="1:8" x14ac:dyDescent="0.2">
      <c r="C519" s="260" t="str">
        <f>IF(A519&gt;0,VLOOKUP(A519,MATERIALES[],2,0)," ")</f>
        <v xml:space="preserve"> </v>
      </c>
      <c r="D519" s="261" t="str">
        <f>IF(A519&gt;0,VLOOKUP(A519,MATERIALES[],3,0)," ")</f>
        <v xml:space="preserve"> </v>
      </c>
      <c r="E519" s="261"/>
      <c r="F519" s="261"/>
      <c r="G519" s="263" t="str">
        <f>IF(A519&gt;0,VLOOKUP(A519,MATERIALES[],4,0)," ")</f>
        <v xml:space="preserve"> </v>
      </c>
      <c r="H519" s="263" t="str">
        <f t="shared" si="20"/>
        <v/>
      </c>
    </row>
    <row r="520" spans="1:8" x14ac:dyDescent="0.2">
      <c r="C520" s="260" t="str">
        <f>IF(A520&gt;0,VLOOKUP(A520,MATERIALES[],2,0)," ")</f>
        <v xml:space="preserve"> </v>
      </c>
      <c r="D520" s="261" t="str">
        <f>IF(A520&gt;0,VLOOKUP(A520,MATERIALES[],3,0)," ")</f>
        <v xml:space="preserve"> </v>
      </c>
      <c r="E520" s="261"/>
      <c r="F520" s="261"/>
      <c r="G520" s="263" t="str">
        <f>IF(A520&gt;0,VLOOKUP(A520,MATERIALES[],4,0)," ")</f>
        <v xml:space="preserve"> </v>
      </c>
      <c r="H520" s="263" t="str">
        <f t="shared" si="20"/>
        <v/>
      </c>
    </row>
    <row r="521" spans="1:8" x14ac:dyDescent="0.2">
      <c r="C521" s="260" t="str">
        <f>IF(A521&gt;0,VLOOKUP(A521,MATERIALES[],2,0)," ")</f>
        <v xml:space="preserve"> </v>
      </c>
      <c r="D521" s="261" t="str">
        <f>IF(A521&gt;0,VLOOKUP(A521,MATERIALES[],3,0)," ")</f>
        <v xml:space="preserve"> </v>
      </c>
      <c r="E521" s="261"/>
      <c r="F521" s="261"/>
      <c r="G521" s="263" t="str">
        <f>IF(A521&gt;0,VLOOKUP(A521,MATERIALES[],4,0)," ")</f>
        <v xml:space="preserve"> </v>
      </c>
      <c r="H521" s="263" t="str">
        <f t="shared" si="20"/>
        <v/>
      </c>
    </row>
    <row r="522" spans="1:8" x14ac:dyDescent="0.2">
      <c r="C522" s="260" t="str">
        <f>IF(A522&gt;0,VLOOKUP(A522,MATERIALES[],2,0)," ")</f>
        <v xml:space="preserve"> </v>
      </c>
      <c r="D522" s="261" t="str">
        <f>IF(A522&gt;0,VLOOKUP(A522,MATERIALES[],3,0)," ")</f>
        <v xml:space="preserve"> </v>
      </c>
      <c r="E522" s="261"/>
      <c r="F522" s="261"/>
      <c r="G522" s="263" t="str">
        <f>IF(A522&gt;0,VLOOKUP(A522,MATERIALES[],4,0)," ")</f>
        <v xml:space="preserve"> </v>
      </c>
      <c r="H522" s="263" t="str">
        <f t="shared" si="20"/>
        <v/>
      </c>
    </row>
    <row r="523" spans="1:8" ht="15.75" thickBot="1" x14ac:dyDescent="0.25">
      <c r="C523" s="260" t="str">
        <f>IF(A523&gt;0,VLOOKUP(A523,MATERIALES[],2,0)," ")</f>
        <v xml:space="preserve"> </v>
      </c>
      <c r="D523" s="261" t="str">
        <f>IF(A523&gt;0,VLOOKUP(A523,MATERIALES[],3,0)," ")</f>
        <v xml:space="preserve"> </v>
      </c>
      <c r="E523" s="261"/>
      <c r="F523" s="261"/>
      <c r="G523" s="263" t="str">
        <f>IF(A523&gt;0,VLOOKUP(A523,MATERIALES[],4,0)," ")</f>
        <v xml:space="preserve"> </v>
      </c>
      <c r="H523" s="263" t="str">
        <f t="shared" si="20"/>
        <v/>
      </c>
    </row>
    <row r="524" spans="1:8" ht="15.75" thickBot="1" x14ac:dyDescent="0.25">
      <c r="C524" s="280"/>
      <c r="D524" s="361" t="s">
        <v>407</v>
      </c>
      <c r="E524" s="362"/>
      <c r="F524" s="362"/>
      <c r="G524" s="363"/>
      <c r="H524" s="272">
        <f>ROUND(SUM(H516:H523),2)</f>
        <v>0</v>
      </c>
    </row>
    <row r="525" spans="1:8" ht="12" customHeight="1" x14ac:dyDescent="0.2">
      <c r="C525" s="280"/>
      <c r="D525" s="277"/>
      <c r="E525" s="277"/>
      <c r="F525" s="277"/>
      <c r="G525" s="277"/>
      <c r="H525" s="289"/>
    </row>
    <row r="526" spans="1:8" x14ac:dyDescent="0.2">
      <c r="C526" s="360" t="s">
        <v>409</v>
      </c>
      <c r="D526" s="360"/>
      <c r="E526" s="360"/>
      <c r="F526" s="279"/>
      <c r="G526" s="87"/>
      <c r="H526" s="301"/>
    </row>
    <row r="527" spans="1:8" x14ac:dyDescent="0.2">
      <c r="C527" s="364" t="s">
        <v>190</v>
      </c>
      <c r="D527" s="365"/>
      <c r="E527" s="256" t="s">
        <v>753</v>
      </c>
      <c r="F527" s="257" t="s">
        <v>716</v>
      </c>
      <c r="G527" s="258" t="s">
        <v>412</v>
      </c>
      <c r="H527" s="259" t="s">
        <v>754</v>
      </c>
    </row>
    <row r="528" spans="1:8" x14ac:dyDescent="0.2">
      <c r="A528" s="221" t="s">
        <v>824</v>
      </c>
      <c r="C528" s="347" t="str">
        <f>IF(A528&gt;0,VLOOKUP(A528,M.O[],2,0)," ")</f>
        <v>M.O. ALBANILERIA 2 AYUDANTE+PREST.</v>
      </c>
      <c r="D528" s="348"/>
      <c r="E528" s="265" t="str">
        <f>IF(A528&gt;0,VLOOKUP(A528,M.O[],3,0)," ")</f>
        <v>JRN</v>
      </c>
      <c r="F528" s="266">
        <v>0.19412162071229166</v>
      </c>
      <c r="G528" s="267">
        <f>IF(A528&gt;0,VLOOKUP(A528,M.O[],4,0)," ")</f>
        <v>181402</v>
      </c>
      <c r="H528" s="268">
        <f>+IFERROR(F528*G528,"")</f>
        <v>35214.050240451135</v>
      </c>
    </row>
    <row r="529" spans="1:8" x14ac:dyDescent="0.2">
      <c r="C529" s="347" t="str">
        <f>IF(A529&gt;0,VLOOKUP(A529,M.O[],2,0)," ")</f>
        <v xml:space="preserve"> </v>
      </c>
      <c r="D529" s="348"/>
      <c r="E529" s="265" t="str">
        <f>IF(A529&gt;0,VLOOKUP(A529,M.O[],3,0)," ")</f>
        <v xml:space="preserve"> </v>
      </c>
      <c r="F529" s="266"/>
      <c r="G529" s="267" t="str">
        <f>IF(A529&gt;0,VLOOKUP(A529,M.O[],4,0)," ")</f>
        <v xml:space="preserve"> </v>
      </c>
      <c r="H529" s="268" t="str">
        <f>+IFERROR(F529*G529,"")</f>
        <v/>
      </c>
    </row>
    <row r="530" spans="1:8" x14ac:dyDescent="0.2">
      <c r="C530" s="347" t="str">
        <f>IF(A530&gt;0,VLOOKUP(A530,M.O[],2,0)," ")</f>
        <v xml:space="preserve"> </v>
      </c>
      <c r="D530" s="348"/>
      <c r="E530" s="265" t="str">
        <f>IF(A530&gt;0,VLOOKUP(A530,M.O[],3,0)," ")</f>
        <v xml:space="preserve"> </v>
      </c>
      <c r="F530" s="266"/>
      <c r="G530" s="267" t="str">
        <f>IF(A530&gt;0,VLOOKUP(A530,M.O[],4,0)," ")</f>
        <v xml:space="preserve"> </v>
      </c>
      <c r="H530" s="268" t="str">
        <f>+IFERROR(F530*G530,"")</f>
        <v/>
      </c>
    </row>
    <row r="531" spans="1:8" ht="15.75" thickBot="1" x14ac:dyDescent="0.25">
      <c r="C531" s="347" t="str">
        <f>IF(A531&gt;0,VLOOKUP(A531,M.O[],2,0)," ")</f>
        <v xml:space="preserve"> </v>
      </c>
      <c r="D531" s="348"/>
      <c r="E531" s="265" t="str">
        <f>IF(A531&gt;0,VLOOKUP(A531,M.O[],3,0)," ")</f>
        <v xml:space="preserve"> </v>
      </c>
      <c r="F531" s="269"/>
      <c r="G531" s="267" t="str">
        <f>IF(A531&gt;0,VLOOKUP(A531,M.O[],4,0)," ")</f>
        <v xml:space="preserve"> </v>
      </c>
      <c r="H531" s="268" t="str">
        <f>+IFERROR(F531*G531,"")</f>
        <v/>
      </c>
    </row>
    <row r="532" spans="1:8" ht="15.75" thickBot="1" x14ac:dyDescent="0.25">
      <c r="C532" s="280"/>
      <c r="D532" s="366" t="s">
        <v>407</v>
      </c>
      <c r="E532" s="362"/>
      <c r="F532" s="362"/>
      <c r="G532" s="362"/>
      <c r="H532" s="272">
        <f>ROUND(SUM(H528:H531),2)</f>
        <v>35214.050000000003</v>
      </c>
    </row>
    <row r="533" spans="1:8" ht="12" customHeight="1" x14ac:dyDescent="0.2">
      <c r="C533" s="280"/>
      <c r="D533" s="277"/>
      <c r="E533" s="277"/>
      <c r="F533" s="277"/>
      <c r="G533" s="277"/>
      <c r="H533" s="289"/>
    </row>
    <row r="534" spans="1:8" x14ac:dyDescent="0.2">
      <c r="C534" s="360" t="s">
        <v>410</v>
      </c>
      <c r="D534" s="360"/>
      <c r="E534" s="360"/>
      <c r="F534" s="279"/>
      <c r="G534" s="254"/>
      <c r="H534" s="302"/>
    </row>
    <row r="535" spans="1:8" x14ac:dyDescent="0.2">
      <c r="C535" s="364" t="s">
        <v>190</v>
      </c>
      <c r="D535" s="365"/>
      <c r="E535" s="256" t="s">
        <v>753</v>
      </c>
      <c r="F535" s="257" t="s">
        <v>716</v>
      </c>
      <c r="G535" s="258" t="s">
        <v>412</v>
      </c>
      <c r="H535" s="259" t="s">
        <v>754</v>
      </c>
    </row>
    <row r="536" spans="1:8" x14ac:dyDescent="0.2">
      <c r="C536" s="347" t="str">
        <f>IF(A536&gt;0,VLOOKUP(A536,EQUIPOS[],2,0)," ")</f>
        <v xml:space="preserve"> </v>
      </c>
      <c r="D536" s="348"/>
      <c r="E536" s="265" t="str">
        <f>IF(A536&gt;0,VLOOKUP(A536,EQUIPOS[],3,0)," ")</f>
        <v xml:space="preserve"> </v>
      </c>
      <c r="F536" s="266"/>
      <c r="G536" s="267" t="str">
        <f>IF(A536&gt;0,VLOOKUP(A536,EQUIPOS[],4,0)," ")</f>
        <v xml:space="preserve"> </v>
      </c>
      <c r="H536" s="268" t="str">
        <f>+IFERROR(F536*G536,"")</f>
        <v/>
      </c>
    </row>
    <row r="537" spans="1:8" ht="15.75" thickBot="1" x14ac:dyDescent="0.25">
      <c r="C537" s="347" t="str">
        <f>IF(A537&gt;0,VLOOKUP(A537,EQUIPOS[],2,0)," ")</f>
        <v xml:space="preserve"> </v>
      </c>
      <c r="D537" s="348"/>
      <c r="E537" s="265" t="str">
        <f>IF(A537&gt;0,VLOOKUP(A537,EQUIPOS[],3,0)," ")</f>
        <v xml:space="preserve"> </v>
      </c>
      <c r="F537" s="266"/>
      <c r="G537" s="267" t="str">
        <f>IF(A537&gt;0,VLOOKUP(A537,EQUIPOS[],4,0)," ")</f>
        <v xml:space="preserve"> </v>
      </c>
      <c r="H537" s="268" t="str">
        <f>+IFERROR(F537*G537,"")</f>
        <v/>
      </c>
    </row>
    <row r="538" spans="1:8" ht="15.75" thickBot="1" x14ac:dyDescent="0.25">
      <c r="C538" s="280"/>
      <c r="D538" s="366" t="s">
        <v>407</v>
      </c>
      <c r="E538" s="362"/>
      <c r="F538" s="362"/>
      <c r="G538" s="362"/>
      <c r="H538" s="272">
        <f>ROUND(SUM(H536:H537),2)</f>
        <v>0</v>
      </c>
    </row>
    <row r="539" spans="1:8" ht="12" customHeight="1" x14ac:dyDescent="0.2">
      <c r="C539" s="280"/>
      <c r="D539" s="277"/>
      <c r="E539" s="277"/>
      <c r="F539" s="277"/>
      <c r="G539" s="277"/>
      <c r="H539" s="289"/>
    </row>
    <row r="540" spans="1:8" x14ac:dyDescent="0.2">
      <c r="C540" s="367" t="s">
        <v>411</v>
      </c>
      <c r="D540" s="367"/>
      <c r="E540" s="367"/>
      <c r="F540" s="279"/>
      <c r="G540" s="254"/>
      <c r="H540" s="303"/>
    </row>
    <row r="541" spans="1:8" x14ac:dyDescent="0.2">
      <c r="C541" s="364" t="s">
        <v>190</v>
      </c>
      <c r="D541" s="365"/>
      <c r="E541" s="256" t="s">
        <v>753</v>
      </c>
      <c r="F541" s="257" t="s">
        <v>191</v>
      </c>
      <c r="G541" s="258" t="s">
        <v>412</v>
      </c>
      <c r="H541" s="259" t="s">
        <v>754</v>
      </c>
    </row>
    <row r="542" spans="1:8" x14ac:dyDescent="0.2">
      <c r="A542" s="221" t="s">
        <v>767</v>
      </c>
      <c r="C542" s="347" t="str">
        <f>IF(A542&gt;0,VLOOKUP(A542,EQUIPOS[],2,0)," ")</f>
        <v>HERRAMIENTA MENOR</v>
      </c>
      <c r="D542" s="348"/>
      <c r="E542" s="265" t="str">
        <f>IF(A542&gt;0,VLOOKUP(A542,EQUIPOS[],3,0)," ")</f>
        <v>%</v>
      </c>
      <c r="F542" s="270">
        <v>1</v>
      </c>
      <c r="G542" s="267">
        <f>+H532*0.05*F542</f>
        <v>1760.7025000000003</v>
      </c>
      <c r="H542" s="268">
        <f t="shared" ref="H542:H547" si="21">+IFERROR(F542*G542,"")</f>
        <v>1760.7025000000003</v>
      </c>
    </row>
    <row r="543" spans="1:8" x14ac:dyDescent="0.2">
      <c r="C543" s="347" t="str">
        <f>IF(A543&gt;0,VLOOKUP(A543,EQUIPOS[],2,0)," ")</f>
        <v xml:space="preserve"> </v>
      </c>
      <c r="D543" s="348"/>
      <c r="E543" s="265" t="str">
        <f>IF(A543&gt;0,VLOOKUP(A543,EQUIPOS[],3,0)," ")</f>
        <v xml:space="preserve"> </v>
      </c>
      <c r="F543" s="270"/>
      <c r="G543" s="267" t="str">
        <f>IF(A543&gt;0,VLOOKUP(A543,EQUIPOS[],4,0)," ")</f>
        <v xml:space="preserve"> </v>
      </c>
      <c r="H543" s="268" t="str">
        <f t="shared" si="21"/>
        <v/>
      </c>
    </row>
    <row r="544" spans="1:8" x14ac:dyDescent="0.2">
      <c r="C544" s="347" t="str">
        <f>IF(A544&gt;0,VLOOKUP(A544,EQUIPOS[],2,0)," ")</f>
        <v xml:space="preserve"> </v>
      </c>
      <c r="D544" s="348"/>
      <c r="E544" s="265" t="str">
        <f>IF(A544&gt;0,VLOOKUP(A544,EQUIPOS[],3,0)," ")</f>
        <v xml:space="preserve"> </v>
      </c>
      <c r="F544" s="270"/>
      <c r="G544" s="267" t="str">
        <f>IF(A544&gt;0,VLOOKUP(A544,EQUIPOS[],4,0)," ")</f>
        <v xml:space="preserve"> </v>
      </c>
      <c r="H544" s="268" t="str">
        <f t="shared" si="21"/>
        <v/>
      </c>
    </row>
    <row r="545" spans="1:12" x14ac:dyDescent="0.2">
      <c r="C545" s="347" t="str">
        <f>IF(A545&gt;0,VLOOKUP(A545,EQUIPOS[],2,0)," ")</f>
        <v xml:space="preserve"> </v>
      </c>
      <c r="D545" s="348"/>
      <c r="E545" s="265" t="str">
        <f>IF(A545&gt;0,VLOOKUP(A545,EQUIPOS[],3,0)," ")</f>
        <v xml:space="preserve"> </v>
      </c>
      <c r="F545" s="270"/>
      <c r="G545" s="267" t="str">
        <f>IF(A545&gt;0,VLOOKUP(A545,EQUIPOS[],4,0)," ")</f>
        <v xml:space="preserve"> </v>
      </c>
      <c r="H545" s="268" t="str">
        <f t="shared" si="21"/>
        <v/>
      </c>
    </row>
    <row r="546" spans="1:12" x14ac:dyDescent="0.2">
      <c r="C546" s="347" t="str">
        <f>IF(A546&gt;0,VLOOKUP(A546,EQUIPOS[],2,0)," ")</f>
        <v xml:space="preserve"> </v>
      </c>
      <c r="D546" s="348"/>
      <c r="E546" s="265" t="str">
        <f>IF(A546&gt;0,VLOOKUP(A546,EQUIPOS[],3,0)," ")</f>
        <v xml:space="preserve"> </v>
      </c>
      <c r="F546" s="270"/>
      <c r="G546" s="267" t="str">
        <f>IF(A546&gt;0,VLOOKUP(A546,EQUIPOS[],4,0)," ")</f>
        <v xml:space="preserve"> </v>
      </c>
      <c r="H546" s="268" t="str">
        <f t="shared" si="21"/>
        <v/>
      </c>
    </row>
    <row r="547" spans="1:12" ht="15.75" thickBot="1" x14ac:dyDescent="0.25">
      <c r="C547" s="347" t="str">
        <f>IF(A547&gt;0,VLOOKUP(A547,EQUIPOS[],2,0)," ")</f>
        <v xml:space="preserve"> </v>
      </c>
      <c r="D547" s="348"/>
      <c r="E547" s="265" t="str">
        <f>IF(A547&gt;0,VLOOKUP(A547,EQUIPOS[],3,0)," ")</f>
        <v xml:space="preserve"> </v>
      </c>
      <c r="F547" s="270"/>
      <c r="G547" s="267" t="str">
        <f>IF(A547&gt;0,VLOOKUP(A547,EQUIPOS[],4,0)," ")</f>
        <v xml:space="preserve"> </v>
      </c>
      <c r="H547" s="268" t="str">
        <f t="shared" si="21"/>
        <v/>
      </c>
    </row>
    <row r="548" spans="1:12" ht="15.75" thickBot="1" x14ac:dyDescent="0.25">
      <c r="C548" s="280"/>
      <c r="D548" s="349" t="s">
        <v>407</v>
      </c>
      <c r="E548" s="349"/>
      <c r="F548" s="349"/>
      <c r="G548" s="349"/>
      <c r="H548" s="272">
        <f>ROUND(SUM(H542:H547),2)</f>
        <v>1760.7</v>
      </c>
    </row>
    <row r="549" spans="1:12" ht="12" customHeight="1" thickBot="1" x14ac:dyDescent="0.25">
      <c r="C549" s="280"/>
      <c r="D549" s="86"/>
      <c r="E549" s="278"/>
      <c r="F549" s="279"/>
      <c r="G549" s="87"/>
      <c r="H549" s="276"/>
    </row>
    <row r="550" spans="1:12" x14ac:dyDescent="0.2">
      <c r="C550" s="290"/>
      <c r="D550" s="350" t="s">
        <v>755</v>
      </c>
      <c r="E550" s="350"/>
      <c r="F550" s="350"/>
      <c r="G550" s="350"/>
      <c r="H550" s="291">
        <f>+H548+H538+H532+H524</f>
        <v>36974.75</v>
      </c>
      <c r="J550" s="247">
        <f>VLOOKUP(A511,OFERTA[],6,0)</f>
        <v>36974.75</v>
      </c>
      <c r="K550" s="248">
        <f>+H550-J550</f>
        <v>0</v>
      </c>
      <c r="L550" s="310"/>
    </row>
    <row r="551" spans="1:12" x14ac:dyDescent="0.2">
      <c r="A551"/>
      <c r="C551" s="292"/>
      <c r="D551" s="293"/>
      <c r="E551" s="294"/>
      <c r="F551" s="295"/>
      <c r="G551" s="296"/>
      <c r="H551" s="297"/>
    </row>
    <row r="552" spans="1:12" x14ac:dyDescent="0.2">
      <c r="A552"/>
      <c r="C552" s="298" t="s">
        <v>756</v>
      </c>
      <c r="D552" s="245"/>
      <c r="E552" s="273"/>
      <c r="F552" s="274"/>
      <c r="G552" s="275"/>
      <c r="H552" s="299"/>
    </row>
    <row r="553" spans="1:12" x14ac:dyDescent="0.2">
      <c r="A553"/>
      <c r="C553" s="298"/>
      <c r="D553" s="245"/>
      <c r="E553" s="273"/>
      <c r="F553" s="274"/>
      <c r="G553" s="275"/>
      <c r="H553" s="299"/>
    </row>
    <row r="554" spans="1:12" x14ac:dyDescent="0.2">
      <c r="A554"/>
      <c r="C554" s="298"/>
      <c r="D554" s="245"/>
      <c r="E554" s="273"/>
      <c r="F554" s="274"/>
      <c r="G554" s="275"/>
      <c r="H554" s="299"/>
    </row>
    <row r="555" spans="1:12" x14ac:dyDescent="0.2">
      <c r="A555"/>
      <c r="C555" s="298"/>
      <c r="D555" s="245"/>
      <c r="E555" s="273"/>
      <c r="F555" s="274"/>
      <c r="G555" s="275"/>
      <c r="H555" s="299"/>
    </row>
    <row r="556" spans="1:12" x14ac:dyDescent="0.2">
      <c r="A556"/>
      <c r="C556" s="351" t="s">
        <v>736</v>
      </c>
      <c r="D556" s="352"/>
      <c r="E556" s="352"/>
      <c r="F556" s="353" t="s">
        <v>737</v>
      </c>
      <c r="G556" s="353"/>
      <c r="H556" s="354"/>
    </row>
    <row r="557" spans="1:12" x14ac:dyDescent="0.2">
      <c r="A557"/>
      <c r="C557" s="351" t="s">
        <v>757</v>
      </c>
      <c r="D557" s="352"/>
      <c r="E557" s="352"/>
      <c r="F557" s="353" t="s">
        <v>758</v>
      </c>
      <c r="G557" s="353"/>
      <c r="H557" s="354"/>
    </row>
    <row r="558" spans="1:12" x14ac:dyDescent="0.2">
      <c r="A558"/>
      <c r="C558" s="351" t="s">
        <v>761</v>
      </c>
      <c r="D558" s="352"/>
      <c r="E558" s="352"/>
      <c r="F558" s="353" t="s">
        <v>759</v>
      </c>
      <c r="G558" s="353"/>
      <c r="H558" s="354"/>
    </row>
    <row r="559" spans="1:12" x14ac:dyDescent="0.2">
      <c r="A559"/>
      <c r="C559" s="351" t="s">
        <v>762</v>
      </c>
      <c r="D559" s="352"/>
      <c r="E559" s="352"/>
      <c r="F559" s="353" t="s">
        <v>763</v>
      </c>
      <c r="G559" s="353"/>
      <c r="H559" s="354"/>
    </row>
    <row r="560" spans="1:12" x14ac:dyDescent="0.2">
      <c r="A560"/>
      <c r="C560" s="355" t="s">
        <v>764</v>
      </c>
      <c r="D560" s="356"/>
      <c r="E560" s="356"/>
      <c r="F560" s="356" t="s">
        <v>765</v>
      </c>
      <c r="G560" s="356"/>
      <c r="H560" s="357"/>
    </row>
    <row r="561" spans="1:8" ht="39.75" customHeight="1" x14ac:dyDescent="0.2">
      <c r="A561" s="221" t="s">
        <v>844</v>
      </c>
      <c r="C561" s="358" t="str">
        <f>VLOOKUP(A561,OFERTA[],3,0)</f>
        <v>CORTE EN LOSA DE CONTRAPISO Y MUROS (4-10CM).NO INCLUYE ACARREO Y DISPOSICION FINAL</v>
      </c>
      <c r="D561" s="358"/>
      <c r="E561" s="358"/>
      <c r="F561" s="358"/>
      <c r="G561" s="253" t="s">
        <v>402</v>
      </c>
      <c r="H561" s="250" t="str">
        <f>VLOOKUP(A561,OFERTA[],4,0)</f>
        <v>ML</v>
      </c>
    </row>
    <row r="562" spans="1:8" x14ac:dyDescent="0.2">
      <c r="C562" s="359"/>
      <c r="D562" s="359"/>
      <c r="E562" s="359"/>
      <c r="F562" s="359"/>
      <c r="G562" s="281" t="s">
        <v>760</v>
      </c>
      <c r="H562" s="282" t="str">
        <f>VLOOKUP(A561,OFERTA[],2,0)</f>
        <v>1.12</v>
      </c>
    </row>
    <row r="563" spans="1:8" ht="12" customHeight="1" x14ac:dyDescent="0.2">
      <c r="C563" s="283"/>
      <c r="D563" s="284"/>
      <c r="E563" s="285"/>
      <c r="F563" s="286"/>
      <c r="G563" s="287"/>
      <c r="H563" s="288"/>
    </row>
    <row r="564" spans="1:8" x14ac:dyDescent="0.2">
      <c r="C564" s="360" t="s">
        <v>408</v>
      </c>
      <c r="D564" s="360"/>
      <c r="E564" s="360"/>
      <c r="F564" s="279"/>
      <c r="G564" s="87"/>
      <c r="H564" s="300"/>
    </row>
    <row r="565" spans="1:8" x14ac:dyDescent="0.2">
      <c r="C565" s="255" t="s">
        <v>190</v>
      </c>
      <c r="D565" s="256" t="s">
        <v>753</v>
      </c>
      <c r="E565" s="257" t="s">
        <v>403</v>
      </c>
      <c r="F565" s="257" t="s">
        <v>404</v>
      </c>
      <c r="G565" s="258" t="s">
        <v>412</v>
      </c>
      <c r="H565" s="259" t="s">
        <v>754</v>
      </c>
    </row>
    <row r="566" spans="1:8" x14ac:dyDescent="0.2">
      <c r="C566" s="260" t="str">
        <f>IF(A566&gt;0,VLOOKUP(A566,MATERIALES[],2,0)," ")</f>
        <v xml:space="preserve"> </v>
      </c>
      <c r="D566" s="261" t="str">
        <f>IF(A566&gt;0,VLOOKUP(A566,MATERIALES[],3,0)," ")</f>
        <v xml:space="preserve"> </v>
      </c>
      <c r="E566" s="262"/>
      <c r="F566" s="271"/>
      <c r="G566" s="263" t="str">
        <f>IF(A566&gt;0,VLOOKUP(A566,MATERIALES[],4,0)," ")</f>
        <v xml:space="preserve"> </v>
      </c>
      <c r="H566" s="263" t="str">
        <f>+IFERROR((E566*G566)+(E566*F566*G566),"")</f>
        <v/>
      </c>
    </row>
    <row r="567" spans="1:8" x14ac:dyDescent="0.2">
      <c r="C567" s="260" t="str">
        <f>IF(A567&gt;0,VLOOKUP(A567,MATERIALES[],2,0)," ")</f>
        <v xml:space="preserve"> </v>
      </c>
      <c r="D567" s="261" t="str">
        <f>IF(A567&gt;0,VLOOKUP(A567,MATERIALES[],3,0)," ")</f>
        <v xml:space="preserve"> </v>
      </c>
      <c r="E567" s="262"/>
      <c r="F567" s="262"/>
      <c r="G567" s="263" t="str">
        <f>IF(A567&gt;0,VLOOKUP(A567,MATERIALES[],4,0)," ")</f>
        <v xml:space="preserve"> </v>
      </c>
      <c r="H567" s="263" t="str">
        <f>+IFERROR((E567*G567)+(E567*F567*G567),"")</f>
        <v/>
      </c>
    </row>
    <row r="568" spans="1:8" x14ac:dyDescent="0.2">
      <c r="C568" s="260" t="str">
        <f>IF(A568&gt;0,VLOOKUP(A568,MATERIALES[],2,0)," ")</f>
        <v xml:space="preserve"> </v>
      </c>
      <c r="D568" s="261" t="str">
        <f>IF(A568&gt;0,VLOOKUP(A568,MATERIALES[],3,0)," ")</f>
        <v xml:space="preserve"> </v>
      </c>
      <c r="E568" s="264"/>
      <c r="F568" s="264"/>
      <c r="G568" s="263" t="str">
        <f>IF(A568&gt;0,VLOOKUP(A568,MATERIALES[],4,0)," ")</f>
        <v xml:space="preserve"> </v>
      </c>
      <c r="H568" s="263" t="str">
        <f t="shared" ref="H568:H573" si="22">+IFERROR((E568*G568)+(E568*F568*G568),"")</f>
        <v/>
      </c>
    </row>
    <row r="569" spans="1:8" x14ac:dyDescent="0.2">
      <c r="C569" s="260" t="str">
        <f>IF(A569&gt;0,VLOOKUP(A569,MATERIALES[],2,0)," ")</f>
        <v xml:space="preserve"> </v>
      </c>
      <c r="D569" s="261" t="str">
        <f>IF(A569&gt;0,VLOOKUP(A569,MATERIALES[],3,0)," ")</f>
        <v xml:space="preserve"> </v>
      </c>
      <c r="E569" s="261"/>
      <c r="F569" s="261"/>
      <c r="G569" s="263" t="str">
        <f>IF(A569&gt;0,VLOOKUP(A569,MATERIALES[],4,0)," ")</f>
        <v xml:space="preserve"> </v>
      </c>
      <c r="H569" s="263" t="str">
        <f t="shared" si="22"/>
        <v/>
      </c>
    </row>
    <row r="570" spans="1:8" x14ac:dyDescent="0.2">
      <c r="C570" s="260" t="str">
        <f>IF(A570&gt;0,VLOOKUP(A570,MATERIALES[],2,0)," ")</f>
        <v xml:space="preserve"> </v>
      </c>
      <c r="D570" s="261" t="str">
        <f>IF(A570&gt;0,VLOOKUP(A570,MATERIALES[],3,0)," ")</f>
        <v xml:space="preserve"> </v>
      </c>
      <c r="E570" s="261"/>
      <c r="F570" s="261"/>
      <c r="G570" s="263" t="str">
        <f>IF(A570&gt;0,VLOOKUP(A570,MATERIALES[],4,0)," ")</f>
        <v xml:space="preserve"> </v>
      </c>
      <c r="H570" s="263" t="str">
        <f t="shared" si="22"/>
        <v/>
      </c>
    </row>
    <row r="571" spans="1:8" x14ac:dyDescent="0.2">
      <c r="C571" s="260" t="str">
        <f>IF(A571&gt;0,VLOOKUP(A571,MATERIALES[],2,0)," ")</f>
        <v xml:space="preserve"> </v>
      </c>
      <c r="D571" s="261" t="str">
        <f>IF(A571&gt;0,VLOOKUP(A571,MATERIALES[],3,0)," ")</f>
        <v xml:space="preserve"> </v>
      </c>
      <c r="E571" s="261"/>
      <c r="F571" s="261"/>
      <c r="G571" s="263" t="str">
        <f>IF(A571&gt;0,VLOOKUP(A571,MATERIALES[],4,0)," ")</f>
        <v xml:space="preserve"> </v>
      </c>
      <c r="H571" s="263" t="str">
        <f t="shared" si="22"/>
        <v/>
      </c>
    </row>
    <row r="572" spans="1:8" x14ac:dyDescent="0.2">
      <c r="C572" s="260" t="str">
        <f>IF(A572&gt;0,VLOOKUP(A572,MATERIALES[],2,0)," ")</f>
        <v xml:space="preserve"> </v>
      </c>
      <c r="D572" s="261" t="str">
        <f>IF(A572&gt;0,VLOOKUP(A572,MATERIALES[],3,0)," ")</f>
        <v xml:space="preserve"> </v>
      </c>
      <c r="E572" s="261"/>
      <c r="F572" s="261"/>
      <c r="G572" s="263" t="str">
        <f>IF(A572&gt;0,VLOOKUP(A572,MATERIALES[],4,0)," ")</f>
        <v xml:space="preserve"> </v>
      </c>
      <c r="H572" s="263" t="str">
        <f t="shared" si="22"/>
        <v/>
      </c>
    </row>
    <row r="573" spans="1:8" ht="15.75" thickBot="1" x14ac:dyDescent="0.25">
      <c r="C573" s="260" t="str">
        <f>IF(A573&gt;0,VLOOKUP(A573,MATERIALES[],2,0)," ")</f>
        <v xml:space="preserve"> </v>
      </c>
      <c r="D573" s="261" t="str">
        <f>IF(A573&gt;0,VLOOKUP(A573,MATERIALES[],3,0)," ")</f>
        <v xml:space="preserve"> </v>
      </c>
      <c r="E573" s="261"/>
      <c r="F573" s="261"/>
      <c r="G573" s="263" t="str">
        <f>IF(A573&gt;0,VLOOKUP(A573,MATERIALES[],4,0)," ")</f>
        <v xml:space="preserve"> </v>
      </c>
      <c r="H573" s="263" t="str">
        <f t="shared" si="22"/>
        <v/>
      </c>
    </row>
    <row r="574" spans="1:8" ht="15.75" thickBot="1" x14ac:dyDescent="0.25">
      <c r="C574" s="280"/>
      <c r="D574" s="361" t="s">
        <v>407</v>
      </c>
      <c r="E574" s="362"/>
      <c r="F574" s="362"/>
      <c r="G574" s="363"/>
      <c r="H574" s="272">
        <f>ROUND(SUM(H566:H573),2)</f>
        <v>0</v>
      </c>
    </row>
    <row r="575" spans="1:8" ht="12" customHeight="1" x14ac:dyDescent="0.2">
      <c r="C575" s="280"/>
      <c r="D575" s="277"/>
      <c r="E575" s="277"/>
      <c r="F575" s="277"/>
      <c r="G575" s="277"/>
      <c r="H575" s="289"/>
    </row>
    <row r="576" spans="1:8" x14ac:dyDescent="0.2">
      <c r="C576" s="360" t="s">
        <v>409</v>
      </c>
      <c r="D576" s="360"/>
      <c r="E576" s="360"/>
      <c r="F576" s="279"/>
      <c r="G576" s="87"/>
      <c r="H576" s="301"/>
    </row>
    <row r="577" spans="1:8" x14ac:dyDescent="0.2">
      <c r="C577" s="364" t="s">
        <v>190</v>
      </c>
      <c r="D577" s="365"/>
      <c r="E577" s="256" t="s">
        <v>753</v>
      </c>
      <c r="F577" s="257" t="s">
        <v>716</v>
      </c>
      <c r="G577" s="258" t="s">
        <v>412</v>
      </c>
      <c r="H577" s="259" t="s">
        <v>754</v>
      </c>
    </row>
    <row r="578" spans="1:8" x14ac:dyDescent="0.2">
      <c r="A578" s="221" t="s">
        <v>822</v>
      </c>
      <c r="C578" s="347" t="str">
        <f>IF(A578&gt;0,VLOOKUP(A578,M.O[],2,0)," ")</f>
        <v>M.O. ALBANILERIA 1 AYUDANTE-1 OFI+PREST.</v>
      </c>
      <c r="D578" s="348"/>
      <c r="E578" s="265" t="str">
        <f>IF(A578&gt;0,VLOOKUP(A578,M.O[],3,0)," ")</f>
        <v>JRN</v>
      </c>
      <c r="F578" s="266">
        <v>7.6187415453322777E-2</v>
      </c>
      <c r="G578" s="267">
        <f>IF(A578&gt;0,VLOOKUP(A578,M.O[],4,0)," ")</f>
        <v>202488</v>
      </c>
      <c r="H578" s="268">
        <f>+IFERROR(F578*G578,"")</f>
        <v>15427.037380312422</v>
      </c>
    </row>
    <row r="579" spans="1:8" x14ac:dyDescent="0.2">
      <c r="C579" s="347" t="str">
        <f>IF(A579&gt;0,VLOOKUP(A579,M.O[],2,0)," ")</f>
        <v xml:space="preserve"> </v>
      </c>
      <c r="D579" s="348"/>
      <c r="E579" s="265" t="str">
        <f>IF(A579&gt;0,VLOOKUP(A579,M.O[],3,0)," ")</f>
        <v xml:space="preserve"> </v>
      </c>
      <c r="F579" s="266"/>
      <c r="G579" s="267" t="str">
        <f>IF(A579&gt;0,VLOOKUP(A579,M.O[],4,0)," ")</f>
        <v xml:space="preserve"> </v>
      </c>
      <c r="H579" s="268" t="str">
        <f>+IFERROR(F579*G579,"")</f>
        <v/>
      </c>
    </row>
    <row r="580" spans="1:8" x14ac:dyDescent="0.2">
      <c r="C580" s="347" t="str">
        <f>IF(A580&gt;0,VLOOKUP(A580,M.O[],2,0)," ")</f>
        <v xml:space="preserve"> </v>
      </c>
      <c r="D580" s="348"/>
      <c r="E580" s="265" t="str">
        <f>IF(A580&gt;0,VLOOKUP(A580,M.O[],3,0)," ")</f>
        <v xml:space="preserve"> </v>
      </c>
      <c r="F580" s="266"/>
      <c r="G580" s="267" t="str">
        <f>IF(A580&gt;0,VLOOKUP(A580,M.O[],4,0)," ")</f>
        <v xml:space="preserve"> </v>
      </c>
      <c r="H580" s="268" t="str">
        <f>+IFERROR(F580*G580,"")</f>
        <v/>
      </c>
    </row>
    <row r="581" spans="1:8" ht="15.75" thickBot="1" x14ac:dyDescent="0.25">
      <c r="C581" s="347" t="str">
        <f>IF(A581&gt;0,VLOOKUP(A581,M.O[],2,0)," ")</f>
        <v xml:space="preserve"> </v>
      </c>
      <c r="D581" s="348"/>
      <c r="E581" s="265" t="str">
        <f>IF(A581&gt;0,VLOOKUP(A581,M.O[],3,0)," ")</f>
        <v xml:space="preserve"> </v>
      </c>
      <c r="F581" s="269"/>
      <c r="G581" s="267" t="str">
        <f>IF(A581&gt;0,VLOOKUP(A581,M.O[],4,0)," ")</f>
        <v xml:space="preserve"> </v>
      </c>
      <c r="H581" s="268" t="str">
        <f>+IFERROR(F581*G581,"")</f>
        <v/>
      </c>
    </row>
    <row r="582" spans="1:8" ht="15.75" thickBot="1" x14ac:dyDescent="0.25">
      <c r="C582" s="280"/>
      <c r="D582" s="366" t="s">
        <v>407</v>
      </c>
      <c r="E582" s="362"/>
      <c r="F582" s="362"/>
      <c r="G582" s="362"/>
      <c r="H582" s="272">
        <f>ROUND(SUM(H578:H581),2)</f>
        <v>15427.04</v>
      </c>
    </row>
    <row r="583" spans="1:8" ht="12" customHeight="1" x14ac:dyDescent="0.2">
      <c r="C583" s="280"/>
      <c r="D583" s="277"/>
      <c r="E583" s="277"/>
      <c r="F583" s="277"/>
      <c r="G583" s="277"/>
      <c r="H583" s="289"/>
    </row>
    <row r="584" spans="1:8" x14ac:dyDescent="0.2">
      <c r="C584" s="360" t="s">
        <v>410</v>
      </c>
      <c r="D584" s="360"/>
      <c r="E584" s="360"/>
      <c r="F584" s="279"/>
      <c r="G584" s="254"/>
      <c r="H584" s="302"/>
    </row>
    <row r="585" spans="1:8" x14ac:dyDescent="0.2">
      <c r="C585" s="364" t="s">
        <v>190</v>
      </c>
      <c r="D585" s="365"/>
      <c r="E585" s="256" t="s">
        <v>753</v>
      </c>
      <c r="F585" s="257" t="s">
        <v>716</v>
      </c>
      <c r="G585" s="258" t="s">
        <v>412</v>
      </c>
      <c r="H585" s="259" t="s">
        <v>754</v>
      </c>
    </row>
    <row r="586" spans="1:8" x14ac:dyDescent="0.2">
      <c r="C586" s="347" t="str">
        <f>IF(A586&gt;0,VLOOKUP(A586,EQUIPOS[],2,0)," ")</f>
        <v xml:space="preserve"> </v>
      </c>
      <c r="D586" s="348"/>
      <c r="E586" s="265" t="str">
        <f>IF(A586&gt;0,VLOOKUP(A586,EQUIPOS[],3,0)," ")</f>
        <v xml:space="preserve"> </v>
      </c>
      <c r="F586" s="266"/>
      <c r="G586" s="267" t="str">
        <f>IF(A586&gt;0,VLOOKUP(A586,EQUIPOS[],4,0)," ")</f>
        <v xml:space="preserve"> </v>
      </c>
      <c r="H586" s="268" t="str">
        <f>+IFERROR(F586*G586,"")</f>
        <v/>
      </c>
    </row>
    <row r="587" spans="1:8" ht="15.75" thickBot="1" x14ac:dyDescent="0.25">
      <c r="C587" s="347" t="str">
        <f>IF(A587&gt;0,VLOOKUP(A587,EQUIPOS[],2,0)," ")</f>
        <v xml:space="preserve"> </v>
      </c>
      <c r="D587" s="348"/>
      <c r="E587" s="265" t="str">
        <f>IF(A587&gt;0,VLOOKUP(A587,EQUIPOS[],3,0)," ")</f>
        <v xml:space="preserve"> </v>
      </c>
      <c r="F587" s="266"/>
      <c r="G587" s="267" t="str">
        <f>IF(A587&gt;0,VLOOKUP(A587,EQUIPOS[],4,0)," ")</f>
        <v xml:space="preserve"> </v>
      </c>
      <c r="H587" s="268" t="str">
        <f>+IFERROR(F587*G587,"")</f>
        <v/>
      </c>
    </row>
    <row r="588" spans="1:8" ht="15.75" thickBot="1" x14ac:dyDescent="0.25">
      <c r="C588" s="280"/>
      <c r="D588" s="366" t="s">
        <v>407</v>
      </c>
      <c r="E588" s="362"/>
      <c r="F588" s="362"/>
      <c r="G588" s="362"/>
      <c r="H588" s="272">
        <f>ROUND(SUM(H586:H587),2)</f>
        <v>0</v>
      </c>
    </row>
    <row r="589" spans="1:8" ht="12" customHeight="1" x14ac:dyDescent="0.2">
      <c r="C589" s="280"/>
      <c r="D589" s="277"/>
      <c r="E589" s="277"/>
      <c r="F589" s="277"/>
      <c r="G589" s="277"/>
      <c r="H589" s="289"/>
    </row>
    <row r="590" spans="1:8" x14ac:dyDescent="0.2">
      <c r="C590" s="367" t="s">
        <v>411</v>
      </c>
      <c r="D590" s="367"/>
      <c r="E590" s="367"/>
      <c r="F590" s="279"/>
      <c r="G590" s="254"/>
      <c r="H590" s="303"/>
    </row>
    <row r="591" spans="1:8" x14ac:dyDescent="0.2">
      <c r="C591" s="364" t="s">
        <v>190</v>
      </c>
      <c r="D591" s="365"/>
      <c r="E591" s="256" t="s">
        <v>753</v>
      </c>
      <c r="F591" s="257" t="s">
        <v>191</v>
      </c>
      <c r="G591" s="258" t="s">
        <v>412</v>
      </c>
      <c r="H591" s="259" t="s">
        <v>754</v>
      </c>
    </row>
    <row r="592" spans="1:8" x14ac:dyDescent="0.2">
      <c r="A592" s="221" t="s">
        <v>767</v>
      </c>
      <c r="C592" s="347" t="str">
        <f>IF(A592&gt;0,VLOOKUP(A592,EQUIPOS[],2,0)," ")</f>
        <v>HERRAMIENTA MENOR</v>
      </c>
      <c r="D592" s="348"/>
      <c r="E592" s="265" t="str">
        <f>IF(A592&gt;0,VLOOKUP(A592,EQUIPOS[],3,0)," ")</f>
        <v>%</v>
      </c>
      <c r="F592" s="270">
        <v>1</v>
      </c>
      <c r="G592" s="267">
        <f>+H582*0.05*F592</f>
        <v>771.35200000000009</v>
      </c>
      <c r="H592" s="268">
        <f t="shared" ref="H592:H597" si="23">+IFERROR(F592*G592,"")</f>
        <v>771.35200000000009</v>
      </c>
    </row>
    <row r="593" spans="1:12" x14ac:dyDescent="0.2">
      <c r="A593" s="221" t="s">
        <v>830</v>
      </c>
      <c r="C593" s="347" t="str">
        <f>IF(A593&gt;0,VLOOKUP(A593,EQUIPOS[],2,0)," ")</f>
        <v xml:space="preserve">CORTADORA ELECTRICA </v>
      </c>
      <c r="D593" s="348"/>
      <c r="E593" s="265" t="str">
        <f>IF(A593&gt;0,VLOOKUP(A593,EQUIPOS[],3,0)," ")</f>
        <v>DIA</v>
      </c>
      <c r="F593" s="313">
        <f>+F578</f>
        <v>7.6187415453322777E-2</v>
      </c>
      <c r="G593" s="267">
        <f>IF(A593&gt;0,VLOOKUP(A593,EQUIPOS[],4,0)," ")</f>
        <v>35425</v>
      </c>
      <c r="H593" s="268">
        <f t="shared" si="23"/>
        <v>2698.9391924339593</v>
      </c>
    </row>
    <row r="594" spans="1:12" x14ac:dyDescent="0.2">
      <c r="C594" s="347" t="str">
        <f>IF(A594&gt;0,VLOOKUP(A594,EQUIPOS[],2,0)," ")</f>
        <v xml:space="preserve"> </v>
      </c>
      <c r="D594" s="348"/>
      <c r="E594" s="265" t="str">
        <f>IF(A594&gt;0,VLOOKUP(A594,EQUIPOS[],3,0)," ")</f>
        <v xml:space="preserve"> </v>
      </c>
      <c r="F594" s="270"/>
      <c r="G594" s="267" t="str">
        <f>IF(A594&gt;0,VLOOKUP(A594,EQUIPOS[],4,0)," ")</f>
        <v xml:space="preserve"> </v>
      </c>
      <c r="H594" s="268" t="str">
        <f t="shared" si="23"/>
        <v/>
      </c>
    </row>
    <row r="595" spans="1:12" x14ac:dyDescent="0.2">
      <c r="C595" s="347" t="str">
        <f>IF(A595&gt;0,VLOOKUP(A595,EQUIPOS[],2,0)," ")</f>
        <v xml:space="preserve"> </v>
      </c>
      <c r="D595" s="348"/>
      <c r="E595" s="265" t="str">
        <f>IF(A595&gt;0,VLOOKUP(A595,EQUIPOS[],3,0)," ")</f>
        <v xml:space="preserve"> </v>
      </c>
      <c r="F595" s="270"/>
      <c r="G595" s="267" t="str">
        <f>IF(A595&gt;0,VLOOKUP(A595,EQUIPOS[],4,0)," ")</f>
        <v xml:space="preserve"> </v>
      </c>
      <c r="H595" s="268" t="str">
        <f t="shared" si="23"/>
        <v/>
      </c>
    </row>
    <row r="596" spans="1:12" x14ac:dyDescent="0.2">
      <c r="C596" s="347" t="str">
        <f>IF(A596&gt;0,VLOOKUP(A596,EQUIPOS[],2,0)," ")</f>
        <v xml:space="preserve"> </v>
      </c>
      <c r="D596" s="348"/>
      <c r="E596" s="265" t="str">
        <f>IF(A596&gt;0,VLOOKUP(A596,EQUIPOS[],3,0)," ")</f>
        <v xml:space="preserve"> </v>
      </c>
      <c r="F596" s="270"/>
      <c r="G596" s="267" t="str">
        <f>IF(A596&gt;0,VLOOKUP(A596,EQUIPOS[],4,0)," ")</f>
        <v xml:space="preserve"> </v>
      </c>
      <c r="H596" s="268" t="str">
        <f t="shared" si="23"/>
        <v/>
      </c>
    </row>
    <row r="597" spans="1:12" ht="15.75" thickBot="1" x14ac:dyDescent="0.25">
      <c r="C597" s="347" t="str">
        <f>IF(A597&gt;0,VLOOKUP(A597,EQUIPOS[],2,0)," ")</f>
        <v xml:space="preserve"> </v>
      </c>
      <c r="D597" s="348"/>
      <c r="E597" s="265" t="str">
        <f>IF(A597&gt;0,VLOOKUP(A597,EQUIPOS[],3,0)," ")</f>
        <v xml:space="preserve"> </v>
      </c>
      <c r="F597" s="270"/>
      <c r="G597" s="267" t="str">
        <f>IF(A597&gt;0,VLOOKUP(A597,EQUIPOS[],4,0)," ")</f>
        <v xml:space="preserve"> </v>
      </c>
      <c r="H597" s="268" t="str">
        <f t="shared" si="23"/>
        <v/>
      </c>
    </row>
    <row r="598" spans="1:12" ht="15.75" thickBot="1" x14ac:dyDescent="0.25">
      <c r="C598" s="280"/>
      <c r="D598" s="349" t="s">
        <v>407</v>
      </c>
      <c r="E598" s="349"/>
      <c r="F598" s="349"/>
      <c r="G598" s="349"/>
      <c r="H598" s="272">
        <f>ROUND(SUM(H592:H597),2)</f>
        <v>3470.29</v>
      </c>
    </row>
    <row r="599" spans="1:12" ht="12" customHeight="1" thickBot="1" x14ac:dyDescent="0.25">
      <c r="C599" s="280"/>
      <c r="D599" s="86"/>
      <c r="E599" s="278"/>
      <c r="F599" s="279"/>
      <c r="G599" s="87"/>
      <c r="H599" s="276"/>
    </row>
    <row r="600" spans="1:12" x14ac:dyDescent="0.2">
      <c r="C600" s="290"/>
      <c r="D600" s="350" t="s">
        <v>755</v>
      </c>
      <c r="E600" s="350"/>
      <c r="F600" s="350"/>
      <c r="G600" s="350"/>
      <c r="H600" s="291">
        <f>+H598+H588+H582+H574</f>
        <v>18897.330000000002</v>
      </c>
      <c r="J600" s="247">
        <f>VLOOKUP(A561,OFERTA[],6,0)</f>
        <v>18897.330000000002</v>
      </c>
      <c r="K600" s="248">
        <f>+H600-J600</f>
        <v>0</v>
      </c>
      <c r="L600" s="310"/>
    </row>
    <row r="601" spans="1:12" x14ac:dyDescent="0.2">
      <c r="A601"/>
      <c r="C601" s="292"/>
      <c r="D601" s="293"/>
      <c r="E601" s="294"/>
      <c r="F601" s="295"/>
      <c r="G601" s="296"/>
      <c r="H601" s="297"/>
    </row>
    <row r="602" spans="1:12" x14ac:dyDescent="0.2">
      <c r="A602"/>
      <c r="C602" s="298" t="s">
        <v>756</v>
      </c>
      <c r="D602" s="245"/>
      <c r="E602" s="273"/>
      <c r="F602" s="274"/>
      <c r="G602" s="275"/>
      <c r="H602" s="299"/>
    </row>
    <row r="603" spans="1:12" x14ac:dyDescent="0.2">
      <c r="A603"/>
      <c r="C603" s="298"/>
      <c r="D603" s="245"/>
      <c r="E603" s="273"/>
      <c r="F603" s="274"/>
      <c r="G603" s="275"/>
      <c r="H603" s="299"/>
    </row>
    <row r="604" spans="1:12" x14ac:dyDescent="0.2">
      <c r="A604"/>
      <c r="C604" s="298"/>
      <c r="D604" s="245"/>
      <c r="E604" s="273"/>
      <c r="F604" s="274"/>
      <c r="G604" s="275"/>
      <c r="H604" s="299"/>
    </row>
    <row r="605" spans="1:12" x14ac:dyDescent="0.2">
      <c r="A605"/>
      <c r="C605" s="298"/>
      <c r="D605" s="245"/>
      <c r="E605" s="273"/>
      <c r="F605" s="274"/>
      <c r="G605" s="275"/>
      <c r="H605" s="299"/>
    </row>
    <row r="606" spans="1:12" x14ac:dyDescent="0.2">
      <c r="A606"/>
      <c r="C606" s="351" t="s">
        <v>736</v>
      </c>
      <c r="D606" s="352"/>
      <c r="E606" s="352"/>
      <c r="F606" s="353" t="s">
        <v>737</v>
      </c>
      <c r="G606" s="353"/>
      <c r="H606" s="354"/>
    </row>
    <row r="607" spans="1:12" x14ac:dyDescent="0.2">
      <c r="A607"/>
      <c r="C607" s="351" t="s">
        <v>757</v>
      </c>
      <c r="D607" s="352"/>
      <c r="E607" s="352"/>
      <c r="F607" s="353" t="s">
        <v>758</v>
      </c>
      <c r="G607" s="353"/>
      <c r="H607" s="354"/>
    </row>
    <row r="608" spans="1:12" x14ac:dyDescent="0.2">
      <c r="A608"/>
      <c r="C608" s="351" t="s">
        <v>761</v>
      </c>
      <c r="D608" s="352"/>
      <c r="E608" s="352"/>
      <c r="F608" s="353" t="s">
        <v>759</v>
      </c>
      <c r="G608" s="353"/>
      <c r="H608" s="354"/>
    </row>
    <row r="609" spans="1:8" x14ac:dyDescent="0.2">
      <c r="A609"/>
      <c r="C609" s="351" t="s">
        <v>762</v>
      </c>
      <c r="D609" s="352"/>
      <c r="E609" s="352"/>
      <c r="F609" s="353" t="s">
        <v>763</v>
      </c>
      <c r="G609" s="353"/>
      <c r="H609" s="354"/>
    </row>
    <row r="610" spans="1:8" x14ac:dyDescent="0.2">
      <c r="A610"/>
      <c r="C610" s="355" t="s">
        <v>764</v>
      </c>
      <c r="D610" s="356"/>
      <c r="E610" s="356"/>
      <c r="F610" s="356" t="s">
        <v>765</v>
      </c>
      <c r="G610" s="356"/>
      <c r="H610" s="357"/>
    </row>
    <row r="611" spans="1:8" ht="39.75" customHeight="1" x14ac:dyDescent="0.2">
      <c r="A611" s="221" t="s">
        <v>845</v>
      </c>
      <c r="C611" s="358" t="str">
        <f>VLOOKUP(A611,OFERTA[],3,0)</f>
        <v>FUMIGACION DE PLACA CON CASETON DE MADERA</v>
      </c>
      <c r="D611" s="358"/>
      <c r="E611" s="358"/>
      <c r="F611" s="358"/>
      <c r="G611" s="253" t="s">
        <v>402</v>
      </c>
      <c r="H611" s="250" t="str">
        <f>VLOOKUP(A611,OFERTA[],4,0)</f>
        <v>M2</v>
      </c>
    </row>
    <row r="612" spans="1:8" x14ac:dyDescent="0.2">
      <c r="C612" s="359"/>
      <c r="D612" s="359"/>
      <c r="E612" s="359"/>
      <c r="F612" s="359"/>
      <c r="G612" s="281" t="s">
        <v>760</v>
      </c>
      <c r="H612" s="282" t="str">
        <f>VLOOKUP(A611,OFERTA[],2,0)</f>
        <v>1.13</v>
      </c>
    </row>
    <row r="613" spans="1:8" ht="12" customHeight="1" x14ac:dyDescent="0.2">
      <c r="C613" s="283"/>
      <c r="D613" s="284"/>
      <c r="E613" s="285"/>
      <c r="F613" s="286"/>
      <c r="G613" s="287"/>
      <c r="H613" s="288"/>
    </row>
    <row r="614" spans="1:8" x14ac:dyDescent="0.2">
      <c r="C614" s="360" t="s">
        <v>408</v>
      </c>
      <c r="D614" s="360"/>
      <c r="E614" s="360"/>
      <c r="F614" s="279"/>
      <c r="G614" s="87"/>
      <c r="H614" s="300"/>
    </row>
    <row r="615" spans="1:8" x14ac:dyDescent="0.2">
      <c r="C615" s="255" t="s">
        <v>190</v>
      </c>
      <c r="D615" s="256" t="s">
        <v>753</v>
      </c>
      <c r="E615" s="257" t="s">
        <v>403</v>
      </c>
      <c r="F615" s="257" t="s">
        <v>404</v>
      </c>
      <c r="G615" s="258" t="s">
        <v>412</v>
      </c>
      <c r="H615" s="259" t="s">
        <v>754</v>
      </c>
    </row>
    <row r="616" spans="1:8" x14ac:dyDescent="0.2">
      <c r="A616" s="221" t="s">
        <v>849</v>
      </c>
      <c r="C616" s="260" t="str">
        <f>IF(A616&gt;0,VLOOKUP(A616,MATERIALES[],2,0)," ")</f>
        <v>Adherente fungicida Agrotin</v>
      </c>
      <c r="D616" s="261" t="str">
        <f>IF(A616&gt;0,VLOOKUP(A616,MATERIALES[],3,0)," ")</f>
        <v>LTS</v>
      </c>
      <c r="E616" s="262">
        <v>0.01</v>
      </c>
      <c r="F616" s="271">
        <v>0.05</v>
      </c>
      <c r="G616" s="263">
        <f>IF(A616&gt;0,VLOOKUP(A616,MATERIALES[],4,0)," ")</f>
        <v>26974</v>
      </c>
      <c r="H616" s="263">
        <f>+IFERROR((E616*G616)+(E616*F616*G616),"")</f>
        <v>283.22700000000003</v>
      </c>
    </row>
    <row r="617" spans="1:8" x14ac:dyDescent="0.2">
      <c r="A617" s="221" t="s">
        <v>850</v>
      </c>
      <c r="C617" s="260" t="str">
        <f>IF(A617&gt;0,VLOOKUP(A617,MATERIALES[],2,0)," ")</f>
        <v>Fungicida   Fulgitox</v>
      </c>
      <c r="D617" s="261" t="str">
        <f>IF(A617&gt;0,VLOOKUP(A617,MATERIALES[],3,0)," ")</f>
        <v>LTS</v>
      </c>
      <c r="E617" s="262">
        <v>0.01</v>
      </c>
      <c r="F617" s="271">
        <v>0.05</v>
      </c>
      <c r="G617" s="263">
        <f>IF(A617&gt;0,VLOOKUP(A617,MATERIALES[],4,0)," ")</f>
        <v>40903</v>
      </c>
      <c r="H617" s="263">
        <f>+IFERROR((E617*G617)+(E617*F617*G617),"")</f>
        <v>429.48150000000004</v>
      </c>
    </row>
    <row r="618" spans="1:8" ht="22.5" x14ac:dyDescent="0.2">
      <c r="A618" s="221" t="s">
        <v>851</v>
      </c>
      <c r="C618" s="260" t="str">
        <f>IF(A618&gt;0,VLOOKUP(A618,MATERIALES[],2,0)," ")</f>
        <v>EQUIPO FUMIGADOR MANUAL DE ESPALDA – TANQUE 20 LTS</v>
      </c>
      <c r="D618" s="261" t="str">
        <f>IF(A618&gt;0,VLOOKUP(A618,MATERIALES[],3,0)," ")</f>
        <v>UND</v>
      </c>
      <c r="E618" s="264">
        <v>2E-3</v>
      </c>
      <c r="F618" s="271">
        <v>0</v>
      </c>
      <c r="G618" s="263">
        <f>IF(A618&gt;0,VLOOKUP(A618,MATERIALES[],4,0)," ")</f>
        <v>266966</v>
      </c>
      <c r="H618" s="263">
        <f t="shared" ref="H618:H623" si="24">+IFERROR((E618*G618)+(E618*F618*G618),"")</f>
        <v>533.93200000000002</v>
      </c>
    </row>
    <row r="619" spans="1:8" x14ac:dyDescent="0.2">
      <c r="C619" s="260" t="str">
        <f>IF(A619&gt;0,VLOOKUP(A619,MATERIALES[],2,0)," ")</f>
        <v xml:space="preserve"> </v>
      </c>
      <c r="D619" s="261" t="str">
        <f>IF(A619&gt;0,VLOOKUP(A619,MATERIALES[],3,0)," ")</f>
        <v xml:space="preserve"> </v>
      </c>
      <c r="E619" s="261"/>
      <c r="F619" s="261"/>
      <c r="G619" s="263" t="str">
        <f>IF(A619&gt;0,VLOOKUP(A619,MATERIALES[],4,0)," ")</f>
        <v xml:space="preserve"> </v>
      </c>
      <c r="H619" s="263" t="str">
        <f t="shared" si="24"/>
        <v/>
      </c>
    </row>
    <row r="620" spans="1:8" x14ac:dyDescent="0.2">
      <c r="C620" s="260" t="str">
        <f>IF(A620&gt;0,VLOOKUP(A620,MATERIALES[],2,0)," ")</f>
        <v xml:space="preserve"> </v>
      </c>
      <c r="D620" s="261" t="str">
        <f>IF(A620&gt;0,VLOOKUP(A620,MATERIALES[],3,0)," ")</f>
        <v xml:space="preserve"> </v>
      </c>
      <c r="E620" s="261"/>
      <c r="F620" s="261"/>
      <c r="G620" s="263" t="str">
        <f>IF(A620&gt;0,VLOOKUP(A620,MATERIALES[],4,0)," ")</f>
        <v xml:space="preserve"> </v>
      </c>
      <c r="H620" s="263" t="str">
        <f t="shared" si="24"/>
        <v/>
      </c>
    </row>
    <row r="621" spans="1:8" x14ac:dyDescent="0.2">
      <c r="C621" s="260" t="str">
        <f>IF(A621&gt;0,VLOOKUP(A621,MATERIALES[],2,0)," ")</f>
        <v xml:space="preserve"> </v>
      </c>
      <c r="D621" s="261" t="str">
        <f>IF(A621&gt;0,VLOOKUP(A621,MATERIALES[],3,0)," ")</f>
        <v xml:space="preserve"> </v>
      </c>
      <c r="E621" s="261"/>
      <c r="F621" s="261"/>
      <c r="G621" s="263" t="str">
        <f>IF(A621&gt;0,VLOOKUP(A621,MATERIALES[],4,0)," ")</f>
        <v xml:space="preserve"> </v>
      </c>
      <c r="H621" s="263" t="str">
        <f t="shared" si="24"/>
        <v/>
      </c>
    </row>
    <row r="622" spans="1:8" x14ac:dyDescent="0.2">
      <c r="C622" s="260" t="str">
        <f>IF(A622&gt;0,VLOOKUP(A622,MATERIALES[],2,0)," ")</f>
        <v xml:space="preserve"> </v>
      </c>
      <c r="D622" s="261" t="str">
        <f>IF(A622&gt;0,VLOOKUP(A622,MATERIALES[],3,0)," ")</f>
        <v xml:space="preserve"> </v>
      </c>
      <c r="E622" s="261"/>
      <c r="F622" s="261"/>
      <c r="G622" s="263" t="str">
        <f>IF(A622&gt;0,VLOOKUP(A622,MATERIALES[],4,0)," ")</f>
        <v xml:space="preserve"> </v>
      </c>
      <c r="H622" s="263" t="str">
        <f t="shared" si="24"/>
        <v/>
      </c>
    </row>
    <row r="623" spans="1:8" ht="15.75" thickBot="1" x14ac:dyDescent="0.25">
      <c r="C623" s="260" t="str">
        <f>IF(A623&gt;0,VLOOKUP(A623,MATERIALES[],2,0)," ")</f>
        <v xml:space="preserve"> </v>
      </c>
      <c r="D623" s="261" t="str">
        <f>IF(A623&gt;0,VLOOKUP(A623,MATERIALES[],3,0)," ")</f>
        <v xml:space="preserve"> </v>
      </c>
      <c r="E623" s="261"/>
      <c r="F623" s="261"/>
      <c r="G623" s="263" t="str">
        <f>IF(A623&gt;0,VLOOKUP(A623,MATERIALES[],4,0)," ")</f>
        <v xml:space="preserve"> </v>
      </c>
      <c r="H623" s="263" t="str">
        <f t="shared" si="24"/>
        <v/>
      </c>
    </row>
    <row r="624" spans="1:8" ht="15.75" thickBot="1" x14ac:dyDescent="0.25">
      <c r="C624" s="280"/>
      <c r="D624" s="361" t="s">
        <v>407</v>
      </c>
      <c r="E624" s="362"/>
      <c r="F624" s="362"/>
      <c r="G624" s="363"/>
      <c r="H624" s="272">
        <f>ROUND(SUM(H616:H623),2)</f>
        <v>1246.6400000000001</v>
      </c>
    </row>
    <row r="625" spans="1:8" ht="12" customHeight="1" x14ac:dyDescent="0.2">
      <c r="C625" s="280"/>
      <c r="D625" s="277"/>
      <c r="E625" s="277"/>
      <c r="F625" s="277"/>
      <c r="G625" s="277"/>
      <c r="H625" s="289"/>
    </row>
    <row r="626" spans="1:8" x14ac:dyDescent="0.2">
      <c r="C626" s="360" t="s">
        <v>409</v>
      </c>
      <c r="D626" s="360"/>
      <c r="E626" s="360"/>
      <c r="F626" s="279"/>
      <c r="G626" s="87"/>
      <c r="H626" s="301"/>
    </row>
    <row r="627" spans="1:8" x14ac:dyDescent="0.2">
      <c r="C627" s="364" t="s">
        <v>190</v>
      </c>
      <c r="D627" s="365"/>
      <c r="E627" s="256" t="s">
        <v>753</v>
      </c>
      <c r="F627" s="257" t="s">
        <v>716</v>
      </c>
      <c r="G627" s="258" t="s">
        <v>412</v>
      </c>
      <c r="H627" s="259" t="s">
        <v>754</v>
      </c>
    </row>
    <row r="628" spans="1:8" x14ac:dyDescent="0.2">
      <c r="A628" s="221" t="s">
        <v>803</v>
      </c>
      <c r="C628" s="347" t="str">
        <f>IF(A628&gt;0,VLOOKUP(A628,M.O[],2,0)," ")</f>
        <v>M.O. ALBANILERIA 1 AYUDANTE+PREST.</v>
      </c>
      <c r="D628" s="348"/>
      <c r="E628" s="265" t="str">
        <f>IF(A628&gt;0,VLOOKUP(A628,M.O[],3,0)," ")</f>
        <v>JRN</v>
      </c>
      <c r="F628" s="266">
        <v>0.15910661803865037</v>
      </c>
      <c r="G628" s="267">
        <f>IF(A628&gt;0,VLOOKUP(A628,M.O[],4,0)," ")</f>
        <v>95694</v>
      </c>
      <c r="H628" s="268">
        <f>+IFERROR(F628*G628,"")</f>
        <v>15225.548706590607</v>
      </c>
    </row>
    <row r="629" spans="1:8" x14ac:dyDescent="0.2">
      <c r="C629" s="347" t="str">
        <f>IF(A629&gt;0,VLOOKUP(A629,M.O[],2,0)," ")</f>
        <v xml:space="preserve"> </v>
      </c>
      <c r="D629" s="348"/>
      <c r="E629" s="265" t="str">
        <f>IF(A629&gt;0,VLOOKUP(A629,M.O[],3,0)," ")</f>
        <v xml:space="preserve"> </v>
      </c>
      <c r="F629" s="266"/>
      <c r="G629" s="267" t="str">
        <f>IF(A629&gt;0,VLOOKUP(A629,M.O[],4,0)," ")</f>
        <v xml:space="preserve"> </v>
      </c>
      <c r="H629" s="268" t="str">
        <f>+IFERROR(F629*G629,"")</f>
        <v/>
      </c>
    </row>
    <row r="630" spans="1:8" x14ac:dyDescent="0.2">
      <c r="C630" s="347" t="str">
        <f>IF(A630&gt;0,VLOOKUP(A630,M.O[],2,0)," ")</f>
        <v xml:space="preserve"> </v>
      </c>
      <c r="D630" s="348"/>
      <c r="E630" s="265" t="str">
        <f>IF(A630&gt;0,VLOOKUP(A630,M.O[],3,0)," ")</f>
        <v xml:space="preserve"> </v>
      </c>
      <c r="F630" s="266"/>
      <c r="G630" s="267" t="str">
        <f>IF(A630&gt;0,VLOOKUP(A630,M.O[],4,0)," ")</f>
        <v xml:space="preserve"> </v>
      </c>
      <c r="H630" s="268" t="str">
        <f>+IFERROR(F630*G630,"")</f>
        <v/>
      </c>
    </row>
    <row r="631" spans="1:8" ht="15.75" thickBot="1" x14ac:dyDescent="0.25">
      <c r="C631" s="347" t="str">
        <f>IF(A631&gt;0,VLOOKUP(A631,M.O[],2,0)," ")</f>
        <v xml:space="preserve"> </v>
      </c>
      <c r="D631" s="348"/>
      <c r="E631" s="265" t="str">
        <f>IF(A631&gt;0,VLOOKUP(A631,M.O[],3,0)," ")</f>
        <v xml:space="preserve"> </v>
      </c>
      <c r="F631" s="269"/>
      <c r="G631" s="267" t="str">
        <f>IF(A631&gt;0,VLOOKUP(A631,M.O[],4,0)," ")</f>
        <v xml:space="preserve"> </v>
      </c>
      <c r="H631" s="268" t="str">
        <f>+IFERROR(F631*G631,"")</f>
        <v/>
      </c>
    </row>
    <row r="632" spans="1:8" ht="15.75" thickBot="1" x14ac:dyDescent="0.25">
      <c r="C632" s="280"/>
      <c r="D632" s="366" t="s">
        <v>407</v>
      </c>
      <c r="E632" s="362"/>
      <c r="F632" s="362"/>
      <c r="G632" s="362"/>
      <c r="H632" s="272">
        <f>ROUND(SUM(H628:H631),2)</f>
        <v>15225.55</v>
      </c>
    </row>
    <row r="633" spans="1:8" ht="12" customHeight="1" x14ac:dyDescent="0.2">
      <c r="C633" s="280"/>
      <c r="D633" s="277"/>
      <c r="E633" s="277"/>
      <c r="F633" s="277"/>
      <c r="G633" s="277"/>
      <c r="H633" s="289"/>
    </row>
    <row r="634" spans="1:8" x14ac:dyDescent="0.2">
      <c r="C634" s="360" t="s">
        <v>410</v>
      </c>
      <c r="D634" s="360"/>
      <c r="E634" s="360"/>
      <c r="F634" s="279"/>
      <c r="G634" s="254"/>
      <c r="H634" s="302"/>
    </row>
    <row r="635" spans="1:8" x14ac:dyDescent="0.2">
      <c r="C635" s="364" t="s">
        <v>190</v>
      </c>
      <c r="D635" s="365"/>
      <c r="E635" s="256" t="s">
        <v>753</v>
      </c>
      <c r="F635" s="257" t="s">
        <v>716</v>
      </c>
      <c r="G635" s="258" t="s">
        <v>412</v>
      </c>
      <c r="H635" s="259" t="s">
        <v>754</v>
      </c>
    </row>
    <row r="636" spans="1:8" x14ac:dyDescent="0.2">
      <c r="C636" s="347" t="str">
        <f>IF(A636&gt;0,VLOOKUP(A636,EQUIPOS[],2,0)," ")</f>
        <v xml:space="preserve"> </v>
      </c>
      <c r="D636" s="348"/>
      <c r="E636" s="265" t="str">
        <f>IF(A636&gt;0,VLOOKUP(A636,EQUIPOS[],3,0)," ")</f>
        <v xml:space="preserve"> </v>
      </c>
      <c r="F636" s="266"/>
      <c r="G636" s="267" t="str">
        <f>IF(A636&gt;0,VLOOKUP(A636,EQUIPOS[],4,0)," ")</f>
        <v xml:space="preserve"> </v>
      </c>
      <c r="H636" s="268" t="str">
        <f>+IFERROR(F636*G636,"")</f>
        <v/>
      </c>
    </row>
    <row r="637" spans="1:8" ht="15.75" thickBot="1" x14ac:dyDescent="0.25">
      <c r="C637" s="347" t="str">
        <f>IF(A637&gt;0,VLOOKUP(A637,EQUIPOS[],2,0)," ")</f>
        <v xml:space="preserve"> </v>
      </c>
      <c r="D637" s="348"/>
      <c r="E637" s="265" t="str">
        <f>IF(A637&gt;0,VLOOKUP(A637,EQUIPOS[],3,0)," ")</f>
        <v xml:space="preserve"> </v>
      </c>
      <c r="F637" s="266"/>
      <c r="G637" s="267" t="str">
        <f>IF(A637&gt;0,VLOOKUP(A637,EQUIPOS[],4,0)," ")</f>
        <v xml:space="preserve"> </v>
      </c>
      <c r="H637" s="268" t="str">
        <f>+IFERROR(F637*G637,"")</f>
        <v/>
      </c>
    </row>
    <row r="638" spans="1:8" ht="15.75" thickBot="1" x14ac:dyDescent="0.25">
      <c r="C638" s="280"/>
      <c r="D638" s="366" t="s">
        <v>407</v>
      </c>
      <c r="E638" s="362"/>
      <c r="F638" s="362"/>
      <c r="G638" s="362"/>
      <c r="H638" s="272">
        <f>ROUND(SUM(H636:H637),2)</f>
        <v>0</v>
      </c>
    </row>
    <row r="639" spans="1:8" ht="12" customHeight="1" x14ac:dyDescent="0.2">
      <c r="C639" s="280"/>
      <c r="D639" s="277"/>
      <c r="E639" s="277"/>
      <c r="F639" s="277"/>
      <c r="G639" s="277"/>
      <c r="H639" s="289"/>
    </row>
    <row r="640" spans="1:8" x14ac:dyDescent="0.2">
      <c r="C640" s="367" t="s">
        <v>411</v>
      </c>
      <c r="D640" s="367"/>
      <c r="E640" s="367"/>
      <c r="F640" s="279"/>
      <c r="G640" s="254"/>
      <c r="H640" s="303"/>
    </row>
    <row r="641" spans="1:12" x14ac:dyDescent="0.2">
      <c r="C641" s="364" t="s">
        <v>190</v>
      </c>
      <c r="D641" s="365"/>
      <c r="E641" s="256" t="s">
        <v>753</v>
      </c>
      <c r="F641" s="257" t="s">
        <v>191</v>
      </c>
      <c r="G641" s="258" t="s">
        <v>412</v>
      </c>
      <c r="H641" s="259" t="s">
        <v>754</v>
      </c>
    </row>
    <row r="642" spans="1:12" x14ac:dyDescent="0.2">
      <c r="A642" s="221" t="s">
        <v>767</v>
      </c>
      <c r="C642" s="347" t="str">
        <f>IF(A642&gt;0,VLOOKUP(A642,EQUIPOS[],2,0)," ")</f>
        <v>HERRAMIENTA MENOR</v>
      </c>
      <c r="D642" s="348"/>
      <c r="E642" s="265" t="str">
        <f>IF(A642&gt;0,VLOOKUP(A642,EQUIPOS[],3,0)," ")</f>
        <v>%</v>
      </c>
      <c r="F642" s="270">
        <v>1</v>
      </c>
      <c r="G642" s="267">
        <f>+H632*0.05*F642</f>
        <v>761.27750000000003</v>
      </c>
      <c r="H642" s="268">
        <f t="shared" ref="H642:H647" si="25">+IFERROR(F642*G642,"")</f>
        <v>761.27750000000003</v>
      </c>
    </row>
    <row r="643" spans="1:12" x14ac:dyDescent="0.2">
      <c r="A643" s="221" t="s">
        <v>831</v>
      </c>
      <c r="C643" s="347" t="str">
        <f>IF(A643&gt;0,VLOOKUP(A643,EQUIPOS[],2,0)," ")</f>
        <v>ANDAMIO CERTIFICADO JGO</v>
      </c>
      <c r="D643" s="348"/>
      <c r="E643" s="265" t="str">
        <f>IF(A643&gt;0,VLOOKUP(A643,EQUIPOS[],3,0)," ")</f>
        <v>DIA</v>
      </c>
      <c r="F643" s="313">
        <f>+F628</f>
        <v>0.15910661803865037</v>
      </c>
      <c r="G643" s="267">
        <f>IF(A643&gt;0,VLOOKUP(A643,EQUIPOS[],4,0)," ")</f>
        <v>17429.100000000002</v>
      </c>
      <c r="H643" s="268">
        <f t="shared" si="25"/>
        <v>2773.0851564574414</v>
      </c>
    </row>
    <row r="644" spans="1:12" x14ac:dyDescent="0.2">
      <c r="A644" s="221" t="s">
        <v>828</v>
      </c>
      <c r="C644" s="347" t="str">
        <f>IF(A644&gt;0,VLOOKUP(A644,EQUIPOS[],2,0)," ")</f>
        <v>PULIDORA ELECTRICA</v>
      </c>
      <c r="D644" s="348"/>
      <c r="E644" s="265" t="str">
        <f>IF(A644&gt;0,VLOOKUP(A644,EQUIPOS[],3,0)," ")</f>
        <v>DIA</v>
      </c>
      <c r="F644" s="313">
        <f>+F643</f>
        <v>0.15910661803865037</v>
      </c>
      <c r="G644" s="267">
        <f>IF(A644&gt;0,VLOOKUP(A644,EQUIPOS[],4,0)," ")</f>
        <v>52865.000000000007</v>
      </c>
      <c r="H644" s="268">
        <f t="shared" si="25"/>
        <v>8411.1713626132532</v>
      </c>
    </row>
    <row r="645" spans="1:12" x14ac:dyDescent="0.2">
      <c r="C645" s="347" t="str">
        <f>IF(A645&gt;0,VLOOKUP(A645,EQUIPOS[],2,0)," ")</f>
        <v xml:space="preserve"> </v>
      </c>
      <c r="D645" s="348"/>
      <c r="E645" s="265" t="str">
        <f>IF(A645&gt;0,VLOOKUP(A645,EQUIPOS[],3,0)," ")</f>
        <v xml:space="preserve"> </v>
      </c>
      <c r="F645" s="270"/>
      <c r="G645" s="267" t="str">
        <f>IF(A645&gt;0,VLOOKUP(A645,EQUIPOS[],4,0)," ")</f>
        <v xml:space="preserve"> </v>
      </c>
      <c r="H645" s="268" t="str">
        <f t="shared" si="25"/>
        <v/>
      </c>
    </row>
    <row r="646" spans="1:12" x14ac:dyDescent="0.2">
      <c r="C646" s="347" t="str">
        <f>IF(A646&gt;0,VLOOKUP(A646,EQUIPOS[],2,0)," ")</f>
        <v xml:space="preserve"> </v>
      </c>
      <c r="D646" s="348"/>
      <c r="E646" s="265" t="str">
        <f>IF(A646&gt;0,VLOOKUP(A646,EQUIPOS[],3,0)," ")</f>
        <v xml:space="preserve"> </v>
      </c>
      <c r="F646" s="270"/>
      <c r="G646" s="267" t="str">
        <f>IF(A646&gt;0,VLOOKUP(A646,EQUIPOS[],4,0)," ")</f>
        <v xml:space="preserve"> </v>
      </c>
      <c r="H646" s="268" t="str">
        <f t="shared" si="25"/>
        <v/>
      </c>
    </row>
    <row r="647" spans="1:12" ht="15.75" thickBot="1" x14ac:dyDescent="0.25">
      <c r="C647" s="347" t="str">
        <f>IF(A647&gt;0,VLOOKUP(A647,EQUIPOS[],2,0)," ")</f>
        <v xml:space="preserve"> </v>
      </c>
      <c r="D647" s="348"/>
      <c r="E647" s="265" t="str">
        <f>IF(A647&gt;0,VLOOKUP(A647,EQUIPOS[],3,0)," ")</f>
        <v xml:space="preserve"> </v>
      </c>
      <c r="F647" s="270"/>
      <c r="G647" s="267" t="str">
        <f>IF(A647&gt;0,VLOOKUP(A647,EQUIPOS[],4,0)," ")</f>
        <v xml:space="preserve"> </v>
      </c>
      <c r="H647" s="268" t="str">
        <f t="shared" si="25"/>
        <v/>
      </c>
    </row>
    <row r="648" spans="1:12" ht="15.75" thickBot="1" x14ac:dyDescent="0.25">
      <c r="C648" s="280"/>
      <c r="D648" s="349" t="s">
        <v>407</v>
      </c>
      <c r="E648" s="349"/>
      <c r="F648" s="349"/>
      <c r="G648" s="349"/>
      <c r="H648" s="272">
        <f>ROUND(SUM(H642:H647),2)</f>
        <v>11945.53</v>
      </c>
    </row>
    <row r="649" spans="1:12" ht="12" customHeight="1" thickBot="1" x14ac:dyDescent="0.25">
      <c r="C649" s="280"/>
      <c r="D649" s="86"/>
      <c r="E649" s="278"/>
      <c r="F649" s="279"/>
      <c r="G649" s="87"/>
      <c r="H649" s="276"/>
    </row>
    <row r="650" spans="1:12" x14ac:dyDescent="0.2">
      <c r="C650" s="290"/>
      <c r="D650" s="350" t="s">
        <v>755</v>
      </c>
      <c r="E650" s="350"/>
      <c r="F650" s="350"/>
      <c r="G650" s="350"/>
      <c r="H650" s="291">
        <f>+H648+H638+H632+H624</f>
        <v>28417.72</v>
      </c>
      <c r="J650" s="247">
        <f>VLOOKUP(A611,OFERTA[],6,0)</f>
        <v>28417.72</v>
      </c>
      <c r="K650" s="248">
        <f>+H650-J650</f>
        <v>0</v>
      </c>
      <c r="L650" s="310"/>
    </row>
    <row r="651" spans="1:12" x14ac:dyDescent="0.2">
      <c r="A651"/>
      <c r="C651" s="292"/>
      <c r="D651" s="293"/>
      <c r="E651" s="294"/>
      <c r="F651" s="295"/>
      <c r="G651" s="296"/>
      <c r="H651" s="297"/>
    </row>
    <row r="652" spans="1:12" x14ac:dyDescent="0.2">
      <c r="A652"/>
      <c r="C652" s="298" t="s">
        <v>756</v>
      </c>
      <c r="D652" s="245"/>
      <c r="E652" s="273"/>
      <c r="F652" s="274"/>
      <c r="G652" s="275"/>
      <c r="H652" s="299"/>
    </row>
    <row r="653" spans="1:12" x14ac:dyDescent="0.2">
      <c r="A653"/>
      <c r="C653" s="298"/>
      <c r="D653" s="245"/>
      <c r="E653" s="273"/>
      <c r="F653" s="274"/>
      <c r="G653" s="275"/>
      <c r="H653" s="299"/>
    </row>
    <row r="654" spans="1:12" x14ac:dyDescent="0.2">
      <c r="A654"/>
      <c r="C654" s="298"/>
      <c r="D654" s="245"/>
      <c r="E654" s="273"/>
      <c r="F654" s="274"/>
      <c r="G654" s="275"/>
      <c r="H654" s="299"/>
    </row>
    <row r="655" spans="1:12" x14ac:dyDescent="0.2">
      <c r="A655"/>
      <c r="C655" s="298"/>
      <c r="D655" s="245"/>
      <c r="E655" s="273"/>
      <c r="F655" s="274"/>
      <c r="G655" s="275"/>
      <c r="H655" s="299"/>
    </row>
    <row r="656" spans="1:12" x14ac:dyDescent="0.2">
      <c r="A656"/>
      <c r="C656" s="351" t="s">
        <v>736</v>
      </c>
      <c r="D656" s="352"/>
      <c r="E656" s="352"/>
      <c r="F656" s="353" t="s">
        <v>737</v>
      </c>
      <c r="G656" s="353"/>
      <c r="H656" s="354"/>
    </row>
    <row r="657" spans="1:8" x14ac:dyDescent="0.2">
      <c r="A657"/>
      <c r="C657" s="351" t="s">
        <v>757</v>
      </c>
      <c r="D657" s="352"/>
      <c r="E657" s="352"/>
      <c r="F657" s="353" t="s">
        <v>758</v>
      </c>
      <c r="G657" s="353"/>
      <c r="H657" s="354"/>
    </row>
    <row r="658" spans="1:8" x14ac:dyDescent="0.2">
      <c r="A658"/>
      <c r="C658" s="351" t="s">
        <v>761</v>
      </c>
      <c r="D658" s="352"/>
      <c r="E658" s="352"/>
      <c r="F658" s="353" t="s">
        <v>759</v>
      </c>
      <c r="G658" s="353"/>
      <c r="H658" s="354"/>
    </row>
    <row r="659" spans="1:8" x14ac:dyDescent="0.2">
      <c r="A659"/>
      <c r="C659" s="351" t="s">
        <v>762</v>
      </c>
      <c r="D659" s="352"/>
      <c r="E659" s="352"/>
      <c r="F659" s="353" t="s">
        <v>763</v>
      </c>
      <c r="G659" s="353"/>
      <c r="H659" s="354"/>
    </row>
    <row r="660" spans="1:8" x14ac:dyDescent="0.2">
      <c r="A660"/>
      <c r="C660" s="355" t="s">
        <v>764</v>
      </c>
      <c r="D660" s="356"/>
      <c r="E660" s="356"/>
      <c r="F660" s="356" t="s">
        <v>765</v>
      </c>
      <c r="G660" s="356"/>
      <c r="H660" s="357"/>
    </row>
    <row r="661" spans="1:8" ht="39.75" customHeight="1" x14ac:dyDescent="0.2">
      <c r="A661" s="221" t="s">
        <v>852</v>
      </c>
      <c r="C661" s="358" t="str">
        <f>VLOOKUP(A661,OFERTA[],3,0)</f>
        <v>RETIRO Y REINSTALACION DE PISO EN MADERA EXISTENTE PARA INSTALACIONES ELECTRICAS</v>
      </c>
      <c r="D661" s="358"/>
      <c r="E661" s="358"/>
      <c r="F661" s="358"/>
      <c r="G661" s="253" t="s">
        <v>402</v>
      </c>
      <c r="H661" s="250" t="str">
        <f>VLOOKUP(A661,OFERTA[],4,0)</f>
        <v>M2</v>
      </c>
    </row>
    <row r="662" spans="1:8" x14ac:dyDescent="0.2">
      <c r="C662" s="359"/>
      <c r="D662" s="359"/>
      <c r="E662" s="359"/>
      <c r="F662" s="359"/>
      <c r="G662" s="281" t="s">
        <v>760</v>
      </c>
      <c r="H662" s="282" t="str">
        <f>VLOOKUP(A661,OFERTA[],2,0)</f>
        <v>1.14</v>
      </c>
    </row>
    <row r="663" spans="1:8" ht="12" customHeight="1" x14ac:dyDescent="0.2">
      <c r="C663" s="283"/>
      <c r="D663" s="284"/>
      <c r="E663" s="285"/>
      <c r="F663" s="286"/>
      <c r="G663" s="287"/>
      <c r="H663" s="288"/>
    </row>
    <row r="664" spans="1:8" x14ac:dyDescent="0.2">
      <c r="C664" s="360" t="s">
        <v>408</v>
      </c>
      <c r="D664" s="360"/>
      <c r="E664" s="360"/>
      <c r="F664" s="279"/>
      <c r="G664" s="87"/>
      <c r="H664" s="300"/>
    </row>
    <row r="665" spans="1:8" x14ac:dyDescent="0.2">
      <c r="C665" s="255" t="s">
        <v>190</v>
      </c>
      <c r="D665" s="256" t="s">
        <v>753</v>
      </c>
      <c r="E665" s="257" t="s">
        <v>403</v>
      </c>
      <c r="F665" s="257" t="s">
        <v>404</v>
      </c>
      <c r="G665" s="258" t="s">
        <v>412</v>
      </c>
      <c r="H665" s="259" t="s">
        <v>754</v>
      </c>
    </row>
    <row r="666" spans="1:8" x14ac:dyDescent="0.2">
      <c r="A666" s="221" t="s">
        <v>858</v>
      </c>
      <c r="C666" s="260" t="str">
        <f>IF(A666&gt;0,VLOOKUP(A666,MATERIALES[],2,0)," ")</f>
        <v>LACA  MADERA TRANSPARENTE BRILLANTE.</v>
      </c>
      <c r="D666" s="261" t="str">
        <f>IF(A666&gt;0,VLOOKUP(A666,MATERIALES[],3,0)," ")</f>
        <v>GLN</v>
      </c>
      <c r="E666" s="262">
        <v>0.06</v>
      </c>
      <c r="F666" s="271">
        <v>0</v>
      </c>
      <c r="G666" s="263">
        <f>IF(A666&gt;0,VLOOKUP(A666,MATERIALES[],4,0)," ")</f>
        <v>107843</v>
      </c>
      <c r="H666" s="263">
        <f>+IFERROR((E666*G666)+(E666*F666*G666),"")</f>
        <v>6470.58</v>
      </c>
    </row>
    <row r="667" spans="1:8" x14ac:dyDescent="0.2">
      <c r="A667" s="221" t="s">
        <v>854</v>
      </c>
      <c r="C667" s="260" t="str">
        <f>IF(A667&gt;0,VLOOKUP(A667,MATERIALES[],2,0)," ")</f>
        <v>PEGANTE PARA MADERA</v>
      </c>
      <c r="D667" s="261" t="str">
        <f>IF(A667&gt;0,VLOOKUP(A667,MATERIALES[],3,0)," ")</f>
        <v>GR</v>
      </c>
      <c r="E667" s="262">
        <v>0.04</v>
      </c>
      <c r="F667" s="271">
        <v>0</v>
      </c>
      <c r="G667" s="263">
        <f>IF(A667&gt;0,VLOOKUP(A667,MATERIALES[],4,0)," ")</f>
        <v>18421</v>
      </c>
      <c r="H667" s="263">
        <f>+IFERROR((E667*G667)+(E667*F667*G667),"")</f>
        <v>736.84</v>
      </c>
    </row>
    <row r="668" spans="1:8" x14ac:dyDescent="0.2">
      <c r="A668" s="221" t="s">
        <v>859</v>
      </c>
      <c r="C668" s="260" t="str">
        <f>IF(A668&gt;0,VLOOKUP(A668,MATERIALES[],2,0)," ")</f>
        <v>Chazo puntilla de 1/4 con tornillo</v>
      </c>
      <c r="D668" s="261" t="str">
        <f>IF(A668&gt;0,VLOOKUP(A668,MATERIALES[],3,0)," ")</f>
        <v>UND</v>
      </c>
      <c r="E668" s="264">
        <v>3</v>
      </c>
      <c r="F668" s="271">
        <v>0.05</v>
      </c>
      <c r="G668" s="263">
        <f>IF(A668&gt;0,VLOOKUP(A668,MATERIALES[],4,0)," ")</f>
        <v>109.00000000000001</v>
      </c>
      <c r="H668" s="263">
        <f t="shared" ref="H668:H673" si="26">+IFERROR((E668*G668)+(E668*F668*G668),"")</f>
        <v>343.35000000000008</v>
      </c>
    </row>
    <row r="669" spans="1:8" x14ac:dyDescent="0.2">
      <c r="A669" s="221" t="s">
        <v>856</v>
      </c>
      <c r="C669" s="260" t="str">
        <f>IF(A669&gt;0,VLOOKUP(A669,MATERIALES[],2,0)," ")</f>
        <v>Piso en madera 22.5x119.5 cm</v>
      </c>
      <c r="D669" s="261" t="str">
        <f>IF(A669&gt;0,VLOOKUP(A669,MATERIALES[],3,0)," ")</f>
        <v>M2</v>
      </c>
      <c r="E669" s="261">
        <v>0.3</v>
      </c>
      <c r="F669" s="271">
        <v>0.05</v>
      </c>
      <c r="G669" s="263">
        <f>IF(A669&gt;0,VLOOKUP(A669,MATERIALES[],4,0)," ")</f>
        <v>202181</v>
      </c>
      <c r="H669" s="263">
        <f t="shared" si="26"/>
        <v>63687.014999999992</v>
      </c>
    </row>
    <row r="670" spans="1:8" x14ac:dyDescent="0.2">
      <c r="C670" s="260" t="str">
        <f>IF(A670&gt;0,VLOOKUP(A670,MATERIALES[],2,0)," ")</f>
        <v xml:space="preserve"> </v>
      </c>
      <c r="D670" s="261" t="str">
        <f>IF(A670&gt;0,VLOOKUP(A670,MATERIALES[],3,0)," ")</f>
        <v xml:space="preserve"> </v>
      </c>
      <c r="E670" s="261"/>
      <c r="F670" s="261"/>
      <c r="G670" s="263" t="str">
        <f>IF(A670&gt;0,VLOOKUP(A670,MATERIALES[],4,0)," ")</f>
        <v xml:space="preserve"> </v>
      </c>
      <c r="H670" s="263" t="str">
        <f t="shared" si="26"/>
        <v/>
      </c>
    </row>
    <row r="671" spans="1:8" x14ac:dyDescent="0.2">
      <c r="C671" s="260" t="str">
        <f>IF(A671&gt;0,VLOOKUP(A671,MATERIALES[],2,0)," ")</f>
        <v xml:space="preserve"> </v>
      </c>
      <c r="D671" s="261" t="str">
        <f>IF(A671&gt;0,VLOOKUP(A671,MATERIALES[],3,0)," ")</f>
        <v xml:space="preserve"> </v>
      </c>
      <c r="E671" s="261"/>
      <c r="F671" s="261"/>
      <c r="G671" s="263" t="str">
        <f>IF(A671&gt;0,VLOOKUP(A671,MATERIALES[],4,0)," ")</f>
        <v xml:space="preserve"> </v>
      </c>
      <c r="H671" s="263" t="str">
        <f t="shared" si="26"/>
        <v/>
      </c>
    </row>
    <row r="672" spans="1:8" x14ac:dyDescent="0.2">
      <c r="C672" s="260" t="str">
        <f>IF(A672&gt;0,VLOOKUP(A672,MATERIALES[],2,0)," ")</f>
        <v xml:space="preserve"> </v>
      </c>
      <c r="D672" s="261" t="str">
        <f>IF(A672&gt;0,VLOOKUP(A672,MATERIALES[],3,0)," ")</f>
        <v xml:space="preserve"> </v>
      </c>
      <c r="E672" s="261"/>
      <c r="F672" s="261"/>
      <c r="G672" s="263" t="str">
        <f>IF(A672&gt;0,VLOOKUP(A672,MATERIALES[],4,0)," ")</f>
        <v xml:space="preserve"> </v>
      </c>
      <c r="H672" s="263" t="str">
        <f t="shared" si="26"/>
        <v/>
      </c>
    </row>
    <row r="673" spans="1:8" ht="15.75" thickBot="1" x14ac:dyDescent="0.25">
      <c r="C673" s="260" t="str">
        <f>IF(A673&gt;0,VLOOKUP(A673,MATERIALES[],2,0)," ")</f>
        <v xml:space="preserve"> </v>
      </c>
      <c r="D673" s="261" t="str">
        <f>IF(A673&gt;0,VLOOKUP(A673,MATERIALES[],3,0)," ")</f>
        <v xml:space="preserve"> </v>
      </c>
      <c r="E673" s="261"/>
      <c r="F673" s="261"/>
      <c r="G673" s="263" t="str">
        <f>IF(A673&gt;0,VLOOKUP(A673,MATERIALES[],4,0)," ")</f>
        <v xml:space="preserve"> </v>
      </c>
      <c r="H673" s="263" t="str">
        <f t="shared" si="26"/>
        <v/>
      </c>
    </row>
    <row r="674" spans="1:8" ht="15.75" thickBot="1" x14ac:dyDescent="0.25">
      <c r="C674" s="280"/>
      <c r="D674" s="361" t="s">
        <v>407</v>
      </c>
      <c r="E674" s="362"/>
      <c r="F674" s="362"/>
      <c r="G674" s="363"/>
      <c r="H674" s="272">
        <f>ROUND(SUM(H666:H673),2)</f>
        <v>71237.789999999994</v>
      </c>
    </row>
    <row r="675" spans="1:8" ht="12" customHeight="1" x14ac:dyDescent="0.2">
      <c r="C675" s="280"/>
      <c r="D675" s="277"/>
      <c r="E675" s="277"/>
      <c r="F675" s="277"/>
      <c r="G675" s="277"/>
      <c r="H675" s="289"/>
    </row>
    <row r="676" spans="1:8" x14ac:dyDescent="0.2">
      <c r="C676" s="360" t="s">
        <v>409</v>
      </c>
      <c r="D676" s="360"/>
      <c r="E676" s="360"/>
      <c r="F676" s="279"/>
      <c r="G676" s="87"/>
      <c r="H676" s="301"/>
    </row>
    <row r="677" spans="1:8" x14ac:dyDescent="0.2">
      <c r="C677" s="364" t="s">
        <v>190</v>
      </c>
      <c r="D677" s="365"/>
      <c r="E677" s="256" t="s">
        <v>753</v>
      </c>
      <c r="F677" s="257" t="s">
        <v>716</v>
      </c>
      <c r="G677" s="258" t="s">
        <v>412</v>
      </c>
      <c r="H677" s="259" t="s">
        <v>754</v>
      </c>
    </row>
    <row r="678" spans="1:8" x14ac:dyDescent="0.2">
      <c r="A678" s="221" t="s">
        <v>853</v>
      </c>
      <c r="C678" s="347" t="str">
        <f>IF(A678&gt;0,VLOOKUP(A678,M.O[],2,0)," ")</f>
        <v>M.O. CARPINTERIA 1 AYUDANTE-1 OFI+PREST.</v>
      </c>
      <c r="D678" s="348"/>
      <c r="E678" s="265" t="str">
        <f>IF(A678&gt;0,VLOOKUP(A678,M.O[],3,0)," ")</f>
        <v>JRN</v>
      </c>
      <c r="F678" s="266">
        <v>0.17505237169662274</v>
      </c>
      <c r="G678" s="267">
        <f>IF(A678&gt;0,VLOOKUP(A678,M.O[],4,0)," ")</f>
        <v>293636</v>
      </c>
      <c r="H678" s="268">
        <f>+IFERROR(F678*G678,"")</f>
        <v>51401.678215509513</v>
      </c>
    </row>
    <row r="679" spans="1:8" x14ac:dyDescent="0.2">
      <c r="A679" s="221" t="s">
        <v>824</v>
      </c>
      <c r="C679" s="347" t="str">
        <f>IF(A679&gt;0,VLOOKUP(A679,M.O[],2,0)," ")</f>
        <v>M.O. ALBANILERIA 2 AYUDANTE+PREST.</v>
      </c>
      <c r="D679" s="348"/>
      <c r="E679" s="265" t="str">
        <f>IF(A679&gt;0,VLOOKUP(A679,M.O[],3,0)," ")</f>
        <v>JRN</v>
      </c>
      <c r="F679" s="266">
        <v>0.01</v>
      </c>
      <c r="G679" s="267">
        <f>IF(A679&gt;0,VLOOKUP(A679,M.O[],4,0)," ")</f>
        <v>181402</v>
      </c>
      <c r="H679" s="268">
        <f>+IFERROR(F679*G679,"")</f>
        <v>1814.02</v>
      </c>
    </row>
    <row r="680" spans="1:8" x14ac:dyDescent="0.2">
      <c r="C680" s="347" t="str">
        <f>IF(A680&gt;0,VLOOKUP(A680,M.O[],2,0)," ")</f>
        <v xml:space="preserve"> </v>
      </c>
      <c r="D680" s="348"/>
      <c r="E680" s="265" t="str">
        <f>IF(A680&gt;0,VLOOKUP(A680,M.O[],3,0)," ")</f>
        <v xml:space="preserve"> </v>
      </c>
      <c r="F680" s="266"/>
      <c r="G680" s="267" t="str">
        <f>IF(A680&gt;0,VLOOKUP(A680,M.O[],4,0)," ")</f>
        <v xml:space="preserve"> </v>
      </c>
      <c r="H680" s="268" t="str">
        <f>+IFERROR(F680*G680,"")</f>
        <v/>
      </c>
    </row>
    <row r="681" spans="1:8" ht="15.75" thickBot="1" x14ac:dyDescent="0.25">
      <c r="C681" s="347" t="str">
        <f>IF(A681&gt;0,VLOOKUP(A681,M.O[],2,0)," ")</f>
        <v xml:space="preserve"> </v>
      </c>
      <c r="D681" s="348"/>
      <c r="E681" s="265" t="str">
        <f>IF(A681&gt;0,VLOOKUP(A681,M.O[],3,0)," ")</f>
        <v xml:space="preserve"> </v>
      </c>
      <c r="F681" s="269"/>
      <c r="G681" s="267" t="str">
        <f>IF(A681&gt;0,VLOOKUP(A681,M.O[],4,0)," ")</f>
        <v xml:space="preserve"> </v>
      </c>
      <c r="H681" s="268" t="str">
        <f>+IFERROR(F681*G681,"")</f>
        <v/>
      </c>
    </row>
    <row r="682" spans="1:8" ht="15.75" thickBot="1" x14ac:dyDescent="0.25">
      <c r="C682" s="280"/>
      <c r="D682" s="366" t="s">
        <v>407</v>
      </c>
      <c r="E682" s="362"/>
      <c r="F682" s="362"/>
      <c r="G682" s="362"/>
      <c r="H682" s="272">
        <f>ROUND(SUM(H678:H681),2)</f>
        <v>53215.7</v>
      </c>
    </row>
    <row r="683" spans="1:8" ht="12" customHeight="1" x14ac:dyDescent="0.2">
      <c r="C683" s="280"/>
      <c r="D683" s="277"/>
      <c r="E683" s="277"/>
      <c r="F683" s="277"/>
      <c r="G683" s="277"/>
      <c r="H683" s="289"/>
    </row>
    <row r="684" spans="1:8" x14ac:dyDescent="0.2">
      <c r="C684" s="360" t="s">
        <v>410</v>
      </c>
      <c r="D684" s="360"/>
      <c r="E684" s="360"/>
      <c r="F684" s="279"/>
      <c r="G684" s="254"/>
      <c r="H684" s="302"/>
    </row>
    <row r="685" spans="1:8" x14ac:dyDescent="0.2">
      <c r="C685" s="364" t="s">
        <v>190</v>
      </c>
      <c r="D685" s="365"/>
      <c r="E685" s="256" t="s">
        <v>753</v>
      </c>
      <c r="F685" s="257" t="s">
        <v>716</v>
      </c>
      <c r="G685" s="258" t="s">
        <v>412</v>
      </c>
      <c r="H685" s="259" t="s">
        <v>754</v>
      </c>
    </row>
    <row r="686" spans="1:8" x14ac:dyDescent="0.2">
      <c r="C686" s="347" t="str">
        <f>IF(A686&gt;0,VLOOKUP(A686,EQUIPOS[],2,0)," ")</f>
        <v xml:space="preserve"> </v>
      </c>
      <c r="D686" s="348"/>
      <c r="E686" s="265" t="str">
        <f>IF(A686&gt;0,VLOOKUP(A686,EQUIPOS[],3,0)," ")</f>
        <v xml:space="preserve"> </v>
      </c>
      <c r="F686" s="266"/>
      <c r="G686" s="267" t="str">
        <f>IF(A686&gt;0,VLOOKUP(A686,EQUIPOS[],4,0)," ")</f>
        <v xml:space="preserve"> </v>
      </c>
      <c r="H686" s="268" t="str">
        <f>+IFERROR(F686*G686,"")</f>
        <v/>
      </c>
    </row>
    <row r="687" spans="1:8" ht="15.75" thickBot="1" x14ac:dyDescent="0.25">
      <c r="C687" s="347" t="str">
        <f>IF(A687&gt;0,VLOOKUP(A687,EQUIPOS[],2,0)," ")</f>
        <v xml:space="preserve"> </v>
      </c>
      <c r="D687" s="348"/>
      <c r="E687" s="265" t="str">
        <f>IF(A687&gt;0,VLOOKUP(A687,EQUIPOS[],3,0)," ")</f>
        <v xml:space="preserve"> </v>
      </c>
      <c r="F687" s="266"/>
      <c r="G687" s="267" t="str">
        <f>IF(A687&gt;0,VLOOKUP(A687,EQUIPOS[],4,0)," ")</f>
        <v xml:space="preserve"> </v>
      </c>
      <c r="H687" s="268" t="str">
        <f>+IFERROR(F687*G687,"")</f>
        <v/>
      </c>
    </row>
    <row r="688" spans="1:8" ht="15.75" thickBot="1" x14ac:dyDescent="0.25">
      <c r="C688" s="280"/>
      <c r="D688" s="366" t="s">
        <v>407</v>
      </c>
      <c r="E688" s="362"/>
      <c r="F688" s="362"/>
      <c r="G688" s="362"/>
      <c r="H688" s="272">
        <f>ROUND(SUM(H686:H687),2)</f>
        <v>0</v>
      </c>
    </row>
    <row r="689" spans="1:12" ht="12" customHeight="1" x14ac:dyDescent="0.2">
      <c r="C689" s="280"/>
      <c r="D689" s="277"/>
      <c r="E689" s="277"/>
      <c r="F689" s="277"/>
      <c r="G689" s="277"/>
      <c r="H689" s="289"/>
    </row>
    <row r="690" spans="1:12" x14ac:dyDescent="0.2">
      <c r="C690" s="367" t="s">
        <v>411</v>
      </c>
      <c r="D690" s="367"/>
      <c r="E690" s="367"/>
      <c r="F690" s="279"/>
      <c r="G690" s="254"/>
      <c r="H690" s="303"/>
    </row>
    <row r="691" spans="1:12" x14ac:dyDescent="0.2">
      <c r="C691" s="364" t="s">
        <v>190</v>
      </c>
      <c r="D691" s="365"/>
      <c r="E691" s="256" t="s">
        <v>753</v>
      </c>
      <c r="F691" s="257" t="s">
        <v>191</v>
      </c>
      <c r="G691" s="258" t="s">
        <v>412</v>
      </c>
      <c r="H691" s="259" t="s">
        <v>754</v>
      </c>
    </row>
    <row r="692" spans="1:12" x14ac:dyDescent="0.2">
      <c r="A692" s="221" t="s">
        <v>767</v>
      </c>
      <c r="C692" s="347" t="str">
        <f>IF(A692&gt;0,VLOOKUP(A692,EQUIPOS[],2,0)," ")</f>
        <v>HERRAMIENTA MENOR</v>
      </c>
      <c r="D692" s="348"/>
      <c r="E692" s="265" t="str">
        <f>IF(A692&gt;0,VLOOKUP(A692,EQUIPOS[],3,0)," ")</f>
        <v>%</v>
      </c>
      <c r="F692" s="270">
        <v>1</v>
      </c>
      <c r="G692" s="267">
        <f>+H682*0.05*F692</f>
        <v>2660.7849999999999</v>
      </c>
      <c r="H692" s="268">
        <f t="shared" ref="H692:H697" si="27">+IFERROR(F692*G692,"")</f>
        <v>2660.7849999999999</v>
      </c>
    </row>
    <row r="693" spans="1:12" x14ac:dyDescent="0.2">
      <c r="A693" s="221" t="s">
        <v>825</v>
      </c>
      <c r="C693" s="347" t="str">
        <f>IF(A693&gt;0,VLOOKUP(A693,EQUIPOS[],2,0)," ")</f>
        <v>SIERRA PARA CORTAR MADERA</v>
      </c>
      <c r="D693" s="348"/>
      <c r="E693" s="265" t="str">
        <f>IF(A693&gt;0,VLOOKUP(A693,EQUIPOS[],3,0)," ")</f>
        <v>U/D</v>
      </c>
      <c r="F693" s="266">
        <f>+F678/2</f>
        <v>8.7526185848311372E-2</v>
      </c>
      <c r="G693" s="267">
        <f>IF(A693&gt;0,VLOOKUP(A693,EQUIPOS[],4,0)," ")</f>
        <v>85565</v>
      </c>
      <c r="H693" s="268">
        <f t="shared" si="27"/>
        <v>7489.1780921107629</v>
      </c>
    </row>
    <row r="694" spans="1:12" x14ac:dyDescent="0.2">
      <c r="C694" s="347" t="str">
        <f>IF(A694&gt;0,VLOOKUP(A694,EQUIPOS[],2,0)," ")</f>
        <v xml:space="preserve"> </v>
      </c>
      <c r="D694" s="348"/>
      <c r="E694" s="265" t="str">
        <f>IF(A694&gt;0,VLOOKUP(A694,EQUIPOS[],3,0)," ")</f>
        <v xml:space="preserve"> </v>
      </c>
      <c r="F694" s="270"/>
      <c r="G694" s="267" t="str">
        <f>IF(A694&gt;0,VLOOKUP(A694,EQUIPOS[],4,0)," ")</f>
        <v xml:space="preserve"> </v>
      </c>
      <c r="H694" s="268" t="str">
        <f t="shared" si="27"/>
        <v/>
      </c>
    </row>
    <row r="695" spans="1:12" x14ac:dyDescent="0.2">
      <c r="C695" s="347" t="str">
        <f>IF(A695&gt;0,VLOOKUP(A695,EQUIPOS[],2,0)," ")</f>
        <v xml:space="preserve"> </v>
      </c>
      <c r="D695" s="348"/>
      <c r="E695" s="265" t="str">
        <f>IF(A695&gt;0,VLOOKUP(A695,EQUIPOS[],3,0)," ")</f>
        <v xml:space="preserve"> </v>
      </c>
      <c r="F695" s="270"/>
      <c r="G695" s="267" t="str">
        <f>IF(A695&gt;0,VLOOKUP(A695,EQUIPOS[],4,0)," ")</f>
        <v xml:space="preserve"> </v>
      </c>
      <c r="H695" s="268" t="str">
        <f t="shared" si="27"/>
        <v/>
      </c>
    </row>
    <row r="696" spans="1:12" x14ac:dyDescent="0.2">
      <c r="C696" s="347" t="str">
        <f>IF(A696&gt;0,VLOOKUP(A696,EQUIPOS[],2,0)," ")</f>
        <v xml:space="preserve"> </v>
      </c>
      <c r="D696" s="348"/>
      <c r="E696" s="265" t="str">
        <f>IF(A696&gt;0,VLOOKUP(A696,EQUIPOS[],3,0)," ")</f>
        <v xml:space="preserve"> </v>
      </c>
      <c r="F696" s="270"/>
      <c r="G696" s="267" t="str">
        <f>IF(A696&gt;0,VLOOKUP(A696,EQUIPOS[],4,0)," ")</f>
        <v xml:space="preserve"> </v>
      </c>
      <c r="H696" s="268" t="str">
        <f t="shared" si="27"/>
        <v/>
      </c>
    </row>
    <row r="697" spans="1:12" ht="15.75" thickBot="1" x14ac:dyDescent="0.25">
      <c r="C697" s="347" t="str">
        <f>IF(A697&gt;0,VLOOKUP(A697,EQUIPOS[],2,0)," ")</f>
        <v xml:space="preserve"> </v>
      </c>
      <c r="D697" s="348"/>
      <c r="E697" s="265" t="str">
        <f>IF(A697&gt;0,VLOOKUP(A697,EQUIPOS[],3,0)," ")</f>
        <v xml:space="preserve"> </v>
      </c>
      <c r="F697" s="270"/>
      <c r="G697" s="267" t="str">
        <f>IF(A697&gt;0,VLOOKUP(A697,EQUIPOS[],4,0)," ")</f>
        <v xml:space="preserve"> </v>
      </c>
      <c r="H697" s="268" t="str">
        <f t="shared" si="27"/>
        <v/>
      </c>
    </row>
    <row r="698" spans="1:12" ht="15.75" thickBot="1" x14ac:dyDescent="0.25">
      <c r="C698" s="280"/>
      <c r="D698" s="349" t="s">
        <v>407</v>
      </c>
      <c r="E698" s="349"/>
      <c r="F698" s="349"/>
      <c r="G698" s="349"/>
      <c r="H698" s="272">
        <f>ROUND(SUM(H692:H697),2)</f>
        <v>10149.959999999999</v>
      </c>
    </row>
    <row r="699" spans="1:12" ht="12" customHeight="1" thickBot="1" x14ac:dyDescent="0.25">
      <c r="C699" s="280"/>
      <c r="D699" s="86"/>
      <c r="E699" s="278"/>
      <c r="F699" s="279"/>
      <c r="G699" s="87"/>
      <c r="H699" s="276"/>
    </row>
    <row r="700" spans="1:12" x14ac:dyDescent="0.2">
      <c r="C700" s="290"/>
      <c r="D700" s="350" t="s">
        <v>755</v>
      </c>
      <c r="E700" s="350"/>
      <c r="F700" s="350"/>
      <c r="G700" s="350"/>
      <c r="H700" s="291">
        <f>+H698+H688+H682+H674</f>
        <v>134603.44999999998</v>
      </c>
      <c r="J700" s="247">
        <f>VLOOKUP(A661,OFERTA[],6,0)</f>
        <v>134603.45000000001</v>
      </c>
      <c r="K700" s="248">
        <f>+H700-J700</f>
        <v>0</v>
      </c>
      <c r="L700" s="310"/>
    </row>
    <row r="701" spans="1:12" x14ac:dyDescent="0.2">
      <c r="A701"/>
      <c r="C701" s="292"/>
      <c r="D701" s="293"/>
      <c r="E701" s="294"/>
      <c r="F701" s="295"/>
      <c r="G701" s="296"/>
      <c r="H701" s="297"/>
    </row>
    <row r="702" spans="1:12" x14ac:dyDescent="0.2">
      <c r="A702"/>
      <c r="C702" s="298" t="s">
        <v>756</v>
      </c>
      <c r="D702" s="245"/>
      <c r="E702" s="273"/>
      <c r="F702" s="274"/>
      <c r="G702" s="275"/>
      <c r="H702" s="299"/>
    </row>
    <row r="703" spans="1:12" x14ac:dyDescent="0.2">
      <c r="A703"/>
      <c r="C703" s="298"/>
      <c r="D703" s="245"/>
      <c r="E703" s="273"/>
      <c r="F703" s="274"/>
      <c r="G703" s="275"/>
      <c r="H703" s="299"/>
    </row>
    <row r="704" spans="1:12" x14ac:dyDescent="0.2">
      <c r="A704"/>
      <c r="C704" s="298"/>
      <c r="D704" s="245"/>
      <c r="E704" s="273"/>
      <c r="F704" s="274"/>
      <c r="G704" s="275"/>
      <c r="H704" s="299"/>
    </row>
    <row r="705" spans="1:8" x14ac:dyDescent="0.2">
      <c r="A705"/>
      <c r="C705" s="298"/>
      <c r="D705" s="245"/>
      <c r="E705" s="273"/>
      <c r="F705" s="274"/>
      <c r="G705" s="275"/>
      <c r="H705" s="299"/>
    </row>
    <row r="706" spans="1:8" x14ac:dyDescent="0.2">
      <c r="A706"/>
      <c r="C706" s="351" t="s">
        <v>736</v>
      </c>
      <c r="D706" s="352"/>
      <c r="E706" s="352"/>
      <c r="F706" s="353" t="s">
        <v>737</v>
      </c>
      <c r="G706" s="353"/>
      <c r="H706" s="354"/>
    </row>
    <row r="707" spans="1:8" x14ac:dyDescent="0.2">
      <c r="A707"/>
      <c r="C707" s="351" t="s">
        <v>757</v>
      </c>
      <c r="D707" s="352"/>
      <c r="E707" s="352"/>
      <c r="F707" s="353" t="s">
        <v>758</v>
      </c>
      <c r="G707" s="353"/>
      <c r="H707" s="354"/>
    </row>
    <row r="708" spans="1:8" x14ac:dyDescent="0.2">
      <c r="A708"/>
      <c r="C708" s="351" t="s">
        <v>761</v>
      </c>
      <c r="D708" s="352"/>
      <c r="E708" s="352"/>
      <c r="F708" s="353" t="s">
        <v>759</v>
      </c>
      <c r="G708" s="353"/>
      <c r="H708" s="354"/>
    </row>
    <row r="709" spans="1:8" x14ac:dyDescent="0.2">
      <c r="A709"/>
      <c r="C709" s="351" t="s">
        <v>762</v>
      </c>
      <c r="D709" s="352"/>
      <c r="E709" s="352"/>
      <c r="F709" s="353" t="s">
        <v>763</v>
      </c>
      <c r="G709" s="353"/>
      <c r="H709" s="354"/>
    </row>
    <row r="710" spans="1:8" x14ac:dyDescent="0.2">
      <c r="A710"/>
      <c r="C710" s="355" t="s">
        <v>764</v>
      </c>
      <c r="D710" s="356"/>
      <c r="E710" s="356"/>
      <c r="F710" s="356" t="s">
        <v>765</v>
      </c>
      <c r="G710" s="356"/>
      <c r="H710" s="357"/>
    </row>
    <row r="711" spans="1:8" ht="39.75" customHeight="1" x14ac:dyDescent="0.2">
      <c r="A711" s="221" t="s">
        <v>860</v>
      </c>
      <c r="C711" s="358" t="str">
        <f>VLOOKUP(A711,OFERTA[],3,0)</f>
        <v>DESCOLGADO RECTANGULAR EN DRYWALL ( ZONA DE TRABAJO MULTIPLE- SUSPENDIDAS POR GUALLA DE 35-50 CM. ENTAMBORADA POR LAMINA DE NIPLEX</v>
      </c>
      <c r="D711" s="358"/>
      <c r="E711" s="358"/>
      <c r="F711" s="358"/>
      <c r="G711" s="253" t="s">
        <v>402</v>
      </c>
      <c r="H711" s="250" t="str">
        <f>VLOOKUP(A711,OFERTA[],4,0)</f>
        <v>M2</v>
      </c>
    </row>
    <row r="712" spans="1:8" x14ac:dyDescent="0.2">
      <c r="C712" s="359"/>
      <c r="D712" s="359"/>
      <c r="E712" s="359"/>
      <c r="F712" s="359"/>
      <c r="G712" s="281" t="s">
        <v>760</v>
      </c>
      <c r="H712" s="282" t="str">
        <f>VLOOKUP(A711,OFERTA[],2,0)</f>
        <v>2.1</v>
      </c>
    </row>
    <row r="713" spans="1:8" ht="12" customHeight="1" x14ac:dyDescent="0.2">
      <c r="C713" s="283"/>
      <c r="D713" s="284"/>
      <c r="E713" s="285"/>
      <c r="F713" s="286"/>
      <c r="G713" s="287"/>
      <c r="H713" s="288"/>
    </row>
    <row r="714" spans="1:8" x14ac:dyDescent="0.2">
      <c r="C714" s="360" t="s">
        <v>408</v>
      </c>
      <c r="D714" s="360"/>
      <c r="E714" s="360"/>
      <c r="F714" s="279"/>
      <c r="G714" s="87"/>
      <c r="H714" s="300"/>
    </row>
    <row r="715" spans="1:8" x14ac:dyDescent="0.2">
      <c r="C715" s="255" t="s">
        <v>190</v>
      </c>
      <c r="D715" s="256" t="s">
        <v>753</v>
      </c>
      <c r="E715" s="257" t="s">
        <v>403</v>
      </c>
      <c r="F715" s="257" t="s">
        <v>404</v>
      </c>
      <c r="G715" s="258" t="s">
        <v>412</v>
      </c>
      <c r="H715" s="259" t="s">
        <v>754</v>
      </c>
    </row>
    <row r="716" spans="1:8" x14ac:dyDescent="0.2">
      <c r="A716" s="221" t="s">
        <v>861</v>
      </c>
      <c r="C716" s="260" t="str">
        <f>IF(A716&gt;0,VLOOKUP(A716,MATERIALES[],2,0)," ")</f>
        <v>Placa Fibrocemento 6mm 244x122cm</v>
      </c>
      <c r="D716" s="261" t="str">
        <f>IF(A716&gt;0,VLOOKUP(A716,MATERIALES[],3,0)," ")</f>
        <v>M2</v>
      </c>
      <c r="E716" s="262">
        <v>1</v>
      </c>
      <c r="F716" s="271">
        <v>0.05</v>
      </c>
      <c r="G716" s="263">
        <f>IF(A716&gt;0,VLOOKUP(A716,MATERIALES[],4,0)," ")</f>
        <v>22963.306234883097</v>
      </c>
      <c r="H716" s="263">
        <f>+IFERROR((E716*G716)+(E716*F716*G716),"")</f>
        <v>24111.471546627254</v>
      </c>
    </row>
    <row r="717" spans="1:8" x14ac:dyDescent="0.2">
      <c r="A717" s="221" t="s">
        <v>862</v>
      </c>
      <c r="C717" s="260" t="str">
        <f>IF(A717&gt;0,VLOOKUP(A717,MATERIALES[],2,0)," ")</f>
        <v>Cinta Fibra de Vidrio 90mt x 50mm 75g/m2</v>
      </c>
      <c r="D717" s="261" t="str">
        <f>IF(A717&gt;0,VLOOKUP(A717,MATERIALES[],3,0)," ")</f>
        <v>ML</v>
      </c>
      <c r="E717" s="262">
        <v>4</v>
      </c>
      <c r="F717" s="271">
        <v>0</v>
      </c>
      <c r="G717" s="263">
        <f>IF(A717&gt;0,VLOOKUP(A717,MATERIALES[],4,0)," ")</f>
        <v>269.79680000000002</v>
      </c>
      <c r="H717" s="263">
        <f>+IFERROR((E717*G717)+(E717*F717*G717),"")</f>
        <v>1079.1872000000001</v>
      </c>
    </row>
    <row r="718" spans="1:8" x14ac:dyDescent="0.2">
      <c r="A718" s="221" t="s">
        <v>863</v>
      </c>
      <c r="C718" s="260" t="str">
        <f>IF(A718&gt;0,VLOOKUP(A718,MATERIALES[],2,0)," ")</f>
        <v>Masilla Texjoint Juntas 1Gl 4,4kg Corona</v>
      </c>
      <c r="D718" s="261" t="str">
        <f>IF(A718&gt;0,VLOOKUP(A718,MATERIALES[],3,0)," ")</f>
        <v>GLN</v>
      </c>
      <c r="E718" s="264">
        <v>0.1</v>
      </c>
      <c r="F718" s="271">
        <v>0</v>
      </c>
      <c r="G718" s="263">
        <f>IF(A718&gt;0,VLOOKUP(A718,MATERIALES[],4,0)," ")</f>
        <v>90667.290000000008</v>
      </c>
      <c r="H718" s="263">
        <f t="shared" ref="H718:H723" si="28">+IFERROR((E718*G718)+(E718*F718*G718),"")</f>
        <v>9066.7290000000012</v>
      </c>
    </row>
    <row r="719" spans="1:8" x14ac:dyDescent="0.2">
      <c r="A719" s="221" t="s">
        <v>864</v>
      </c>
      <c r="C719" s="260" t="str">
        <f>IF(A719&gt;0,VLOOKUP(A719,MATERIALES[],2,0)," ")</f>
        <v>Tornillo Panel Drywall Pta Aguda 6X1</v>
      </c>
      <c r="D719" s="261" t="str">
        <f>IF(A719&gt;0,VLOOKUP(A719,MATERIALES[],3,0)," ")</f>
        <v>UND</v>
      </c>
      <c r="E719" s="261">
        <v>10</v>
      </c>
      <c r="F719" s="271">
        <v>0</v>
      </c>
      <c r="G719" s="263">
        <f>IF(A719&gt;0,VLOOKUP(A719,MATERIALES[],4,0)," ")</f>
        <v>58.369500000000002</v>
      </c>
      <c r="H719" s="263">
        <f t="shared" si="28"/>
        <v>583.69500000000005</v>
      </c>
    </row>
    <row r="720" spans="1:8" x14ac:dyDescent="0.2">
      <c r="A720" s="221" t="s">
        <v>865</v>
      </c>
      <c r="C720" s="260" t="str">
        <f>IF(A720&gt;0,VLOOKUP(A720,MATERIALES[],2,0)," ")</f>
        <v>Perno perforante 1/4 x 3 Pulg</v>
      </c>
      <c r="D720" s="261" t="str">
        <f>IF(A720&gt;0,VLOOKUP(A720,MATERIALES[],3,0)," ")</f>
        <v>UND</v>
      </c>
      <c r="E720" s="261">
        <v>4</v>
      </c>
      <c r="F720" s="271">
        <v>0</v>
      </c>
      <c r="G720" s="263">
        <f>IF(A720&gt;0,VLOOKUP(A720,MATERIALES[],4,0)," ")</f>
        <v>3161.0000000000005</v>
      </c>
      <c r="H720" s="263">
        <f t="shared" si="28"/>
        <v>12644.000000000002</v>
      </c>
    </row>
    <row r="721" spans="1:8" x14ac:dyDescent="0.2">
      <c r="A721" s="221" t="s">
        <v>866</v>
      </c>
      <c r="C721" s="260" t="str">
        <f>IF(A721&gt;0,VLOOKUP(A721,MATERIALES[],2,0)," ")</f>
        <v>Cable Acero Plastificado 1/8-pulg 2,mt + Perro 1/8-pulg 2und</v>
      </c>
      <c r="D721" s="261" t="str">
        <f>IF(A721&gt;0,VLOOKUP(A721,MATERIALES[],3,0)," ")</f>
        <v>JGO</v>
      </c>
      <c r="E721" s="261">
        <v>1</v>
      </c>
      <c r="F721" s="271">
        <v>0</v>
      </c>
      <c r="G721" s="263">
        <f>IF(A721&gt;0,VLOOKUP(A721,MATERIALES[],4,0)," ")</f>
        <v>16241.000000000002</v>
      </c>
      <c r="H721" s="263">
        <f t="shared" si="28"/>
        <v>16241.000000000002</v>
      </c>
    </row>
    <row r="722" spans="1:8" x14ac:dyDescent="0.2">
      <c r="A722" s="221" t="s">
        <v>867</v>
      </c>
      <c r="C722" s="260" t="str">
        <f>IF(A722&gt;0,VLOOKUP(A722,MATERIALES[],2,0)," ")</f>
        <v>Madera Triplex 3.2mm 1.22x2.44 Metros (tira de 5cm)</v>
      </c>
      <c r="D722" s="261" t="str">
        <f>IF(A722&gt;0,VLOOKUP(A722,MATERIALES[],3,0)," ")</f>
        <v>ML</v>
      </c>
      <c r="E722" s="261">
        <v>4</v>
      </c>
      <c r="F722" s="271">
        <v>0</v>
      </c>
      <c r="G722" s="263">
        <f>IF(A722&gt;0,VLOOKUP(A722,MATERIALES[],4,0)," ")</f>
        <v>2363.1557377049185</v>
      </c>
      <c r="H722" s="263">
        <f t="shared" si="28"/>
        <v>9452.6229508196739</v>
      </c>
    </row>
    <row r="723" spans="1:8" x14ac:dyDescent="0.2">
      <c r="A723" s="221" t="s">
        <v>868</v>
      </c>
      <c r="C723" s="260" t="str">
        <f>IF(A723&gt;0,VLOOKUP(A723,MATERIALES[],2,0)," ")</f>
        <v>Vigueta 1-1/2 x 3/4-pulg x 0.38mm x 2.44m</v>
      </c>
      <c r="D723" s="261" t="str">
        <f>IF(A723&gt;0,VLOOKUP(A723,MATERIALES[],3,0)," ")</f>
        <v>UND</v>
      </c>
      <c r="E723" s="261">
        <v>1</v>
      </c>
      <c r="F723" s="271">
        <v>0</v>
      </c>
      <c r="G723" s="263">
        <f>IF(A723&gt;0,VLOOKUP(A723,MATERIALES[],4,0)," ")</f>
        <v>7085.0000000000009</v>
      </c>
      <c r="H723" s="263">
        <f t="shared" si="28"/>
        <v>7085.0000000000009</v>
      </c>
    </row>
    <row r="724" spans="1:8" x14ac:dyDescent="0.2">
      <c r="A724" s="221" t="s">
        <v>869</v>
      </c>
      <c r="C724" s="260" t="str">
        <f>IF(A724&gt;0,VLOOKUP(A724,MATERIALES[],2,0)," ")</f>
        <v xml:space="preserve">Disolvente Para Epoxicas </v>
      </c>
      <c r="D724" s="261" t="str">
        <f>IF(A724&gt;0,VLOOKUP(A724,MATERIALES[],3,0)," ")</f>
        <v>GLN</v>
      </c>
      <c r="E724" s="261">
        <v>0.01</v>
      </c>
      <c r="F724" s="271">
        <v>0</v>
      </c>
      <c r="G724" s="263">
        <f>IF(A724&gt;0,VLOOKUP(A724,MATERIALES[],4,0)," ")</f>
        <v>79461</v>
      </c>
      <c r="H724" s="263">
        <f t="shared" ref="H724:H727" si="29">+IFERROR((E724*G724)+(E724*F724*G724),"")</f>
        <v>794.61</v>
      </c>
    </row>
    <row r="725" spans="1:8" x14ac:dyDescent="0.2">
      <c r="A725" s="221" t="s">
        <v>870</v>
      </c>
      <c r="C725" s="260" t="str">
        <f>IF(A725&gt;0,VLOOKUP(A725,MATERIALES[],2,0)," ")</f>
        <v>Pintura Epóxica Blanca 1 Galón</v>
      </c>
      <c r="D725" s="261" t="str">
        <f>IF(A725&gt;0,VLOOKUP(A725,MATERIALES[],3,0)," ")</f>
        <v>GLN</v>
      </c>
      <c r="E725" s="261">
        <v>0.05</v>
      </c>
      <c r="F725" s="271">
        <v>0</v>
      </c>
      <c r="G725" s="263">
        <f>IF(A725&gt;0,VLOOKUP(A725,MATERIALES[],4,0)," ")</f>
        <v>190898.53066666669</v>
      </c>
      <c r="H725" s="263">
        <f t="shared" si="29"/>
        <v>9544.9265333333351</v>
      </c>
    </row>
    <row r="726" spans="1:8" x14ac:dyDescent="0.2">
      <c r="A726" s="221" t="s">
        <v>871</v>
      </c>
      <c r="C726" s="260" t="str">
        <f>IF(A726&gt;0,VLOOKUP(A726,MATERIALES[],2,0)," ")</f>
        <v>Brocha para Usos Generales Mango Plastico de 4 Pulgadas</v>
      </c>
      <c r="D726" s="261" t="str">
        <f>IF(A726&gt;0,VLOOKUP(A726,MATERIALES[],3,0)," ")</f>
        <v>UND</v>
      </c>
      <c r="E726" s="261">
        <v>0.01</v>
      </c>
      <c r="F726" s="271">
        <v>0</v>
      </c>
      <c r="G726" s="263">
        <f>IF(A726&gt;0,VLOOKUP(A726,MATERIALES[],4,0)," ")</f>
        <v>17331</v>
      </c>
      <c r="H726" s="263">
        <f t="shared" si="29"/>
        <v>173.31</v>
      </c>
    </row>
    <row r="727" spans="1:8" ht="15.75" thickBot="1" x14ac:dyDescent="0.25">
      <c r="A727" s="221" t="s">
        <v>872</v>
      </c>
      <c r="C727" s="260" t="str">
        <f>IF(A727&gt;0,VLOOKUP(A727,MATERIALES[],2,0)," ")</f>
        <v>Rodillo Roller 9 Pulgadas Blanco</v>
      </c>
      <c r="D727" s="261" t="str">
        <f>IF(A727&gt;0,VLOOKUP(A727,MATERIALES[],3,0)," ")</f>
        <v>UND</v>
      </c>
      <c r="E727" s="261">
        <v>0.01</v>
      </c>
      <c r="F727" s="271">
        <v>0</v>
      </c>
      <c r="G727" s="263">
        <f>IF(A727&gt;0,VLOOKUP(A727,MATERIALES[],4,0)," ")</f>
        <v>21364</v>
      </c>
      <c r="H727" s="263">
        <f t="shared" si="29"/>
        <v>213.64000000000001</v>
      </c>
    </row>
    <row r="728" spans="1:8" ht="15.75" thickBot="1" x14ac:dyDescent="0.25">
      <c r="C728" s="280"/>
      <c r="D728" s="361" t="s">
        <v>407</v>
      </c>
      <c r="E728" s="362"/>
      <c r="F728" s="362"/>
      <c r="G728" s="363"/>
      <c r="H728" s="272">
        <f>ROUND(SUM(H716:H727),2)</f>
        <v>90990.19</v>
      </c>
    </row>
    <row r="729" spans="1:8" ht="12" customHeight="1" x14ac:dyDescent="0.2">
      <c r="C729" s="280"/>
      <c r="D729" s="277"/>
      <c r="E729" s="277"/>
      <c r="F729" s="277"/>
      <c r="G729" s="277"/>
      <c r="H729" s="289"/>
    </row>
    <row r="730" spans="1:8" x14ac:dyDescent="0.2">
      <c r="C730" s="360" t="s">
        <v>409</v>
      </c>
      <c r="D730" s="360"/>
      <c r="E730" s="360"/>
      <c r="F730" s="279"/>
      <c r="G730" s="87"/>
      <c r="H730" s="301"/>
    </row>
    <row r="731" spans="1:8" x14ac:dyDescent="0.2">
      <c r="C731" s="364" t="s">
        <v>190</v>
      </c>
      <c r="D731" s="365"/>
      <c r="E731" s="256" t="s">
        <v>753</v>
      </c>
      <c r="F731" s="257" t="s">
        <v>716</v>
      </c>
      <c r="G731" s="258" t="s">
        <v>412</v>
      </c>
      <c r="H731" s="259" t="s">
        <v>754</v>
      </c>
    </row>
    <row r="732" spans="1:8" x14ac:dyDescent="0.2">
      <c r="A732" s="221" t="s">
        <v>873</v>
      </c>
      <c r="C732" s="347" t="str">
        <f>IF(A732&gt;0,VLOOKUP(A732,M.O[],2,0)," ")</f>
        <v>M.O. ALB. ACABADOS 2 AYUDANTE-1 OFI +PREST.</v>
      </c>
      <c r="D732" s="348"/>
      <c r="E732" s="265" t="str">
        <f>IF(A732&gt;0,VLOOKUP(A732,M.O[],3,0)," ")</f>
        <v>JRN</v>
      </c>
      <c r="F732" s="266">
        <v>8.4412083389986903E-2</v>
      </c>
      <c r="G732" s="267">
        <f>IF(A732&gt;0,VLOOKUP(A732,M.O[],4,0)," ")</f>
        <v>319870</v>
      </c>
      <c r="H732" s="268">
        <f>+IFERROR(F732*G732,"")</f>
        <v>27000.89311395511</v>
      </c>
    </row>
    <row r="733" spans="1:8" x14ac:dyDescent="0.2">
      <c r="C733" s="347" t="str">
        <f>IF(A733&gt;0,VLOOKUP(A733,M.O[],2,0)," ")</f>
        <v xml:space="preserve"> </v>
      </c>
      <c r="D733" s="348"/>
      <c r="E733" s="265" t="str">
        <f>IF(A733&gt;0,VLOOKUP(A733,M.O[],3,0)," ")</f>
        <v xml:space="preserve"> </v>
      </c>
      <c r="F733" s="266"/>
      <c r="G733" s="267" t="str">
        <f>IF(A733&gt;0,VLOOKUP(A733,M.O[],4,0)," ")</f>
        <v xml:space="preserve"> </v>
      </c>
      <c r="H733" s="268" t="str">
        <f>+IFERROR(F733*G733,"")</f>
        <v/>
      </c>
    </row>
    <row r="734" spans="1:8" x14ac:dyDescent="0.2">
      <c r="C734" s="347" t="str">
        <f>IF(A734&gt;0,VLOOKUP(A734,M.O[],2,0)," ")</f>
        <v xml:space="preserve"> </v>
      </c>
      <c r="D734" s="348"/>
      <c r="E734" s="265" t="str">
        <f>IF(A734&gt;0,VLOOKUP(A734,M.O[],3,0)," ")</f>
        <v xml:space="preserve"> </v>
      </c>
      <c r="F734" s="266"/>
      <c r="G734" s="267" t="str">
        <f>IF(A734&gt;0,VLOOKUP(A734,M.O[],4,0)," ")</f>
        <v xml:space="preserve"> </v>
      </c>
      <c r="H734" s="268" t="str">
        <f>+IFERROR(F734*G734,"")</f>
        <v/>
      </c>
    </row>
    <row r="735" spans="1:8" ht="15.75" thickBot="1" x14ac:dyDescent="0.25">
      <c r="C735" s="347" t="str">
        <f>IF(A735&gt;0,VLOOKUP(A735,M.O[],2,0)," ")</f>
        <v xml:space="preserve"> </v>
      </c>
      <c r="D735" s="348"/>
      <c r="E735" s="265" t="str">
        <f>IF(A735&gt;0,VLOOKUP(A735,M.O[],3,0)," ")</f>
        <v xml:space="preserve"> </v>
      </c>
      <c r="F735" s="269"/>
      <c r="G735" s="267" t="str">
        <f>IF(A735&gt;0,VLOOKUP(A735,M.O[],4,0)," ")</f>
        <v xml:space="preserve"> </v>
      </c>
      <c r="H735" s="268" t="str">
        <f>+IFERROR(F735*G735,"")</f>
        <v/>
      </c>
    </row>
    <row r="736" spans="1:8" ht="15.75" thickBot="1" x14ac:dyDescent="0.25">
      <c r="C736" s="280"/>
      <c r="D736" s="366" t="s">
        <v>407</v>
      </c>
      <c r="E736" s="362"/>
      <c r="F736" s="362"/>
      <c r="G736" s="362"/>
      <c r="H736" s="272">
        <f>ROUND(SUM(H732:H735),2)</f>
        <v>27000.89</v>
      </c>
    </row>
    <row r="737" spans="1:12" ht="12" customHeight="1" x14ac:dyDescent="0.2">
      <c r="C737" s="280"/>
      <c r="D737" s="277"/>
      <c r="E737" s="277"/>
      <c r="F737" s="277"/>
      <c r="G737" s="277"/>
      <c r="H737" s="289"/>
    </row>
    <row r="738" spans="1:12" x14ac:dyDescent="0.2">
      <c r="C738" s="360" t="s">
        <v>410</v>
      </c>
      <c r="D738" s="360"/>
      <c r="E738" s="360"/>
      <c r="F738" s="279"/>
      <c r="G738" s="254"/>
      <c r="H738" s="302"/>
    </row>
    <row r="739" spans="1:12" x14ac:dyDescent="0.2">
      <c r="C739" s="364" t="s">
        <v>190</v>
      </c>
      <c r="D739" s="365"/>
      <c r="E739" s="256" t="s">
        <v>753</v>
      </c>
      <c r="F739" s="257" t="s">
        <v>716</v>
      </c>
      <c r="G739" s="258" t="s">
        <v>412</v>
      </c>
      <c r="H739" s="259" t="s">
        <v>754</v>
      </c>
    </row>
    <row r="740" spans="1:12" x14ac:dyDescent="0.2">
      <c r="C740" s="347" t="str">
        <f>IF(A740&gt;0,VLOOKUP(A740,EQUIPOS[],2,0)," ")</f>
        <v xml:space="preserve"> </v>
      </c>
      <c r="D740" s="348"/>
      <c r="E740" s="265" t="str">
        <f>IF(A740&gt;0,VLOOKUP(A740,EQUIPOS[],3,0)," ")</f>
        <v xml:space="preserve"> </v>
      </c>
      <c r="F740" s="266"/>
      <c r="G740" s="267" t="str">
        <f>IF(A740&gt;0,VLOOKUP(A740,EQUIPOS[],4,0)," ")</f>
        <v xml:space="preserve"> </v>
      </c>
      <c r="H740" s="268" t="str">
        <f>+IFERROR(F740*G740,"")</f>
        <v/>
      </c>
    </row>
    <row r="741" spans="1:12" ht="15.75" thickBot="1" x14ac:dyDescent="0.25">
      <c r="C741" s="347" t="str">
        <f>IF(A741&gt;0,VLOOKUP(A741,EQUIPOS[],2,0)," ")</f>
        <v xml:space="preserve"> </v>
      </c>
      <c r="D741" s="348"/>
      <c r="E741" s="265" t="str">
        <f>IF(A741&gt;0,VLOOKUP(A741,EQUIPOS[],3,0)," ")</f>
        <v xml:space="preserve"> </v>
      </c>
      <c r="F741" s="266"/>
      <c r="G741" s="267" t="str">
        <f>IF(A741&gt;0,VLOOKUP(A741,EQUIPOS[],4,0)," ")</f>
        <v xml:space="preserve"> </v>
      </c>
      <c r="H741" s="268" t="str">
        <f>+IFERROR(F741*G741,"")</f>
        <v/>
      </c>
    </row>
    <row r="742" spans="1:12" ht="15.75" thickBot="1" x14ac:dyDescent="0.25">
      <c r="C742" s="280"/>
      <c r="D742" s="366" t="s">
        <v>407</v>
      </c>
      <c r="E742" s="362"/>
      <c r="F742" s="362"/>
      <c r="G742" s="362"/>
      <c r="H742" s="272">
        <f>ROUND(SUM(H740:H741),2)</f>
        <v>0</v>
      </c>
    </row>
    <row r="743" spans="1:12" ht="12" customHeight="1" x14ac:dyDescent="0.2">
      <c r="C743" s="280"/>
      <c r="D743" s="277"/>
      <c r="E743" s="277"/>
      <c r="F743" s="277"/>
      <c r="G743" s="277"/>
      <c r="H743" s="289"/>
    </row>
    <row r="744" spans="1:12" x14ac:dyDescent="0.2">
      <c r="C744" s="367" t="s">
        <v>411</v>
      </c>
      <c r="D744" s="367"/>
      <c r="E744" s="367"/>
      <c r="F744" s="279"/>
      <c r="G744" s="254"/>
      <c r="H744" s="303"/>
    </row>
    <row r="745" spans="1:12" x14ac:dyDescent="0.2">
      <c r="C745" s="364" t="s">
        <v>190</v>
      </c>
      <c r="D745" s="365"/>
      <c r="E745" s="256" t="s">
        <v>753</v>
      </c>
      <c r="F745" s="257" t="s">
        <v>191</v>
      </c>
      <c r="G745" s="258" t="s">
        <v>412</v>
      </c>
      <c r="H745" s="259" t="s">
        <v>754</v>
      </c>
    </row>
    <row r="746" spans="1:12" x14ac:dyDescent="0.2">
      <c r="A746" s="221" t="s">
        <v>767</v>
      </c>
      <c r="C746" s="347" t="str">
        <f>IF(A746&gt;0,VLOOKUP(A746,EQUIPOS[],2,0)," ")</f>
        <v>HERRAMIENTA MENOR</v>
      </c>
      <c r="D746" s="348"/>
      <c r="E746" s="265" t="str">
        <f>IF(A746&gt;0,VLOOKUP(A746,EQUIPOS[],3,0)," ")</f>
        <v>%</v>
      </c>
      <c r="F746" s="270">
        <v>1</v>
      </c>
      <c r="G746" s="267">
        <f>+H736*0.05*F746</f>
        <v>1350.0445</v>
      </c>
      <c r="H746" s="268">
        <f t="shared" ref="H746:H749" si="30">+IFERROR(F746*G746,"")</f>
        <v>1350.0445</v>
      </c>
    </row>
    <row r="747" spans="1:12" x14ac:dyDescent="0.2">
      <c r="A747" s="221" t="s">
        <v>831</v>
      </c>
      <c r="C747" s="347" t="str">
        <f>IF(A747&gt;0,VLOOKUP(A747,EQUIPOS[],2,0)," ")</f>
        <v>ANDAMIO CERTIFICADO JGO</v>
      </c>
      <c r="D747" s="348"/>
      <c r="E747" s="265" t="str">
        <f>IF(A747&gt;0,VLOOKUP(A747,EQUIPOS[],3,0)," ")</f>
        <v>DIA</v>
      </c>
      <c r="F747" s="270">
        <v>0.02</v>
      </c>
      <c r="G747" s="267">
        <f>IF(A747&gt;0,VLOOKUP(A747,EQUIPOS[],4,0)," ")</f>
        <v>17429.100000000002</v>
      </c>
      <c r="H747" s="268">
        <f t="shared" si="30"/>
        <v>348.58200000000005</v>
      </c>
    </row>
    <row r="748" spans="1:12" x14ac:dyDescent="0.2">
      <c r="A748" s="221" t="s">
        <v>829</v>
      </c>
      <c r="C748" s="347" t="str">
        <f>IF(A748&gt;0,VLOOKUP(A748,EQUIPOS[],2,0)," ")</f>
        <v>EQUIPO TRABAJO EN ALTURAS</v>
      </c>
      <c r="D748" s="348"/>
      <c r="E748" s="265" t="str">
        <f>IF(A748&gt;0,VLOOKUP(A748,EQUIPOS[],3,0)," ")</f>
        <v>DIA</v>
      </c>
      <c r="F748" s="270">
        <v>0.02</v>
      </c>
      <c r="G748" s="267">
        <f>IF(A748&gt;0,VLOOKUP(A748,EQUIPOS[],4,0)," ")</f>
        <v>7412.0000000000009</v>
      </c>
      <c r="H748" s="268">
        <f t="shared" si="30"/>
        <v>148.24</v>
      </c>
    </row>
    <row r="749" spans="1:12" ht="15.75" thickBot="1" x14ac:dyDescent="0.25">
      <c r="C749" s="347" t="str">
        <f>IF(A749&gt;0,VLOOKUP(A749,EQUIPOS[],2,0)," ")</f>
        <v xml:space="preserve"> </v>
      </c>
      <c r="D749" s="348"/>
      <c r="E749" s="265" t="str">
        <f>IF(A749&gt;0,VLOOKUP(A749,EQUIPOS[],3,0)," ")</f>
        <v xml:space="preserve"> </v>
      </c>
      <c r="F749" s="270"/>
      <c r="G749" s="267" t="str">
        <f>IF(A749&gt;0,VLOOKUP(A749,EQUIPOS[],4,0)," ")</f>
        <v xml:space="preserve"> </v>
      </c>
      <c r="H749" s="268" t="str">
        <f t="shared" si="30"/>
        <v/>
      </c>
    </row>
    <row r="750" spans="1:12" ht="15.75" thickBot="1" x14ac:dyDescent="0.25">
      <c r="C750" s="280"/>
      <c r="D750" s="349" t="s">
        <v>407</v>
      </c>
      <c r="E750" s="349"/>
      <c r="F750" s="349"/>
      <c r="G750" s="349"/>
      <c r="H750" s="272">
        <f>ROUND(SUM(H746:H749),2)</f>
        <v>1846.87</v>
      </c>
    </row>
    <row r="751" spans="1:12" ht="12" customHeight="1" thickBot="1" x14ac:dyDescent="0.25">
      <c r="C751" s="280"/>
      <c r="D751" s="86"/>
      <c r="E751" s="278"/>
      <c r="F751" s="279"/>
      <c r="G751" s="87"/>
      <c r="H751" s="276"/>
    </row>
    <row r="752" spans="1:12" x14ac:dyDescent="0.2">
      <c r="C752" s="290"/>
      <c r="D752" s="350" t="s">
        <v>755</v>
      </c>
      <c r="E752" s="350"/>
      <c r="F752" s="350"/>
      <c r="G752" s="350"/>
      <c r="H752" s="291">
        <f>+H750+H742+H736+H728</f>
        <v>119837.95</v>
      </c>
      <c r="J752" s="247">
        <f>VLOOKUP(A711,OFERTA[],6,0)</f>
        <v>119837.95</v>
      </c>
      <c r="K752" s="248">
        <f>+H752-J752</f>
        <v>0</v>
      </c>
      <c r="L752" s="310"/>
    </row>
    <row r="753" spans="1:8" x14ac:dyDescent="0.2">
      <c r="A753"/>
      <c r="C753" s="292"/>
      <c r="D753" s="293"/>
      <c r="E753" s="294"/>
      <c r="F753" s="295"/>
      <c r="G753" s="296"/>
      <c r="H753" s="297"/>
    </row>
    <row r="754" spans="1:8" x14ac:dyDescent="0.2">
      <c r="A754"/>
      <c r="C754" s="298" t="s">
        <v>756</v>
      </c>
      <c r="D754" s="245"/>
      <c r="E754" s="273"/>
      <c r="F754" s="274"/>
      <c r="G754" s="275"/>
      <c r="H754" s="299"/>
    </row>
    <row r="755" spans="1:8" x14ac:dyDescent="0.2">
      <c r="A755"/>
      <c r="C755" s="298"/>
      <c r="D755" s="245"/>
      <c r="E755" s="273"/>
      <c r="F755" s="274"/>
      <c r="G755" s="275"/>
      <c r="H755" s="299"/>
    </row>
    <row r="756" spans="1:8" x14ac:dyDescent="0.2">
      <c r="A756"/>
      <c r="C756" s="298"/>
      <c r="D756" s="245"/>
      <c r="E756" s="273"/>
      <c r="F756" s="274"/>
      <c r="G756" s="275"/>
      <c r="H756" s="299"/>
    </row>
    <row r="757" spans="1:8" x14ac:dyDescent="0.2">
      <c r="A757"/>
      <c r="C757" s="298"/>
      <c r="D757" s="245"/>
      <c r="E757" s="273"/>
      <c r="F757" s="274"/>
      <c r="G757" s="275"/>
      <c r="H757" s="299"/>
    </row>
    <row r="758" spans="1:8" x14ac:dyDescent="0.2">
      <c r="A758"/>
      <c r="C758" s="351" t="s">
        <v>736</v>
      </c>
      <c r="D758" s="352"/>
      <c r="E758" s="352"/>
      <c r="F758" s="353" t="s">
        <v>737</v>
      </c>
      <c r="G758" s="353"/>
      <c r="H758" s="354"/>
    </row>
    <row r="759" spans="1:8" x14ac:dyDescent="0.2">
      <c r="A759"/>
      <c r="C759" s="351" t="s">
        <v>757</v>
      </c>
      <c r="D759" s="352"/>
      <c r="E759" s="352"/>
      <c r="F759" s="353" t="s">
        <v>758</v>
      </c>
      <c r="G759" s="353"/>
      <c r="H759" s="354"/>
    </row>
    <row r="760" spans="1:8" x14ac:dyDescent="0.2">
      <c r="A760"/>
      <c r="C760" s="351" t="s">
        <v>761</v>
      </c>
      <c r="D760" s="352"/>
      <c r="E760" s="352"/>
      <c r="F760" s="353" t="s">
        <v>759</v>
      </c>
      <c r="G760" s="353"/>
      <c r="H760" s="354"/>
    </row>
    <row r="761" spans="1:8" x14ac:dyDescent="0.2">
      <c r="A761"/>
      <c r="C761" s="351" t="s">
        <v>762</v>
      </c>
      <c r="D761" s="352"/>
      <c r="E761" s="352"/>
      <c r="F761" s="353" t="s">
        <v>763</v>
      </c>
      <c r="G761" s="353"/>
      <c r="H761" s="354"/>
    </row>
    <row r="762" spans="1:8" x14ac:dyDescent="0.2">
      <c r="A762"/>
      <c r="C762" s="355" t="s">
        <v>764</v>
      </c>
      <c r="D762" s="356"/>
      <c r="E762" s="356"/>
      <c r="F762" s="356" t="s">
        <v>765</v>
      </c>
      <c r="G762" s="356"/>
      <c r="H762" s="357"/>
    </row>
    <row r="763" spans="1:8" ht="39.75" customHeight="1" x14ac:dyDescent="0.2">
      <c r="A763" s="221" t="s">
        <v>874</v>
      </c>
      <c r="C763" s="358" t="str">
        <f>VLOOKUP(A763,OFERTA[],3,0)</f>
        <v>CIELO EN DRIWALL (OFICINA 1. OFICINA 2. OFICINA 3. ZONA DE RACKS. SALA DE MATERNIDAD)</v>
      </c>
      <c r="D763" s="358"/>
      <c r="E763" s="358"/>
      <c r="F763" s="358"/>
      <c r="G763" s="253" t="s">
        <v>402</v>
      </c>
      <c r="H763" s="250" t="str">
        <f>VLOOKUP(A763,OFERTA[],4,0)</f>
        <v>M2</v>
      </c>
    </row>
    <row r="764" spans="1:8" x14ac:dyDescent="0.2">
      <c r="C764" s="359"/>
      <c r="D764" s="359"/>
      <c r="E764" s="359"/>
      <c r="F764" s="359"/>
      <c r="G764" s="281" t="s">
        <v>760</v>
      </c>
      <c r="H764" s="282" t="str">
        <f>VLOOKUP(A763,OFERTA[],2,0)</f>
        <v>2.2</v>
      </c>
    </row>
    <row r="765" spans="1:8" ht="12" customHeight="1" x14ac:dyDescent="0.2">
      <c r="C765" s="283"/>
      <c r="D765" s="284"/>
      <c r="E765" s="285"/>
      <c r="F765" s="286"/>
      <c r="G765" s="287"/>
      <c r="H765" s="288"/>
    </row>
    <row r="766" spans="1:8" x14ac:dyDescent="0.2">
      <c r="C766" s="360" t="s">
        <v>408</v>
      </c>
      <c r="D766" s="360"/>
      <c r="E766" s="360"/>
      <c r="F766" s="279"/>
      <c r="G766" s="87"/>
      <c r="H766" s="300"/>
    </row>
    <row r="767" spans="1:8" x14ac:dyDescent="0.2">
      <c r="C767" s="255" t="s">
        <v>190</v>
      </c>
      <c r="D767" s="256" t="s">
        <v>753</v>
      </c>
      <c r="E767" s="257" t="s">
        <v>403</v>
      </c>
      <c r="F767" s="257" t="s">
        <v>404</v>
      </c>
      <c r="G767" s="258" t="s">
        <v>412</v>
      </c>
      <c r="H767" s="259" t="s">
        <v>754</v>
      </c>
    </row>
    <row r="768" spans="1:8" x14ac:dyDescent="0.2">
      <c r="A768" s="221" t="s">
        <v>898</v>
      </c>
      <c r="C768" s="260" t="str">
        <f>IF(A768&gt;0,VLOOKUP(A768,MATERIALES[],2,0)," ")</f>
        <v>Angulo 20 x 20 x 0.38mm 2.44m</v>
      </c>
      <c r="D768" s="261" t="str">
        <f>IF(A768&gt;0,VLOOKUP(A768,MATERIALES[],3,0)," ")</f>
        <v>UND</v>
      </c>
      <c r="E768" s="262">
        <v>0.64</v>
      </c>
      <c r="F768" s="271">
        <v>0.05</v>
      </c>
      <c r="G768" s="263">
        <f>IF(A768&gt;0,VLOOKUP(A768,MATERIALES[],4,0)," ")</f>
        <v>3761.59</v>
      </c>
      <c r="H768" s="263">
        <f>+IFERROR((E768*G768)+(E768*F768*G768),"")</f>
        <v>2527.7884800000002</v>
      </c>
    </row>
    <row r="769" spans="1:8" x14ac:dyDescent="0.2">
      <c r="A769" s="221" t="s">
        <v>886</v>
      </c>
      <c r="C769" s="260" t="str">
        <f>IF(A769&gt;0,VLOOKUP(A769,MATERIALES[],2,0)," ")</f>
        <v>CARGA CON PERNO**  VERDE MEDIA TIRO A TIRO</v>
      </c>
      <c r="D769" s="261" t="str">
        <f>IF(A769&gt;0,VLOOKUP(A769,MATERIALES[],3,0)," ")</f>
        <v>UND</v>
      </c>
      <c r="E769" s="264">
        <v>2</v>
      </c>
      <c r="F769" s="271">
        <v>0.05</v>
      </c>
      <c r="G769" s="263">
        <f>IF(A769&gt;0,VLOOKUP(A769,MATERIALES[],4,0)," ")</f>
        <v>256</v>
      </c>
      <c r="H769" s="263">
        <f>+IFERROR((E769*G769)+(E769*F769*G769),"")</f>
        <v>537.6</v>
      </c>
    </row>
    <row r="770" spans="1:8" x14ac:dyDescent="0.2">
      <c r="A770" s="221" t="s">
        <v>887</v>
      </c>
      <c r="C770" s="260" t="str">
        <f>IF(A770&gt;0,VLOOKUP(A770,MATERIALES[],2,0)," ")</f>
        <v>CINTA PAPEL 5CMX75M**</v>
      </c>
      <c r="D770" s="261" t="str">
        <f>IF(A770&gt;0,VLOOKUP(A770,MATERIALES[],3,0)," ")</f>
        <v>RLL</v>
      </c>
      <c r="E770" s="261">
        <v>0.1</v>
      </c>
      <c r="F770" s="271">
        <v>0.05</v>
      </c>
      <c r="G770" s="263">
        <f>IF(A770&gt;0,VLOOKUP(A770,MATERIALES[],4,0)," ")</f>
        <v>12446</v>
      </c>
      <c r="H770" s="263">
        <f t="shared" ref="H770:H775" si="31">+IFERROR((E770*G770)+(E770*F770*G770),"")</f>
        <v>1306.8300000000002</v>
      </c>
    </row>
    <row r="771" spans="1:8" x14ac:dyDescent="0.2">
      <c r="A771" s="221" t="s">
        <v>888</v>
      </c>
      <c r="C771" s="260" t="str">
        <f>IF(A771&gt;0,VLOOKUP(A771,MATERIALES[],2,0)," ")</f>
        <v>MASILLA SUPERMASTIC DRYWALL(CUÑETE 5 GAL)</v>
      </c>
      <c r="D771" s="261" t="str">
        <f>IF(A771&gt;0,VLOOKUP(A771,MATERIALES[],3,0)," ")</f>
        <v>CÑT</v>
      </c>
      <c r="E771" s="261">
        <v>0.15</v>
      </c>
      <c r="F771" s="271">
        <v>0.05</v>
      </c>
      <c r="G771" s="263">
        <f>IF(A771&gt;0,VLOOKUP(A771,MATERIALES[],4,0)," ")</f>
        <v>56657.01</v>
      </c>
      <c r="H771" s="263">
        <f t="shared" si="31"/>
        <v>8923.4790749999993</v>
      </c>
    </row>
    <row r="772" spans="1:8" x14ac:dyDescent="0.2">
      <c r="A772" s="221" t="s">
        <v>889</v>
      </c>
      <c r="C772" s="260" t="str">
        <f>IF(A772&gt;0,VLOOKUP(A772,MATERIALES[],2,0)," ")</f>
        <v>OMEGA CALIBRE 26 ROLADO X2.44</v>
      </c>
      <c r="D772" s="261" t="str">
        <f>IF(A772&gt;0,VLOOKUP(A772,MATERIALES[],3,0)," ")</f>
        <v>UND</v>
      </c>
      <c r="E772" s="261">
        <v>0.85</v>
      </c>
      <c r="F772" s="271">
        <v>0.05</v>
      </c>
      <c r="G772" s="263">
        <f>IF(A772&gt;0,VLOOKUP(A772,MATERIALES[],4,0)," ")</f>
        <v>6266</v>
      </c>
      <c r="H772" s="263">
        <f t="shared" si="31"/>
        <v>5592.4049999999997</v>
      </c>
    </row>
    <row r="773" spans="1:8" x14ac:dyDescent="0.2">
      <c r="A773" s="221" t="s">
        <v>890</v>
      </c>
      <c r="C773" s="260" t="str">
        <f>IF(A773&gt;0,VLOOKUP(A773,MATERIALES[],2,0)," ")</f>
        <v>PLACA DE DRY WALL 1/2" (1.22X2.44) e=12.7mm</v>
      </c>
      <c r="D773" s="261" t="str">
        <f>IF(A773&gt;0,VLOOKUP(A773,MATERIALES[],3,0)," ")</f>
        <v>UND</v>
      </c>
      <c r="E773" s="261">
        <v>0.34</v>
      </c>
      <c r="F773" s="271">
        <v>0.05</v>
      </c>
      <c r="G773" s="263">
        <f>IF(A773&gt;0,VLOOKUP(A773,MATERIALES[],4,0)," ")</f>
        <v>20085</v>
      </c>
      <c r="H773" s="263">
        <f t="shared" si="31"/>
        <v>7170.3450000000003</v>
      </c>
    </row>
    <row r="774" spans="1:8" ht="22.5" x14ac:dyDescent="0.2">
      <c r="A774" s="221" t="s">
        <v>891</v>
      </c>
      <c r="C774" s="260" t="str">
        <f>IF(A774&gt;0,VLOOKUP(A774,MATERIALES[],2,0)," ")</f>
        <v>TORNILLO AUTOPERF AVELLANADO 8"X11/4"  PUNTA BROCA</v>
      </c>
      <c r="D774" s="261" t="str">
        <f>IF(A774&gt;0,VLOOKUP(A774,MATERIALES[],3,0)," ")</f>
        <v>UND</v>
      </c>
      <c r="E774" s="261">
        <v>6</v>
      </c>
      <c r="F774" s="271">
        <v>0</v>
      </c>
      <c r="G774" s="263">
        <f>IF(A774&gt;0,VLOOKUP(A774,MATERIALES[],4,0)," ")</f>
        <v>116</v>
      </c>
      <c r="H774" s="263">
        <f t="shared" si="31"/>
        <v>696</v>
      </c>
    </row>
    <row r="775" spans="1:8" x14ac:dyDescent="0.2">
      <c r="A775" s="221" t="s">
        <v>892</v>
      </c>
      <c r="C775" s="260" t="str">
        <f>IF(A775&gt;0,VLOOKUP(A775,MATERIALES[],2,0)," ")</f>
        <v>TORNILLO LAMINA DRAYWALL 6X1" PUNTA AGUDA -</v>
      </c>
      <c r="D775" s="261" t="str">
        <f>IF(A775&gt;0,VLOOKUP(A775,MATERIALES[],3,0)," ")</f>
        <v>UND</v>
      </c>
      <c r="E775" s="261">
        <v>8</v>
      </c>
      <c r="F775" s="271">
        <v>0</v>
      </c>
      <c r="G775" s="263">
        <f>IF(A775&gt;0,VLOOKUP(A775,MATERIALES[],4,0)," ")</f>
        <v>25</v>
      </c>
      <c r="H775" s="263">
        <f t="shared" si="31"/>
        <v>200</v>
      </c>
    </row>
    <row r="776" spans="1:8" x14ac:dyDescent="0.2">
      <c r="A776" s="221" t="s">
        <v>893</v>
      </c>
      <c r="C776" s="260" t="str">
        <f>IF(A776&gt;0,VLOOKUP(A776,MATERIALES[],2,0)," ")</f>
        <v>VIGUETA CIELO RASO CALIBRE 26 (2.44M)</v>
      </c>
      <c r="D776" s="261" t="str">
        <f>IF(A776&gt;0,VLOOKUP(A776,MATERIALES[],3,0)," ")</f>
        <v>UND</v>
      </c>
      <c r="E776" s="261">
        <v>0.46</v>
      </c>
      <c r="F776" s="271">
        <v>0.05</v>
      </c>
      <c r="G776" s="263">
        <f>IF(A776&gt;0,VLOOKUP(A776,MATERIALES[],4,0)," ")</f>
        <v>7146</v>
      </c>
      <c r="H776" s="263">
        <f t="shared" ref="H776:H777" si="32">+IFERROR((E776*G776)+(E776*F776*G776),"")</f>
        <v>3451.5180000000005</v>
      </c>
    </row>
    <row r="777" spans="1:8" ht="15.75" thickBot="1" x14ac:dyDescent="0.25">
      <c r="A777" s="221" t="s">
        <v>894</v>
      </c>
      <c r="C777" s="260" t="str">
        <f>IF(A777&gt;0,VLOOKUP(A777,MATERIALES[],2,0)," ")</f>
        <v>VINILO TIPO  II</v>
      </c>
      <c r="D777" s="261" t="str">
        <f>IF(A777&gt;0,VLOOKUP(A777,MATERIALES[],3,0)," ")</f>
        <v>UND</v>
      </c>
      <c r="E777" s="261">
        <v>0.1</v>
      </c>
      <c r="F777" s="271">
        <v>0.05</v>
      </c>
      <c r="G777" s="263">
        <f>IF(A777&gt;0,VLOOKUP(A777,MATERIALES[],4,0)," ")</f>
        <v>39129</v>
      </c>
      <c r="H777" s="263">
        <f t="shared" si="32"/>
        <v>4108.5450000000001</v>
      </c>
    </row>
    <row r="778" spans="1:8" ht="15.75" thickBot="1" x14ac:dyDescent="0.25">
      <c r="C778" s="280"/>
      <c r="D778" s="361" t="s">
        <v>407</v>
      </c>
      <c r="E778" s="362"/>
      <c r="F778" s="362"/>
      <c r="G778" s="363"/>
      <c r="H778" s="272">
        <f>ROUND(SUM(H768:H777),2)</f>
        <v>34514.51</v>
      </c>
    </row>
    <row r="779" spans="1:8" ht="12" customHeight="1" x14ac:dyDescent="0.2">
      <c r="C779" s="280"/>
      <c r="D779" s="277"/>
      <c r="E779" s="277"/>
      <c r="F779" s="277"/>
      <c r="G779" s="277"/>
      <c r="H779" s="289"/>
    </row>
    <row r="780" spans="1:8" x14ac:dyDescent="0.2">
      <c r="C780" s="360" t="s">
        <v>409</v>
      </c>
      <c r="D780" s="360"/>
      <c r="E780" s="360"/>
      <c r="F780" s="279"/>
      <c r="G780" s="87"/>
      <c r="H780" s="301"/>
    </row>
    <row r="781" spans="1:8" x14ac:dyDescent="0.2">
      <c r="C781" s="364" t="s">
        <v>190</v>
      </c>
      <c r="D781" s="365"/>
      <c r="E781" s="256" t="s">
        <v>753</v>
      </c>
      <c r="F781" s="257" t="s">
        <v>716</v>
      </c>
      <c r="G781" s="258" t="s">
        <v>412</v>
      </c>
      <c r="H781" s="259" t="s">
        <v>754</v>
      </c>
    </row>
    <row r="782" spans="1:8" x14ac:dyDescent="0.2">
      <c r="A782" s="221" t="s">
        <v>873</v>
      </c>
      <c r="C782" s="347" t="str">
        <f>IF(A782&gt;0,VLOOKUP(A782,M.O[],2,0)," ")</f>
        <v>M.O. ALB. ACABADOS 2 AYUDANTE-1 OFI +PREST.</v>
      </c>
      <c r="D782" s="348"/>
      <c r="E782" s="265" t="str">
        <f>IF(A782&gt;0,VLOOKUP(A782,M.O[],3,0)," ")</f>
        <v>JRN</v>
      </c>
      <c r="F782" s="266">
        <v>0.15960876432463536</v>
      </c>
      <c r="G782" s="267">
        <f>IF(A782&gt;0,VLOOKUP(A782,M.O[],4,0)," ")</f>
        <v>319870</v>
      </c>
      <c r="H782" s="268">
        <f>+IFERROR(F782*G782,"")</f>
        <v>51054.055444521109</v>
      </c>
    </row>
    <row r="783" spans="1:8" x14ac:dyDescent="0.2">
      <c r="A783" s="221" t="s">
        <v>824</v>
      </c>
      <c r="C783" s="347" t="str">
        <f>IF(A783&gt;0,VLOOKUP(A783,M.O[],2,0)," ")</f>
        <v>M.O. ALBANILERIA 2 AYUDANTE+PREST.</v>
      </c>
      <c r="D783" s="348"/>
      <c r="E783" s="265" t="str">
        <f>IF(A783&gt;0,VLOOKUP(A783,M.O[],3,0)," ")</f>
        <v>JRN</v>
      </c>
      <c r="F783" s="266">
        <v>0.01</v>
      </c>
      <c r="G783" s="267">
        <f>IF(A783&gt;0,VLOOKUP(A783,M.O[],4,0)," ")</f>
        <v>181402</v>
      </c>
      <c r="H783" s="268">
        <f>+IFERROR(F783*G783,"")</f>
        <v>1814.02</v>
      </c>
    </row>
    <row r="784" spans="1:8" x14ac:dyDescent="0.2">
      <c r="C784" s="347" t="str">
        <f>IF(A784&gt;0,VLOOKUP(A784,M.O[],2,0)," ")</f>
        <v xml:space="preserve"> </v>
      </c>
      <c r="D784" s="348"/>
      <c r="E784" s="265" t="str">
        <f>IF(A784&gt;0,VLOOKUP(A784,M.O[],3,0)," ")</f>
        <v xml:space="preserve"> </v>
      </c>
      <c r="F784" s="266"/>
      <c r="G784" s="267" t="str">
        <f>IF(A784&gt;0,VLOOKUP(A784,M.O[],4,0)," ")</f>
        <v xml:space="preserve"> </v>
      </c>
      <c r="H784" s="268" t="str">
        <f>+IFERROR(F784*G784,"")</f>
        <v/>
      </c>
    </row>
    <row r="785" spans="1:8" ht="15.75" thickBot="1" x14ac:dyDescent="0.25">
      <c r="C785" s="347" t="str">
        <f>IF(A785&gt;0,VLOOKUP(A785,M.O[],2,0)," ")</f>
        <v xml:space="preserve"> </v>
      </c>
      <c r="D785" s="348"/>
      <c r="E785" s="265" t="str">
        <f>IF(A785&gt;0,VLOOKUP(A785,M.O[],3,0)," ")</f>
        <v xml:space="preserve"> </v>
      </c>
      <c r="F785" s="269"/>
      <c r="G785" s="267" t="str">
        <f>IF(A785&gt;0,VLOOKUP(A785,M.O[],4,0)," ")</f>
        <v xml:space="preserve"> </v>
      </c>
      <c r="H785" s="268" t="str">
        <f>+IFERROR(F785*G785,"")</f>
        <v/>
      </c>
    </row>
    <row r="786" spans="1:8" ht="15.75" thickBot="1" x14ac:dyDescent="0.25">
      <c r="C786" s="280"/>
      <c r="D786" s="366" t="s">
        <v>407</v>
      </c>
      <c r="E786" s="362"/>
      <c r="F786" s="362"/>
      <c r="G786" s="362"/>
      <c r="H786" s="272">
        <f>ROUND(SUM(H782:H785),2)</f>
        <v>52868.08</v>
      </c>
    </row>
    <row r="787" spans="1:8" ht="12" customHeight="1" x14ac:dyDescent="0.2">
      <c r="C787" s="280"/>
      <c r="D787" s="277"/>
      <c r="E787" s="277"/>
      <c r="F787" s="277"/>
      <c r="G787" s="277"/>
      <c r="H787" s="289"/>
    </row>
    <row r="788" spans="1:8" x14ac:dyDescent="0.2">
      <c r="C788" s="360" t="s">
        <v>410</v>
      </c>
      <c r="D788" s="360"/>
      <c r="E788" s="360"/>
      <c r="F788" s="279"/>
      <c r="G788" s="254"/>
      <c r="H788" s="302"/>
    </row>
    <row r="789" spans="1:8" x14ac:dyDescent="0.2">
      <c r="C789" s="364" t="s">
        <v>190</v>
      </c>
      <c r="D789" s="365"/>
      <c r="E789" s="256" t="s">
        <v>753</v>
      </c>
      <c r="F789" s="257" t="s">
        <v>716</v>
      </c>
      <c r="G789" s="258" t="s">
        <v>412</v>
      </c>
      <c r="H789" s="259" t="s">
        <v>754</v>
      </c>
    </row>
    <row r="790" spans="1:8" x14ac:dyDescent="0.2">
      <c r="A790" s="221" t="s">
        <v>826</v>
      </c>
      <c r="C790" s="347" t="str">
        <f>IF(A790&gt;0,VLOOKUP(A790,EQUIPOS[],2,0)," ")</f>
        <v>CAMIONETA PICKUP</v>
      </c>
      <c r="D790" s="348"/>
      <c r="E790" s="265" t="str">
        <f>IF(A790&gt;0,VLOOKUP(A790,EQUIPOS[],3,0)," ")</f>
        <v>DIA</v>
      </c>
      <c r="F790" s="314">
        <v>2E-3</v>
      </c>
      <c r="G790" s="267">
        <f>IF(A790&gt;0,VLOOKUP(A790,EQUIPOS[],4,0)," ")</f>
        <v>164264.01</v>
      </c>
      <c r="H790" s="268">
        <f>+IFERROR(F790*G790,"")</f>
        <v>328.52802000000003</v>
      </c>
    </row>
    <row r="791" spans="1:8" ht="15.75" thickBot="1" x14ac:dyDescent="0.25">
      <c r="C791" s="347" t="str">
        <f>IF(A791&gt;0,VLOOKUP(A791,EQUIPOS[],2,0)," ")</f>
        <v xml:space="preserve"> </v>
      </c>
      <c r="D791" s="348"/>
      <c r="E791" s="265" t="str">
        <f>IF(A791&gt;0,VLOOKUP(A791,EQUIPOS[],3,0)," ")</f>
        <v xml:space="preserve"> </v>
      </c>
      <c r="F791" s="266"/>
      <c r="G791" s="267" t="str">
        <f>IF(A791&gt;0,VLOOKUP(A791,EQUIPOS[],4,0)," ")</f>
        <v xml:space="preserve"> </v>
      </c>
      <c r="H791" s="268" t="str">
        <f>+IFERROR(F791*G791,"")</f>
        <v/>
      </c>
    </row>
    <row r="792" spans="1:8" ht="15.75" thickBot="1" x14ac:dyDescent="0.25">
      <c r="C792" s="280"/>
      <c r="D792" s="366" t="s">
        <v>407</v>
      </c>
      <c r="E792" s="362"/>
      <c r="F792" s="362"/>
      <c r="G792" s="362"/>
      <c r="H792" s="272">
        <f>ROUND(SUM(H790:H791),2)</f>
        <v>328.53</v>
      </c>
    </row>
    <row r="793" spans="1:8" ht="12" customHeight="1" x14ac:dyDescent="0.2">
      <c r="C793" s="280"/>
      <c r="D793" s="277"/>
      <c r="E793" s="277"/>
      <c r="F793" s="277"/>
      <c r="G793" s="277"/>
      <c r="H793" s="289"/>
    </row>
    <row r="794" spans="1:8" x14ac:dyDescent="0.2">
      <c r="C794" s="367" t="s">
        <v>411</v>
      </c>
      <c r="D794" s="367"/>
      <c r="E794" s="367"/>
      <c r="F794" s="279"/>
      <c r="G794" s="254"/>
      <c r="H794" s="303"/>
    </row>
    <row r="795" spans="1:8" x14ac:dyDescent="0.2">
      <c r="C795" s="364" t="s">
        <v>190</v>
      </c>
      <c r="D795" s="365"/>
      <c r="E795" s="256" t="s">
        <v>753</v>
      </c>
      <c r="F795" s="257" t="s">
        <v>191</v>
      </c>
      <c r="G795" s="258" t="s">
        <v>412</v>
      </c>
      <c r="H795" s="259" t="s">
        <v>754</v>
      </c>
    </row>
    <row r="796" spans="1:8" x14ac:dyDescent="0.2">
      <c r="A796" s="221" t="s">
        <v>767</v>
      </c>
      <c r="C796" s="347" t="str">
        <f>IF(A796&gt;0,VLOOKUP(A796,EQUIPOS[],2,0)," ")</f>
        <v>HERRAMIENTA MENOR</v>
      </c>
      <c r="D796" s="348"/>
      <c r="E796" s="265" t="str">
        <f>IF(A796&gt;0,VLOOKUP(A796,EQUIPOS[],3,0)," ")</f>
        <v>%</v>
      </c>
      <c r="F796" s="270">
        <v>1</v>
      </c>
      <c r="G796" s="267">
        <f>+H786*0.05*F796</f>
        <v>2643.4040000000005</v>
      </c>
      <c r="H796" s="268">
        <f t="shared" ref="H796:H801" si="33">+IFERROR(F796*G796,"")</f>
        <v>2643.4040000000005</v>
      </c>
    </row>
    <row r="797" spans="1:8" x14ac:dyDescent="0.2">
      <c r="A797" s="221" t="s">
        <v>831</v>
      </c>
      <c r="C797" s="347" t="str">
        <f>IF(A797&gt;0,VLOOKUP(A797,EQUIPOS[],2,0)," ")</f>
        <v>ANDAMIO CERTIFICADO JGO</v>
      </c>
      <c r="D797" s="348"/>
      <c r="E797" s="265" t="str">
        <f>IF(A797&gt;0,VLOOKUP(A797,EQUIPOS[],3,0)," ")</f>
        <v>DIA</v>
      </c>
      <c r="F797" s="270">
        <v>0.28000000000000003</v>
      </c>
      <c r="G797" s="267">
        <f>IF(A797&gt;0,VLOOKUP(A797,EQUIPOS[],4,0)," ")</f>
        <v>17429.100000000002</v>
      </c>
      <c r="H797" s="268">
        <f t="shared" si="33"/>
        <v>4880.148000000001</v>
      </c>
    </row>
    <row r="798" spans="1:8" x14ac:dyDescent="0.2">
      <c r="A798" s="221" t="s">
        <v>829</v>
      </c>
      <c r="C798" s="347" t="str">
        <f>IF(A798&gt;0,VLOOKUP(A798,EQUIPOS[],2,0)," ")</f>
        <v>EQUIPO TRABAJO EN ALTURAS</v>
      </c>
      <c r="D798" s="348"/>
      <c r="E798" s="265" t="str">
        <f>IF(A798&gt;0,VLOOKUP(A798,EQUIPOS[],3,0)," ")</f>
        <v>DIA</v>
      </c>
      <c r="F798" s="270">
        <v>0.28000000000000003</v>
      </c>
      <c r="G798" s="267">
        <f>IF(A798&gt;0,VLOOKUP(A798,EQUIPOS[],4,0)," ")</f>
        <v>7412.0000000000009</v>
      </c>
      <c r="H798" s="268">
        <f t="shared" si="33"/>
        <v>2075.3600000000006</v>
      </c>
    </row>
    <row r="799" spans="1:8" x14ac:dyDescent="0.2">
      <c r="C799" s="347" t="str">
        <f>IF(A799&gt;0,VLOOKUP(A799,EQUIPOS[],2,0)," ")</f>
        <v xml:space="preserve"> </v>
      </c>
      <c r="D799" s="348"/>
      <c r="E799" s="265" t="str">
        <f>IF(A799&gt;0,VLOOKUP(A799,EQUIPOS[],3,0)," ")</f>
        <v xml:space="preserve"> </v>
      </c>
      <c r="F799" s="270"/>
      <c r="G799" s="267" t="str">
        <f>IF(A799&gt;0,VLOOKUP(A799,EQUIPOS[],4,0)," ")</f>
        <v xml:space="preserve"> </v>
      </c>
      <c r="H799" s="268" t="str">
        <f t="shared" si="33"/>
        <v/>
      </c>
    </row>
    <row r="800" spans="1:8" x14ac:dyDescent="0.2">
      <c r="C800" s="347" t="str">
        <f>IF(A800&gt;0,VLOOKUP(A800,EQUIPOS[],2,0)," ")</f>
        <v xml:space="preserve"> </v>
      </c>
      <c r="D800" s="348"/>
      <c r="E800" s="265" t="str">
        <f>IF(A800&gt;0,VLOOKUP(A800,EQUIPOS[],3,0)," ")</f>
        <v xml:space="preserve"> </v>
      </c>
      <c r="F800" s="270"/>
      <c r="G800" s="267" t="str">
        <f>IF(A800&gt;0,VLOOKUP(A800,EQUIPOS[],4,0)," ")</f>
        <v xml:space="preserve"> </v>
      </c>
      <c r="H800" s="268" t="str">
        <f t="shared" si="33"/>
        <v/>
      </c>
    </row>
    <row r="801" spans="1:12" ht="15.75" thickBot="1" x14ac:dyDescent="0.25">
      <c r="C801" s="347" t="str">
        <f>IF(A801&gt;0,VLOOKUP(A801,EQUIPOS[],2,0)," ")</f>
        <v xml:space="preserve"> </v>
      </c>
      <c r="D801" s="348"/>
      <c r="E801" s="265" t="str">
        <f>IF(A801&gt;0,VLOOKUP(A801,EQUIPOS[],3,0)," ")</f>
        <v xml:space="preserve"> </v>
      </c>
      <c r="F801" s="270"/>
      <c r="G801" s="267" t="str">
        <f>IF(A801&gt;0,VLOOKUP(A801,EQUIPOS[],4,0)," ")</f>
        <v xml:space="preserve"> </v>
      </c>
      <c r="H801" s="268" t="str">
        <f t="shared" si="33"/>
        <v/>
      </c>
    </row>
    <row r="802" spans="1:12" ht="15.75" thickBot="1" x14ac:dyDescent="0.25">
      <c r="C802" s="280"/>
      <c r="D802" s="349" t="s">
        <v>407</v>
      </c>
      <c r="E802" s="349"/>
      <c r="F802" s="349"/>
      <c r="G802" s="349"/>
      <c r="H802" s="272">
        <f>ROUND(SUM(H796:H801),2)</f>
        <v>9598.91</v>
      </c>
    </row>
    <row r="803" spans="1:12" ht="12" customHeight="1" thickBot="1" x14ac:dyDescent="0.25">
      <c r="C803" s="280"/>
      <c r="D803" s="86"/>
      <c r="E803" s="278"/>
      <c r="F803" s="279"/>
      <c r="G803" s="87"/>
      <c r="H803" s="276"/>
    </row>
    <row r="804" spans="1:12" x14ac:dyDescent="0.2">
      <c r="C804" s="290"/>
      <c r="D804" s="350" t="s">
        <v>755</v>
      </c>
      <c r="E804" s="350"/>
      <c r="F804" s="350"/>
      <c r="G804" s="350"/>
      <c r="H804" s="291">
        <f>+H802+H792+H786+H778</f>
        <v>97310.03</v>
      </c>
      <c r="J804" s="247">
        <f>VLOOKUP(A763,OFERTA[],6,0)</f>
        <v>97310.03</v>
      </c>
      <c r="K804" s="248">
        <f>+H804-J804</f>
        <v>0</v>
      </c>
      <c r="L804" s="310"/>
    </row>
    <row r="805" spans="1:12" x14ac:dyDescent="0.2">
      <c r="A805"/>
      <c r="C805" s="292"/>
      <c r="D805" s="293"/>
      <c r="E805" s="294"/>
      <c r="F805" s="295"/>
      <c r="G805" s="296"/>
      <c r="H805" s="297"/>
    </row>
    <row r="806" spans="1:12" x14ac:dyDescent="0.2">
      <c r="A806"/>
      <c r="C806" s="298" t="s">
        <v>756</v>
      </c>
      <c r="D806" s="245"/>
      <c r="E806" s="273"/>
      <c r="F806" s="274"/>
      <c r="G806" s="275"/>
      <c r="H806" s="299"/>
    </row>
    <row r="807" spans="1:12" x14ac:dyDescent="0.2">
      <c r="A807"/>
      <c r="C807" s="298"/>
      <c r="D807" s="245"/>
      <c r="E807" s="273"/>
      <c r="F807" s="274"/>
      <c r="G807" s="275"/>
      <c r="H807" s="299"/>
    </row>
    <row r="808" spans="1:12" x14ac:dyDescent="0.2">
      <c r="A808"/>
      <c r="C808" s="298"/>
      <c r="D808" s="245"/>
      <c r="E808" s="273"/>
      <c r="F808" s="274"/>
      <c r="G808" s="275"/>
      <c r="H808" s="299"/>
    </row>
    <row r="809" spans="1:12" x14ac:dyDescent="0.2">
      <c r="A809"/>
      <c r="C809" s="298"/>
      <c r="D809" s="245"/>
      <c r="E809" s="273"/>
      <c r="F809" s="274"/>
      <c r="G809" s="275"/>
      <c r="H809" s="299"/>
    </row>
    <row r="810" spans="1:12" x14ac:dyDescent="0.2">
      <c r="A810"/>
      <c r="C810" s="351" t="s">
        <v>736</v>
      </c>
      <c r="D810" s="352"/>
      <c r="E810" s="352"/>
      <c r="F810" s="353" t="s">
        <v>737</v>
      </c>
      <c r="G810" s="353"/>
      <c r="H810" s="354"/>
    </row>
    <row r="811" spans="1:12" x14ac:dyDescent="0.2">
      <c r="A811"/>
      <c r="C811" s="351" t="s">
        <v>757</v>
      </c>
      <c r="D811" s="352"/>
      <c r="E811" s="352"/>
      <c r="F811" s="353" t="s">
        <v>758</v>
      </c>
      <c r="G811" s="353"/>
      <c r="H811" s="354"/>
    </row>
    <row r="812" spans="1:12" x14ac:dyDescent="0.2">
      <c r="A812"/>
      <c r="C812" s="351" t="s">
        <v>761</v>
      </c>
      <c r="D812" s="352"/>
      <c r="E812" s="352"/>
      <c r="F812" s="353" t="s">
        <v>759</v>
      </c>
      <c r="G812" s="353"/>
      <c r="H812" s="354"/>
    </row>
    <row r="813" spans="1:12" x14ac:dyDescent="0.2">
      <c r="A813"/>
      <c r="C813" s="351" t="s">
        <v>762</v>
      </c>
      <c r="D813" s="352"/>
      <c r="E813" s="352"/>
      <c r="F813" s="353" t="s">
        <v>763</v>
      </c>
      <c r="G813" s="353"/>
      <c r="H813" s="354"/>
    </row>
    <row r="814" spans="1:12" x14ac:dyDescent="0.2">
      <c r="A814"/>
      <c r="C814" s="355" t="s">
        <v>764</v>
      </c>
      <c r="D814" s="356"/>
      <c r="E814" s="356"/>
      <c r="F814" s="356" t="s">
        <v>765</v>
      </c>
      <c r="G814" s="356"/>
      <c r="H814" s="357"/>
    </row>
    <row r="815" spans="1:12" ht="39.75" customHeight="1" x14ac:dyDescent="0.2">
      <c r="A815" s="221" t="s">
        <v>899</v>
      </c>
      <c r="C815" s="358" t="str">
        <f>VLOOKUP(A815,OFERTA[],3,0)</f>
        <v>MURO SUPERBOARD 10CM INCLUYE ESTRUCTURA METALICA DE SOPORTE</v>
      </c>
      <c r="D815" s="358"/>
      <c r="E815" s="358"/>
      <c r="F815" s="358"/>
      <c r="G815" s="253" t="s">
        <v>402</v>
      </c>
      <c r="H815" s="250" t="str">
        <f>VLOOKUP(A815,OFERTA[],4,0)</f>
        <v>M2</v>
      </c>
    </row>
    <row r="816" spans="1:12" x14ac:dyDescent="0.2">
      <c r="C816" s="359"/>
      <c r="D816" s="359"/>
      <c r="E816" s="359"/>
      <c r="F816" s="359"/>
      <c r="G816" s="281" t="s">
        <v>760</v>
      </c>
      <c r="H816" s="282" t="str">
        <f>VLOOKUP(A815,OFERTA[],2,0)</f>
        <v>2.3</v>
      </c>
    </row>
    <row r="817" spans="1:8" ht="12" customHeight="1" x14ac:dyDescent="0.2">
      <c r="C817" s="283"/>
      <c r="D817" s="284"/>
      <c r="E817" s="285"/>
      <c r="F817" s="286"/>
      <c r="G817" s="287"/>
      <c r="H817" s="288"/>
    </row>
    <row r="818" spans="1:8" x14ac:dyDescent="0.2">
      <c r="C818" s="360" t="s">
        <v>408</v>
      </c>
      <c r="D818" s="360"/>
      <c r="E818" s="360"/>
      <c r="F818" s="279"/>
      <c r="G818" s="87"/>
      <c r="H818" s="300"/>
    </row>
    <row r="819" spans="1:8" x14ac:dyDescent="0.2">
      <c r="C819" s="255" t="s">
        <v>190</v>
      </c>
      <c r="D819" s="256" t="s">
        <v>753</v>
      </c>
      <c r="E819" s="257" t="s">
        <v>403</v>
      </c>
      <c r="F819" s="257" t="s">
        <v>404</v>
      </c>
      <c r="G819" s="258" t="s">
        <v>412</v>
      </c>
      <c r="H819" s="259" t="s">
        <v>754</v>
      </c>
    </row>
    <row r="820" spans="1:8" x14ac:dyDescent="0.2">
      <c r="A820" s="221" t="s">
        <v>889</v>
      </c>
      <c r="C820" s="260" t="str">
        <f>IF(A820&gt;0,VLOOKUP(A820,MATERIALES[],2,0)," ")</f>
        <v>OMEGA CALIBRE 26 ROLADO X2.44</v>
      </c>
      <c r="D820" s="261" t="str">
        <f>IF(A820&gt;0,VLOOKUP(A820,MATERIALES[],3,0)," ")</f>
        <v>UND</v>
      </c>
      <c r="E820" s="262">
        <v>1</v>
      </c>
      <c r="F820" s="271">
        <v>0</v>
      </c>
      <c r="G820" s="263">
        <f>IF(A820&gt;0,VLOOKUP(A820,MATERIALES[],4,0)," ")</f>
        <v>6266</v>
      </c>
      <c r="H820" s="263">
        <f>+IFERROR((E820*G820)+(E820*F820*G820),"")</f>
        <v>6266</v>
      </c>
    </row>
    <row r="821" spans="1:8" x14ac:dyDescent="0.2">
      <c r="A821" s="221" t="s">
        <v>888</v>
      </c>
      <c r="C821" s="260" t="str">
        <f>IF(A821&gt;0,VLOOKUP(A821,MATERIALES[],2,0)," ")</f>
        <v>MASILLA SUPERMASTIC DRYWALL(CUÑETE 5 GAL)</v>
      </c>
      <c r="D821" s="261" t="str">
        <f>IF(A821&gt;0,VLOOKUP(A821,MATERIALES[],3,0)," ")</f>
        <v>CÑT</v>
      </c>
      <c r="E821" s="262">
        <v>0.15</v>
      </c>
      <c r="F821" s="271">
        <v>0.02</v>
      </c>
      <c r="G821" s="263">
        <f>IF(A821&gt;0,VLOOKUP(A821,MATERIALES[],4,0)," ")</f>
        <v>56657.01</v>
      </c>
      <c r="H821" s="263">
        <f>+IFERROR((E821*G821)+(E821*F821*G821),"")</f>
        <v>8668.5225300000002</v>
      </c>
    </row>
    <row r="822" spans="1:8" x14ac:dyDescent="0.2">
      <c r="A822" s="221" t="s">
        <v>898</v>
      </c>
      <c r="C822" s="260" t="str">
        <f>IF(A822&gt;0,VLOOKUP(A822,MATERIALES[],2,0)," ")</f>
        <v>Angulo 20 x 20 x 0.38mm 2.44m</v>
      </c>
      <c r="D822" s="261" t="str">
        <f>IF(A822&gt;0,VLOOKUP(A822,MATERIALES[],3,0)," ")</f>
        <v>UND</v>
      </c>
      <c r="E822" s="264">
        <v>0.64</v>
      </c>
      <c r="F822" s="271">
        <v>0.02</v>
      </c>
      <c r="G822" s="263">
        <f>IF(A822&gt;0,VLOOKUP(A822,MATERIALES[],4,0)," ")</f>
        <v>3761.59</v>
      </c>
      <c r="H822" s="263">
        <f t="shared" ref="H822:H827" si="34">+IFERROR((E822*G822)+(E822*F822*G822),"")</f>
        <v>2455.5659520000004</v>
      </c>
    </row>
    <row r="823" spans="1:8" x14ac:dyDescent="0.2">
      <c r="A823" s="221" t="s">
        <v>907</v>
      </c>
      <c r="C823" s="260" t="str">
        <f>IF(A823&gt;0,VLOOKUP(A823,MATERIALES[],2,0)," ")</f>
        <v>Canal(Riel)RoladoGrafiladoBase9Cal.24(2.44m)***</v>
      </c>
      <c r="D823" s="261" t="str">
        <f>IF(A823&gt;0,VLOOKUP(A823,MATERIALES[],3,0)," ")</f>
        <v>UND</v>
      </c>
      <c r="E823" s="261">
        <v>0.48</v>
      </c>
      <c r="F823" s="271">
        <v>0.02</v>
      </c>
      <c r="G823" s="263">
        <f>IF(A823&gt;0,VLOOKUP(A823,MATERIALES[],4,0)," ")</f>
        <v>12384</v>
      </c>
      <c r="H823" s="263">
        <f t="shared" si="34"/>
        <v>6063.2064</v>
      </c>
    </row>
    <row r="824" spans="1:8" x14ac:dyDescent="0.2">
      <c r="A824" s="221" t="s">
        <v>908</v>
      </c>
      <c r="C824" s="260" t="str">
        <f>IF(A824&gt;0,VLOOKUP(A824,MATERIALES[],2,0)," ")</f>
        <v>Cinta Malla x Rollo 300" (91m)</v>
      </c>
      <c r="D824" s="261" t="str">
        <f>IF(A824&gt;0,VLOOKUP(A824,MATERIALES[],3,0)," ")</f>
        <v>RLL</v>
      </c>
      <c r="E824" s="261">
        <v>0.03</v>
      </c>
      <c r="F824" s="271">
        <v>0.02</v>
      </c>
      <c r="G824" s="263">
        <f>IF(A824&gt;0,VLOOKUP(A824,MATERIALES[],4,0)," ")</f>
        <v>15020</v>
      </c>
      <c r="H824" s="263">
        <f t="shared" si="34"/>
        <v>459.61199999999997</v>
      </c>
    </row>
    <row r="825" spans="1:8" x14ac:dyDescent="0.2">
      <c r="A825" s="221" t="s">
        <v>909</v>
      </c>
      <c r="C825" s="260" t="str">
        <f>IF(A825&gt;0,VLOOKUP(A825,MATERIALES[],2,0)," ")</f>
        <v>Clavo Ramset 5/16" x 1"</v>
      </c>
      <c r="D825" s="261" t="str">
        <f>IF(A825&gt;0,VLOOKUP(A825,MATERIALES[],3,0)," ")</f>
        <v>UND</v>
      </c>
      <c r="E825" s="261">
        <v>2</v>
      </c>
      <c r="F825" s="271">
        <v>0.02</v>
      </c>
      <c r="G825" s="263">
        <f>IF(A825&gt;0,VLOOKUP(A825,MATERIALES[],4,0)," ")</f>
        <v>110</v>
      </c>
      <c r="H825" s="263">
        <f t="shared" si="34"/>
        <v>224.4</v>
      </c>
    </row>
    <row r="826" spans="1:8" x14ac:dyDescent="0.2">
      <c r="A826" s="221" t="s">
        <v>910</v>
      </c>
      <c r="C826" s="260" t="str">
        <f>IF(A826&gt;0,VLOOKUP(A826,MATERIALES[],2,0)," ")</f>
        <v>Lamina en Superboard (1.22x2.44) 8mm **</v>
      </c>
      <c r="D826" s="261" t="str">
        <f>IF(A826&gt;0,VLOOKUP(A826,MATERIALES[],3,0)," ")</f>
        <v>UND</v>
      </c>
      <c r="E826" s="261">
        <v>0.32</v>
      </c>
      <c r="F826" s="271">
        <v>0.02</v>
      </c>
      <c r="G826" s="263">
        <f>IF(A826&gt;0,VLOOKUP(A826,MATERIALES[],4,0)," ")</f>
        <v>61314</v>
      </c>
      <c r="H826" s="263">
        <f t="shared" si="34"/>
        <v>20012.889599999999</v>
      </c>
    </row>
    <row r="827" spans="1:8" x14ac:dyDescent="0.2">
      <c r="A827" s="221" t="s">
        <v>911</v>
      </c>
      <c r="C827" s="260" t="str">
        <f>IF(A827&gt;0,VLOOKUP(A827,MATERIALES[],2,0)," ")</f>
        <v>LIJA DE AGUA GRANO 120.150.180</v>
      </c>
      <c r="D827" s="261" t="str">
        <f>IF(A827&gt;0,VLOOKUP(A827,MATERIALES[],3,0)," ")</f>
        <v>UND</v>
      </c>
      <c r="E827" s="261">
        <v>0.5</v>
      </c>
      <c r="F827" s="271">
        <v>0.02</v>
      </c>
      <c r="G827" s="263">
        <f>IF(A827&gt;0,VLOOKUP(A827,MATERIALES[],4,0)," ")</f>
        <v>1204.0999999999999</v>
      </c>
      <c r="H827" s="263">
        <f t="shared" si="34"/>
        <v>614.09100000000001</v>
      </c>
    </row>
    <row r="828" spans="1:8" x14ac:dyDescent="0.2">
      <c r="A828" s="221" t="s">
        <v>912</v>
      </c>
      <c r="C828" s="260" t="str">
        <f>IF(A828&gt;0,VLOOKUP(A828,MATERIALES[],2,0)," ")</f>
        <v>MASILLA ETERGLASS LLENADO Y ACAB. CANECAX5GAL.</v>
      </c>
      <c r="D828" s="261" t="str">
        <f>IF(A828&gt;0,VLOOKUP(A828,MATERIALES[],3,0)," ")</f>
        <v>UND</v>
      </c>
      <c r="E828" s="261">
        <v>0.05</v>
      </c>
      <c r="F828" s="271">
        <v>0.02</v>
      </c>
      <c r="G828" s="263">
        <f>IF(A828&gt;0,VLOOKUP(A828,MATERIALES[],4,0)," ")</f>
        <v>146620</v>
      </c>
      <c r="H828" s="263">
        <f t="shared" ref="H828:H833" si="35">+IFERROR((E828*G828)+(E828*F828*G828),"")</f>
        <v>7477.62</v>
      </c>
    </row>
    <row r="829" spans="1:8" x14ac:dyDescent="0.2">
      <c r="A829" s="221" t="s">
        <v>913</v>
      </c>
      <c r="C829" s="260" t="str">
        <f>IF(A829&gt;0,VLOOKUP(A829,MATERIALES[],2,0)," ")</f>
        <v>Paral Rodado y Grafilado Base 9 Cal.24 (2.44m)</v>
      </c>
      <c r="D829" s="261" t="str">
        <f>IF(A829&gt;0,VLOOKUP(A829,MATERIALES[],3,0)," ")</f>
        <v>UND</v>
      </c>
      <c r="E829" s="261">
        <v>1</v>
      </c>
      <c r="F829" s="271">
        <v>0.02</v>
      </c>
      <c r="G829" s="263">
        <f>IF(A829&gt;0,VLOOKUP(A829,MATERIALES[],4,0)," ")</f>
        <v>18818</v>
      </c>
      <c r="H829" s="263">
        <f t="shared" si="35"/>
        <v>19194.36</v>
      </c>
    </row>
    <row r="830" spans="1:8" ht="22.5" x14ac:dyDescent="0.2">
      <c r="A830" s="221" t="s">
        <v>891</v>
      </c>
      <c r="C830" s="260" t="str">
        <f>IF(A830&gt;0,VLOOKUP(A830,MATERIALES[],2,0)," ")</f>
        <v>TORNILLO AUTOPERF AVELLANADO 8"X11/4"  PUNTA BROCA</v>
      </c>
      <c r="D830" s="261" t="str">
        <f>IF(A830&gt;0,VLOOKUP(A830,MATERIALES[],3,0)," ")</f>
        <v>UND</v>
      </c>
      <c r="E830" s="261">
        <v>7</v>
      </c>
      <c r="F830" s="271">
        <v>0</v>
      </c>
      <c r="G830" s="263">
        <f>IF(A830&gt;0,VLOOKUP(A830,MATERIALES[],4,0)," ")</f>
        <v>116</v>
      </c>
      <c r="H830" s="263">
        <f t="shared" si="35"/>
        <v>812</v>
      </c>
    </row>
    <row r="831" spans="1:8" x14ac:dyDescent="0.2">
      <c r="A831" s="221" t="s">
        <v>892</v>
      </c>
      <c r="C831" s="260" t="str">
        <f>IF(A831&gt;0,VLOOKUP(A831,MATERIALES[],2,0)," ")</f>
        <v>TORNILLO LAMINA DRAYWALL 6X1" PUNTA AGUDA -</v>
      </c>
      <c r="D831" s="261" t="str">
        <f>IF(A831&gt;0,VLOOKUP(A831,MATERIALES[],3,0)," ")</f>
        <v>UND</v>
      </c>
      <c r="E831" s="261">
        <v>8</v>
      </c>
      <c r="F831" s="271">
        <v>0</v>
      </c>
      <c r="G831" s="263">
        <f>IF(A831&gt;0,VLOOKUP(A831,MATERIALES[],4,0)," ")</f>
        <v>25</v>
      </c>
      <c r="H831" s="263">
        <f t="shared" si="35"/>
        <v>200</v>
      </c>
    </row>
    <row r="832" spans="1:8" x14ac:dyDescent="0.2">
      <c r="A832" s="221" t="s">
        <v>893</v>
      </c>
      <c r="C832" s="260" t="str">
        <f>IF(A832&gt;0,VLOOKUP(A832,MATERIALES[],2,0)," ")</f>
        <v>VIGUETA CIELO RASO CALIBRE 26 (2.44M)</v>
      </c>
      <c r="D832" s="261" t="str">
        <f>IF(A832&gt;0,VLOOKUP(A832,MATERIALES[],3,0)," ")</f>
        <v>UND</v>
      </c>
      <c r="E832" s="261">
        <v>0.5</v>
      </c>
      <c r="F832" s="271">
        <v>0.02</v>
      </c>
      <c r="G832" s="263">
        <f>IF(A832&gt;0,VLOOKUP(A832,MATERIALES[],4,0)," ")</f>
        <v>7146</v>
      </c>
      <c r="H832" s="263">
        <f t="shared" si="35"/>
        <v>3644.46</v>
      </c>
    </row>
    <row r="833" spans="1:8" ht="15.75" thickBot="1" x14ac:dyDescent="0.25">
      <c r="A833" s="221" t="s">
        <v>894</v>
      </c>
      <c r="C833" s="260" t="str">
        <f>IF(A833&gt;0,VLOOKUP(A833,MATERIALES[],2,0)," ")</f>
        <v>VINILO TIPO  II</v>
      </c>
      <c r="D833" s="261" t="str">
        <f>IF(A833&gt;0,VLOOKUP(A833,MATERIALES[],3,0)," ")</f>
        <v>UND</v>
      </c>
      <c r="E833" s="261">
        <v>0.14000000000000001</v>
      </c>
      <c r="F833" s="271">
        <v>0.05</v>
      </c>
      <c r="G833" s="263">
        <f>IF(A833&gt;0,VLOOKUP(A833,MATERIALES[],4,0)," ")</f>
        <v>39129</v>
      </c>
      <c r="H833" s="263">
        <f t="shared" si="35"/>
        <v>5751.9630000000006</v>
      </c>
    </row>
    <row r="834" spans="1:8" ht="15.75" thickBot="1" x14ac:dyDescent="0.25">
      <c r="C834" s="280"/>
      <c r="D834" s="361" t="s">
        <v>407</v>
      </c>
      <c r="E834" s="362"/>
      <c r="F834" s="362"/>
      <c r="G834" s="363"/>
      <c r="H834" s="272">
        <f>ROUND(SUM(H820:H833),2)</f>
        <v>81844.69</v>
      </c>
    </row>
    <row r="835" spans="1:8" ht="12" customHeight="1" x14ac:dyDescent="0.2">
      <c r="C835" s="280"/>
      <c r="D835" s="277"/>
      <c r="E835" s="277"/>
      <c r="F835" s="277"/>
      <c r="G835" s="277"/>
      <c r="H835" s="289"/>
    </row>
    <row r="836" spans="1:8" x14ac:dyDescent="0.2">
      <c r="C836" s="360" t="s">
        <v>409</v>
      </c>
      <c r="D836" s="360"/>
      <c r="E836" s="360"/>
      <c r="F836" s="279"/>
      <c r="G836" s="87"/>
      <c r="H836" s="301"/>
    </row>
    <row r="837" spans="1:8" x14ac:dyDescent="0.2">
      <c r="C837" s="364" t="s">
        <v>190</v>
      </c>
      <c r="D837" s="365"/>
      <c r="E837" s="256" t="s">
        <v>753</v>
      </c>
      <c r="F837" s="257" t="s">
        <v>716</v>
      </c>
      <c r="G837" s="258" t="s">
        <v>412</v>
      </c>
      <c r="H837" s="259" t="s">
        <v>754</v>
      </c>
    </row>
    <row r="838" spans="1:8" x14ac:dyDescent="0.2">
      <c r="A838" s="221" t="s">
        <v>873</v>
      </c>
      <c r="C838" s="347" t="str">
        <f>IF(A838&gt;0,VLOOKUP(A838,M.O[],2,0)," ")</f>
        <v>M.O. ALB. ACABADOS 2 AYUDANTE-1 OFI +PREST.</v>
      </c>
      <c r="D838" s="348"/>
      <c r="E838" s="265" t="str">
        <f>IF(A838&gt;0,VLOOKUP(A838,M.O[],3,0)," ")</f>
        <v>JRN</v>
      </c>
      <c r="F838" s="266">
        <v>7.4492538947663028E-2</v>
      </c>
      <c r="G838" s="267">
        <f>IF(A838&gt;0,VLOOKUP(A838,M.O[],4,0)," ")</f>
        <v>319870</v>
      </c>
      <c r="H838" s="268">
        <f>+IFERROR(F838*G838,"")</f>
        <v>23827.928433188972</v>
      </c>
    </row>
    <row r="839" spans="1:8" x14ac:dyDescent="0.2">
      <c r="A839" s="221" t="s">
        <v>824</v>
      </c>
      <c r="C839" s="347" t="str">
        <f>IF(A839&gt;0,VLOOKUP(A839,M.O[],2,0)," ")</f>
        <v>M.O. ALBANILERIA 2 AYUDANTE+PREST.</v>
      </c>
      <c r="D839" s="348"/>
      <c r="E839" s="265" t="str">
        <f>IF(A839&gt;0,VLOOKUP(A839,M.O[],3,0)," ")</f>
        <v>JRN</v>
      </c>
      <c r="F839" s="266">
        <v>0.01</v>
      </c>
      <c r="G839" s="267">
        <f>IF(A839&gt;0,VLOOKUP(A839,M.O[],4,0)," ")</f>
        <v>181402</v>
      </c>
      <c r="H839" s="268">
        <f>+IFERROR(F839*G839,"")</f>
        <v>1814.02</v>
      </c>
    </row>
    <row r="840" spans="1:8" ht="15.75" thickBot="1" x14ac:dyDescent="0.25">
      <c r="C840" s="347" t="str">
        <f>IF(A840&gt;0,VLOOKUP(A840,M.O[],2,0)," ")</f>
        <v xml:space="preserve"> </v>
      </c>
      <c r="D840" s="348"/>
      <c r="E840" s="265" t="str">
        <f>IF(A840&gt;0,VLOOKUP(A840,M.O[],3,0)," ")</f>
        <v xml:space="preserve"> </v>
      </c>
      <c r="F840" s="266"/>
      <c r="G840" s="267" t="str">
        <f>IF(A840&gt;0,VLOOKUP(A840,M.O[],4,0)," ")</f>
        <v xml:space="preserve"> </v>
      </c>
      <c r="H840" s="268" t="str">
        <f>+IFERROR(F840*G840,"")</f>
        <v/>
      </c>
    </row>
    <row r="841" spans="1:8" ht="15.75" thickBot="1" x14ac:dyDescent="0.25">
      <c r="C841" s="280"/>
      <c r="D841" s="366" t="s">
        <v>407</v>
      </c>
      <c r="E841" s="362"/>
      <c r="F841" s="362"/>
      <c r="G841" s="362"/>
      <c r="H841" s="272">
        <f>ROUND(SUM(H838:H840),2)</f>
        <v>25641.95</v>
      </c>
    </row>
    <row r="842" spans="1:8" ht="12" customHeight="1" x14ac:dyDescent="0.2">
      <c r="C842" s="280"/>
      <c r="D842" s="277"/>
      <c r="E842" s="277"/>
      <c r="F842" s="277"/>
      <c r="G842" s="277"/>
      <c r="H842" s="289"/>
    </row>
    <row r="843" spans="1:8" x14ac:dyDescent="0.2">
      <c r="C843" s="360" t="s">
        <v>410</v>
      </c>
      <c r="D843" s="360"/>
      <c r="E843" s="360"/>
      <c r="F843" s="279"/>
      <c r="G843" s="254"/>
      <c r="H843" s="302"/>
    </row>
    <row r="844" spans="1:8" x14ac:dyDescent="0.2">
      <c r="C844" s="364" t="s">
        <v>190</v>
      </c>
      <c r="D844" s="365"/>
      <c r="E844" s="256" t="s">
        <v>753</v>
      </c>
      <c r="F844" s="257" t="s">
        <v>716</v>
      </c>
      <c r="G844" s="258" t="s">
        <v>412</v>
      </c>
      <c r="H844" s="259" t="s">
        <v>754</v>
      </c>
    </row>
    <row r="845" spans="1:8" x14ac:dyDescent="0.2">
      <c r="A845" s="221" t="s">
        <v>826</v>
      </c>
      <c r="C845" s="347" t="str">
        <f>IF(A845&gt;0,VLOOKUP(A845,EQUIPOS[],2,0)," ")</f>
        <v>CAMIONETA PICKUP</v>
      </c>
      <c r="D845" s="348"/>
      <c r="E845" s="265" t="str">
        <f>IF(A845&gt;0,VLOOKUP(A845,EQUIPOS[],3,0)," ")</f>
        <v>DIA</v>
      </c>
      <c r="F845" s="314">
        <v>2E-3</v>
      </c>
      <c r="G845" s="267">
        <f>IF(A845&gt;0,VLOOKUP(A845,EQUIPOS[],4,0)," ")</f>
        <v>164264.01</v>
      </c>
      <c r="H845" s="268">
        <f>+IFERROR(F845*G845,"")</f>
        <v>328.52802000000003</v>
      </c>
    </row>
    <row r="846" spans="1:8" ht="15.75" thickBot="1" x14ac:dyDescent="0.25">
      <c r="C846" s="347" t="str">
        <f>IF(A846&gt;0,VLOOKUP(A846,EQUIPOS[],2,0)," ")</f>
        <v xml:space="preserve"> </v>
      </c>
      <c r="D846" s="348"/>
      <c r="E846" s="265" t="str">
        <f>IF(A846&gt;0,VLOOKUP(A846,EQUIPOS[],3,0)," ")</f>
        <v xml:space="preserve"> </v>
      </c>
      <c r="F846" s="266"/>
      <c r="G846" s="267" t="str">
        <f>IF(A846&gt;0,VLOOKUP(A846,EQUIPOS[],4,0)," ")</f>
        <v xml:space="preserve"> </v>
      </c>
      <c r="H846" s="268" t="str">
        <f>+IFERROR(F846*G846,"")</f>
        <v/>
      </c>
    </row>
    <row r="847" spans="1:8" ht="15.75" thickBot="1" x14ac:dyDescent="0.25">
      <c r="C847" s="280"/>
      <c r="D847" s="366" t="s">
        <v>407</v>
      </c>
      <c r="E847" s="362"/>
      <c r="F847" s="362"/>
      <c r="G847" s="362"/>
      <c r="H847" s="272">
        <f>ROUND(SUM(H845:H846),2)</f>
        <v>328.53</v>
      </c>
    </row>
    <row r="848" spans="1:8" ht="12" customHeight="1" x14ac:dyDescent="0.2">
      <c r="C848" s="280"/>
      <c r="D848" s="277"/>
      <c r="E848" s="277"/>
      <c r="F848" s="277"/>
      <c r="G848" s="277"/>
      <c r="H848" s="289"/>
    </row>
    <row r="849" spans="1:12" x14ac:dyDescent="0.2">
      <c r="C849" s="367" t="s">
        <v>411</v>
      </c>
      <c r="D849" s="367"/>
      <c r="E849" s="367"/>
      <c r="F849" s="279"/>
      <c r="G849" s="254"/>
      <c r="H849" s="303"/>
    </row>
    <row r="850" spans="1:12" x14ac:dyDescent="0.2">
      <c r="C850" s="364" t="s">
        <v>190</v>
      </c>
      <c r="D850" s="365"/>
      <c r="E850" s="256" t="s">
        <v>753</v>
      </c>
      <c r="F850" s="257" t="s">
        <v>191</v>
      </c>
      <c r="G850" s="258" t="s">
        <v>412</v>
      </c>
      <c r="H850" s="259" t="s">
        <v>754</v>
      </c>
    </row>
    <row r="851" spans="1:12" x14ac:dyDescent="0.2">
      <c r="A851" s="221" t="s">
        <v>767</v>
      </c>
      <c r="C851" s="347" t="str">
        <f>IF(A851&gt;0,VLOOKUP(A851,EQUIPOS[],2,0)," ")</f>
        <v>HERRAMIENTA MENOR</v>
      </c>
      <c r="D851" s="348"/>
      <c r="E851" s="265" t="str">
        <f>IF(A851&gt;0,VLOOKUP(A851,EQUIPOS[],3,0)," ")</f>
        <v>%</v>
      </c>
      <c r="F851" s="270">
        <v>1</v>
      </c>
      <c r="G851" s="267">
        <f>+H841*0.05*F851</f>
        <v>1282.0975000000001</v>
      </c>
      <c r="H851" s="268">
        <f t="shared" ref="H851:H853" si="36">+IFERROR(F851*G851,"")</f>
        <v>1282.0975000000001</v>
      </c>
    </row>
    <row r="852" spans="1:12" x14ac:dyDescent="0.2">
      <c r="A852" s="221" t="s">
        <v>828</v>
      </c>
      <c r="C852" s="347" t="str">
        <f>IF(A852&gt;0,VLOOKUP(A852,EQUIPOS[],2,0)," ")</f>
        <v>PULIDORA ELECTRICA</v>
      </c>
      <c r="D852" s="348"/>
      <c r="E852" s="265" t="str">
        <f>IF(A852&gt;0,VLOOKUP(A852,EQUIPOS[],3,0)," ")</f>
        <v>DIA</v>
      </c>
      <c r="F852" s="270">
        <v>0.1</v>
      </c>
      <c r="G852" s="267">
        <f>IF(A852&gt;0,VLOOKUP(A852,EQUIPOS[],4,0)," ")</f>
        <v>52865.000000000007</v>
      </c>
      <c r="H852" s="268">
        <f t="shared" si="36"/>
        <v>5286.5000000000009</v>
      </c>
    </row>
    <row r="853" spans="1:12" ht="15.75" thickBot="1" x14ac:dyDescent="0.25">
      <c r="C853" s="347" t="str">
        <f>IF(A853&gt;0,VLOOKUP(A853,EQUIPOS[],2,0)," ")</f>
        <v xml:space="preserve"> </v>
      </c>
      <c r="D853" s="348"/>
      <c r="E853" s="265" t="str">
        <f>IF(A853&gt;0,VLOOKUP(A853,EQUIPOS[],3,0)," ")</f>
        <v xml:space="preserve"> </v>
      </c>
      <c r="F853" s="270"/>
      <c r="G853" s="267" t="str">
        <f>IF(A853&gt;0,VLOOKUP(A853,EQUIPOS[],4,0)," ")</f>
        <v xml:space="preserve"> </v>
      </c>
      <c r="H853" s="268" t="str">
        <f t="shared" si="36"/>
        <v/>
      </c>
    </row>
    <row r="854" spans="1:12" ht="15.75" thickBot="1" x14ac:dyDescent="0.25">
      <c r="C854" s="280"/>
      <c r="D854" s="345" t="s">
        <v>407</v>
      </c>
      <c r="E854" s="345"/>
      <c r="F854" s="345"/>
      <c r="G854" s="346"/>
      <c r="H854" s="272">
        <f>ROUND(SUM(H851:H853),2)</f>
        <v>6568.6</v>
      </c>
    </row>
    <row r="855" spans="1:12" ht="12" customHeight="1" thickBot="1" x14ac:dyDescent="0.25">
      <c r="C855" s="280"/>
      <c r="D855" s="86"/>
      <c r="E855" s="278"/>
      <c r="F855" s="279"/>
      <c r="G855" s="87"/>
      <c r="H855" s="276"/>
    </row>
    <row r="856" spans="1:12" x14ac:dyDescent="0.2">
      <c r="C856" s="290"/>
      <c r="D856" s="350" t="s">
        <v>755</v>
      </c>
      <c r="E856" s="350"/>
      <c r="F856" s="350"/>
      <c r="G856" s="350"/>
      <c r="H856" s="291">
        <f>+H854+H847+H841+H834</f>
        <v>114383.77</v>
      </c>
      <c r="J856" s="247">
        <f>VLOOKUP(A815,OFERTA[],6,0)</f>
        <v>114383.77</v>
      </c>
      <c r="K856" s="248">
        <f>+H856-J856</f>
        <v>0</v>
      </c>
      <c r="L856" s="310"/>
    </row>
    <row r="857" spans="1:12" x14ac:dyDescent="0.2">
      <c r="A857"/>
      <c r="C857" s="292"/>
      <c r="D857" s="293"/>
      <c r="E857" s="294"/>
      <c r="F857" s="295"/>
      <c r="G857" s="296"/>
      <c r="H857" s="297"/>
    </row>
    <row r="858" spans="1:12" x14ac:dyDescent="0.2">
      <c r="A858"/>
      <c r="C858" s="298" t="s">
        <v>756</v>
      </c>
      <c r="D858" s="245"/>
      <c r="E858" s="273"/>
      <c r="F858" s="274"/>
      <c r="G858" s="275"/>
      <c r="H858" s="299"/>
    </row>
    <row r="859" spans="1:12" x14ac:dyDescent="0.2">
      <c r="A859"/>
      <c r="C859" s="298"/>
      <c r="D859" s="245"/>
      <c r="E859" s="273"/>
      <c r="F859" s="274"/>
      <c r="G859" s="275"/>
      <c r="H859" s="299"/>
    </row>
    <row r="860" spans="1:12" x14ac:dyDescent="0.2">
      <c r="A860"/>
      <c r="C860" s="298"/>
      <c r="D860" s="245"/>
      <c r="E860" s="273"/>
      <c r="F860" s="274"/>
      <c r="G860" s="275"/>
      <c r="H860" s="299"/>
    </row>
    <row r="861" spans="1:12" x14ac:dyDescent="0.2">
      <c r="A861"/>
      <c r="C861" s="298"/>
      <c r="D861" s="245"/>
      <c r="E861" s="273"/>
      <c r="F861" s="274"/>
      <c r="G861" s="275"/>
      <c r="H861" s="299"/>
    </row>
    <row r="862" spans="1:12" x14ac:dyDescent="0.2">
      <c r="A862"/>
      <c r="C862" s="351" t="s">
        <v>736</v>
      </c>
      <c r="D862" s="352"/>
      <c r="E862" s="352"/>
      <c r="F862" s="353" t="s">
        <v>737</v>
      </c>
      <c r="G862" s="353"/>
      <c r="H862" s="354"/>
    </row>
    <row r="863" spans="1:12" x14ac:dyDescent="0.2">
      <c r="A863"/>
      <c r="C863" s="351" t="s">
        <v>757</v>
      </c>
      <c r="D863" s="352"/>
      <c r="E863" s="352"/>
      <c r="F863" s="353" t="s">
        <v>758</v>
      </c>
      <c r="G863" s="353"/>
      <c r="H863" s="354"/>
    </row>
    <row r="864" spans="1:12" x14ac:dyDescent="0.2">
      <c r="A864"/>
      <c r="C864" s="351" t="s">
        <v>761</v>
      </c>
      <c r="D864" s="352"/>
      <c r="E864" s="352"/>
      <c r="F864" s="353" t="s">
        <v>759</v>
      </c>
      <c r="G864" s="353"/>
      <c r="H864" s="354"/>
    </row>
    <row r="865" spans="1:8" x14ac:dyDescent="0.2">
      <c r="A865"/>
      <c r="C865" s="351" t="s">
        <v>762</v>
      </c>
      <c r="D865" s="352"/>
      <c r="E865" s="352"/>
      <c r="F865" s="353" t="s">
        <v>763</v>
      </c>
      <c r="G865" s="353"/>
      <c r="H865" s="354"/>
    </row>
    <row r="866" spans="1:8" x14ac:dyDescent="0.2">
      <c r="A866"/>
      <c r="C866" s="355" t="s">
        <v>764</v>
      </c>
      <c r="D866" s="356"/>
      <c r="E866" s="356"/>
      <c r="F866" s="356" t="s">
        <v>765</v>
      </c>
      <c r="G866" s="356"/>
      <c r="H866" s="357"/>
    </row>
    <row r="867" spans="1:8" ht="39.75" customHeight="1" x14ac:dyDescent="0.2">
      <c r="A867" s="221" t="s">
        <v>914</v>
      </c>
      <c r="C867" s="358" t="str">
        <f>VLOOKUP(A867,OFERTA[],3,0)</f>
        <v>SUMINISTRO E INSTALACION DE PISO ANTIQUE DIAGONAL 30×30CM (BATERIAS SANITARIAS Y CUARTO DE ASEO)</v>
      </c>
      <c r="D867" s="358"/>
      <c r="E867" s="358"/>
      <c r="F867" s="358"/>
      <c r="G867" s="253" t="s">
        <v>402</v>
      </c>
      <c r="H867" s="250" t="str">
        <f>VLOOKUP(A867,OFERTA[],4,0)</f>
        <v>M2</v>
      </c>
    </row>
    <row r="868" spans="1:8" x14ac:dyDescent="0.2">
      <c r="C868" s="359"/>
      <c r="D868" s="359"/>
      <c r="E868" s="359"/>
      <c r="F868" s="359"/>
      <c r="G868" s="281" t="s">
        <v>760</v>
      </c>
      <c r="H868" s="282" t="str">
        <f>VLOOKUP(A867,OFERTA[],2,0)</f>
        <v>3.1</v>
      </c>
    </row>
    <row r="869" spans="1:8" ht="12" customHeight="1" x14ac:dyDescent="0.2">
      <c r="C869" s="283"/>
      <c r="D869" s="284"/>
      <c r="E869" s="285"/>
      <c r="F869" s="286"/>
      <c r="G869" s="287"/>
      <c r="H869" s="288"/>
    </row>
    <row r="870" spans="1:8" x14ac:dyDescent="0.2">
      <c r="C870" s="360" t="s">
        <v>408</v>
      </c>
      <c r="D870" s="360"/>
      <c r="E870" s="360"/>
      <c r="F870" s="279"/>
      <c r="G870" s="87"/>
      <c r="H870" s="300"/>
    </row>
    <row r="871" spans="1:8" x14ac:dyDescent="0.2">
      <c r="C871" s="255" t="s">
        <v>190</v>
      </c>
      <c r="D871" s="256" t="s">
        <v>753</v>
      </c>
      <c r="E871" s="257" t="s">
        <v>403</v>
      </c>
      <c r="F871" s="257" t="s">
        <v>404</v>
      </c>
      <c r="G871" s="258" t="s">
        <v>412</v>
      </c>
      <c r="H871" s="259" t="s">
        <v>754</v>
      </c>
    </row>
    <row r="872" spans="1:8" x14ac:dyDescent="0.2">
      <c r="A872" s="221" t="s">
        <v>915</v>
      </c>
      <c r="C872" s="260" t="str">
        <f>IF(A872&gt;0,VLOOKUP(A872,MATERIALES[],2,0)," ")</f>
        <v>PISO ANTIQUE DIAGONAL 30x30 cm</v>
      </c>
      <c r="D872" s="261" t="str">
        <f>IF(A872&gt;0,VLOOKUP(A872,MATERIALES[],3,0)," ")</f>
        <v>M2</v>
      </c>
      <c r="E872" s="262">
        <v>1</v>
      </c>
      <c r="F872" s="271">
        <v>0.05</v>
      </c>
      <c r="G872" s="263">
        <f>IF(A872&gt;0,VLOOKUP(A872,MATERIALES[],4,0)," ")</f>
        <v>109905.25</v>
      </c>
      <c r="H872" s="263">
        <f>+IFERROR((E872*G872)+(E872*F872*G872),"")</f>
        <v>115400.5125</v>
      </c>
    </row>
    <row r="873" spans="1:8" x14ac:dyDescent="0.2">
      <c r="A873" s="221" t="s">
        <v>919</v>
      </c>
      <c r="C873" s="260" t="str">
        <f>IF(A873&gt;0,VLOOKUP(A873,MATERIALES[],2,0)," ")</f>
        <v>PEGACOR® Max Blanco</v>
      </c>
      <c r="D873" s="261" t="str">
        <f>IF(A873&gt;0,VLOOKUP(A873,MATERIALES[],3,0)," ")</f>
        <v>KG</v>
      </c>
      <c r="E873" s="262">
        <v>2.5</v>
      </c>
      <c r="F873" s="271">
        <v>0.05</v>
      </c>
      <c r="G873" s="263">
        <f>IF(A873&gt;0,VLOOKUP(A873,MATERIALES[],4,0)," ")</f>
        <v>5450</v>
      </c>
      <c r="H873" s="263">
        <f>+IFERROR((E873*G873)+(E873*F873*G873),"")</f>
        <v>14306.25</v>
      </c>
    </row>
    <row r="874" spans="1:8" x14ac:dyDescent="0.2">
      <c r="A874" s="221" t="s">
        <v>917</v>
      </c>
      <c r="C874" s="260" t="str">
        <f>IF(A874&gt;0,VLOOKUP(A874,MATERIALES[],2,0)," ")</f>
        <v>MORTERO 1:4 DE NIVELACION</v>
      </c>
      <c r="D874" s="261" t="str">
        <f>IF(A874&gt;0,VLOOKUP(A874,MATERIALES[],3,0)," ")</f>
        <v>M3</v>
      </c>
      <c r="E874" s="264">
        <v>0.03</v>
      </c>
      <c r="F874" s="271">
        <v>0.05</v>
      </c>
      <c r="G874" s="263">
        <f>IF(A874&gt;0,VLOOKUP(A874,MATERIALES[],4,0)," ")</f>
        <v>369682.22000000003</v>
      </c>
      <c r="H874" s="263">
        <f t="shared" ref="H874:H879" si="37">+IFERROR((E874*G874)+(E874*F874*G874),"")</f>
        <v>11644.98993</v>
      </c>
    </row>
    <row r="875" spans="1:8" x14ac:dyDescent="0.2">
      <c r="A875" s="221" t="s">
        <v>916</v>
      </c>
      <c r="C875" s="260" t="str">
        <f>IF(A875&gt;0,VLOOKUP(A875,MATERIALES[],2,0)," ")</f>
        <v>WIPE</v>
      </c>
      <c r="D875" s="261" t="str">
        <f>IF(A875&gt;0,VLOOKUP(A875,MATERIALES[],3,0)," ")</f>
        <v>KG</v>
      </c>
      <c r="E875" s="261">
        <v>0.05</v>
      </c>
      <c r="F875" s="271">
        <v>0.05</v>
      </c>
      <c r="G875" s="263">
        <f>IF(A875&gt;0,VLOOKUP(A875,MATERIALES[],4,0)," ")</f>
        <v>6540.0000000000009</v>
      </c>
      <c r="H875" s="263">
        <f t="shared" si="37"/>
        <v>343.35000000000008</v>
      </c>
    </row>
    <row r="876" spans="1:8" x14ac:dyDescent="0.2">
      <c r="A876" s="221" t="s">
        <v>921</v>
      </c>
      <c r="C876" s="260" t="str">
        <f>IF(A876&gt;0,VLOOKUP(A876,MATERIALES[],2,0)," ")</f>
        <v>BOQUILLA 5 KG</v>
      </c>
      <c r="D876" s="261" t="str">
        <f>IF(A876&gt;0,VLOOKUP(A876,MATERIALES[],3,0)," ")</f>
        <v>KG</v>
      </c>
      <c r="E876" s="261">
        <v>0.43</v>
      </c>
      <c r="F876" s="271">
        <v>0.05</v>
      </c>
      <c r="G876" s="263">
        <f>IF(A876&gt;0,VLOOKUP(A876,MATERIALES[],4,0)," ")</f>
        <v>5501</v>
      </c>
      <c r="H876" s="263">
        <f t="shared" si="37"/>
        <v>2483.7014999999997</v>
      </c>
    </row>
    <row r="877" spans="1:8" x14ac:dyDescent="0.2">
      <c r="C877" s="260" t="str">
        <f>IF(A877&gt;0,VLOOKUP(A877,MATERIALES[],2,0)," ")</f>
        <v xml:space="preserve"> </v>
      </c>
      <c r="D877" s="261" t="str">
        <f>IF(A877&gt;0,VLOOKUP(A877,MATERIALES[],3,0)," ")</f>
        <v xml:space="preserve"> </v>
      </c>
      <c r="E877" s="261"/>
      <c r="F877" s="261"/>
      <c r="G877" s="263" t="str">
        <f>IF(A877&gt;0,VLOOKUP(A877,MATERIALES[],4,0)," ")</f>
        <v xml:space="preserve"> </v>
      </c>
      <c r="H877" s="263" t="str">
        <f t="shared" si="37"/>
        <v/>
      </c>
    </row>
    <row r="878" spans="1:8" x14ac:dyDescent="0.2">
      <c r="C878" s="260" t="str">
        <f>IF(A878&gt;0,VLOOKUP(A878,MATERIALES[],2,0)," ")</f>
        <v xml:space="preserve"> </v>
      </c>
      <c r="D878" s="261" t="str">
        <f>IF(A878&gt;0,VLOOKUP(A878,MATERIALES[],3,0)," ")</f>
        <v xml:space="preserve"> </v>
      </c>
      <c r="E878" s="261"/>
      <c r="F878" s="261"/>
      <c r="G878" s="263" t="str">
        <f>IF(A878&gt;0,VLOOKUP(A878,MATERIALES[],4,0)," ")</f>
        <v xml:space="preserve"> </v>
      </c>
      <c r="H878" s="263" t="str">
        <f t="shared" si="37"/>
        <v/>
      </c>
    </row>
    <row r="879" spans="1:8" ht="15.75" thickBot="1" x14ac:dyDescent="0.25">
      <c r="C879" s="260" t="str">
        <f>IF(A879&gt;0,VLOOKUP(A879,MATERIALES[],2,0)," ")</f>
        <v xml:space="preserve"> </v>
      </c>
      <c r="D879" s="261" t="str">
        <f>IF(A879&gt;0,VLOOKUP(A879,MATERIALES[],3,0)," ")</f>
        <v xml:space="preserve"> </v>
      </c>
      <c r="E879" s="261"/>
      <c r="F879" s="261"/>
      <c r="G879" s="263" t="str">
        <f>IF(A879&gt;0,VLOOKUP(A879,MATERIALES[],4,0)," ")</f>
        <v xml:space="preserve"> </v>
      </c>
      <c r="H879" s="263" t="str">
        <f t="shared" si="37"/>
        <v/>
      </c>
    </row>
    <row r="880" spans="1:8" ht="15.75" thickBot="1" x14ac:dyDescent="0.25">
      <c r="C880" s="280"/>
      <c r="D880" s="361" t="s">
        <v>407</v>
      </c>
      <c r="E880" s="362"/>
      <c r="F880" s="362"/>
      <c r="G880" s="363"/>
      <c r="H880" s="272">
        <f>ROUND(SUM(H872:H879),2)</f>
        <v>144178.79999999999</v>
      </c>
    </row>
    <row r="881" spans="1:8" ht="12" customHeight="1" x14ac:dyDescent="0.2">
      <c r="C881" s="280"/>
      <c r="D881" s="277"/>
      <c r="E881" s="277"/>
      <c r="F881" s="277"/>
      <c r="G881" s="277"/>
      <c r="H881" s="289"/>
    </row>
    <row r="882" spans="1:8" x14ac:dyDescent="0.2">
      <c r="C882" s="360" t="s">
        <v>409</v>
      </c>
      <c r="D882" s="360"/>
      <c r="E882" s="360"/>
      <c r="F882" s="279"/>
      <c r="G882" s="87"/>
      <c r="H882" s="301"/>
    </row>
    <row r="883" spans="1:8" x14ac:dyDescent="0.2">
      <c r="C883" s="364" t="s">
        <v>190</v>
      </c>
      <c r="D883" s="365"/>
      <c r="E883" s="256" t="s">
        <v>753</v>
      </c>
      <c r="F883" s="257" t="s">
        <v>716</v>
      </c>
      <c r="G883" s="258" t="s">
        <v>412</v>
      </c>
      <c r="H883" s="259" t="s">
        <v>754</v>
      </c>
    </row>
    <row r="884" spans="1:8" x14ac:dyDescent="0.2">
      <c r="A884" s="221" t="s">
        <v>822</v>
      </c>
      <c r="C884" s="347" t="str">
        <f>IF(A884&gt;0,VLOOKUP(A884,M.O[],2,0)," ")</f>
        <v>M.O. ALBANILERIA 1 AYUDANTE-1 OFI+PREST.</v>
      </c>
      <c r="D884" s="348"/>
      <c r="E884" s="265" t="str">
        <f>IF(A884&gt;0,VLOOKUP(A884,M.O[],3,0)," ")</f>
        <v>JRN</v>
      </c>
      <c r="F884" s="266">
        <v>0.13806012927670963</v>
      </c>
      <c r="G884" s="267">
        <f>IF(A884&gt;0,VLOOKUP(A884,M.O[],4,0)," ")</f>
        <v>202488</v>
      </c>
      <c r="H884" s="268">
        <f>+IFERROR(F884*G884,"")</f>
        <v>27955.51945698238</v>
      </c>
    </row>
    <row r="885" spans="1:8" x14ac:dyDescent="0.2">
      <c r="C885" s="347" t="str">
        <f>IF(A885&gt;0,VLOOKUP(A885,M.O[],2,0)," ")</f>
        <v xml:space="preserve"> </v>
      </c>
      <c r="D885" s="348"/>
      <c r="E885" s="265" t="str">
        <f>IF(A885&gt;0,VLOOKUP(A885,M.O[],3,0)," ")</f>
        <v xml:space="preserve"> </v>
      </c>
      <c r="F885" s="266"/>
      <c r="G885" s="267" t="str">
        <f>IF(A885&gt;0,VLOOKUP(A885,M.O[],4,0)," ")</f>
        <v xml:space="preserve"> </v>
      </c>
      <c r="H885" s="268" t="str">
        <f>+IFERROR(F885*G885,"")</f>
        <v/>
      </c>
    </row>
    <row r="886" spans="1:8" x14ac:dyDescent="0.2">
      <c r="C886" s="347" t="str">
        <f>IF(A886&gt;0,VLOOKUP(A886,M.O[],2,0)," ")</f>
        <v xml:space="preserve"> </v>
      </c>
      <c r="D886" s="348"/>
      <c r="E886" s="265" t="str">
        <f>IF(A886&gt;0,VLOOKUP(A886,M.O[],3,0)," ")</f>
        <v xml:space="preserve"> </v>
      </c>
      <c r="F886" s="266"/>
      <c r="G886" s="267" t="str">
        <f>IF(A886&gt;0,VLOOKUP(A886,M.O[],4,0)," ")</f>
        <v xml:space="preserve"> </v>
      </c>
      <c r="H886" s="268" t="str">
        <f>+IFERROR(F886*G886,"")</f>
        <v/>
      </c>
    </row>
    <row r="887" spans="1:8" ht="15.75" thickBot="1" x14ac:dyDescent="0.25">
      <c r="C887" s="347" t="str">
        <f>IF(A887&gt;0,VLOOKUP(A887,M.O[],2,0)," ")</f>
        <v xml:space="preserve"> </v>
      </c>
      <c r="D887" s="348"/>
      <c r="E887" s="265" t="str">
        <f>IF(A887&gt;0,VLOOKUP(A887,M.O[],3,0)," ")</f>
        <v xml:space="preserve"> </v>
      </c>
      <c r="F887" s="269"/>
      <c r="G887" s="267" t="str">
        <f>IF(A887&gt;0,VLOOKUP(A887,M.O[],4,0)," ")</f>
        <v xml:space="preserve"> </v>
      </c>
      <c r="H887" s="268" t="str">
        <f>+IFERROR(F887*G887,"")</f>
        <v/>
      </c>
    </row>
    <row r="888" spans="1:8" ht="15.75" thickBot="1" x14ac:dyDescent="0.25">
      <c r="C888" s="280"/>
      <c r="D888" s="366" t="s">
        <v>407</v>
      </c>
      <c r="E888" s="362"/>
      <c r="F888" s="362"/>
      <c r="G888" s="362"/>
      <c r="H888" s="272">
        <f>ROUND(SUM(H884:H887),2)</f>
        <v>27955.52</v>
      </c>
    </row>
    <row r="889" spans="1:8" ht="12" customHeight="1" x14ac:dyDescent="0.2">
      <c r="C889" s="280"/>
      <c r="D889" s="277"/>
      <c r="E889" s="277"/>
      <c r="F889" s="277"/>
      <c r="G889" s="277"/>
      <c r="H889" s="289"/>
    </row>
    <row r="890" spans="1:8" x14ac:dyDescent="0.2">
      <c r="C890" s="360" t="s">
        <v>410</v>
      </c>
      <c r="D890" s="360"/>
      <c r="E890" s="360"/>
      <c r="F890" s="279"/>
      <c r="G890" s="254"/>
      <c r="H890" s="302"/>
    </row>
    <row r="891" spans="1:8" x14ac:dyDescent="0.2">
      <c r="C891" s="364" t="s">
        <v>190</v>
      </c>
      <c r="D891" s="365"/>
      <c r="E891" s="256" t="s">
        <v>753</v>
      </c>
      <c r="F891" s="257" t="s">
        <v>716</v>
      </c>
      <c r="G891" s="258" t="s">
        <v>412</v>
      </c>
      <c r="H891" s="259" t="s">
        <v>754</v>
      </c>
    </row>
    <row r="892" spans="1:8" x14ac:dyDescent="0.2">
      <c r="A892" s="221" t="s">
        <v>826</v>
      </c>
      <c r="C892" s="347" t="str">
        <f>IF(A892&gt;0,VLOOKUP(A892,EQUIPOS[],2,0)," ")</f>
        <v>CAMIONETA PICKUP</v>
      </c>
      <c r="D892" s="348"/>
      <c r="E892" s="265" t="str">
        <f>IF(A892&gt;0,VLOOKUP(A892,EQUIPOS[],3,0)," ")</f>
        <v>DIA</v>
      </c>
      <c r="F892" s="314">
        <v>2E-3</v>
      </c>
      <c r="G892" s="267">
        <f>IF(A892&gt;0,VLOOKUP(A892,EQUIPOS[],4,0)," ")</f>
        <v>164264.01</v>
      </c>
      <c r="H892" s="268">
        <f>+IFERROR(F892*G892,"")</f>
        <v>328.52802000000003</v>
      </c>
    </row>
    <row r="893" spans="1:8" ht="15.75" thickBot="1" x14ac:dyDescent="0.25">
      <c r="C893" s="347" t="str">
        <f>IF(A893&gt;0,VLOOKUP(A893,EQUIPOS[],2,0)," ")</f>
        <v xml:space="preserve"> </v>
      </c>
      <c r="D893" s="348"/>
      <c r="E893" s="265" t="str">
        <f>IF(A893&gt;0,VLOOKUP(A893,EQUIPOS[],3,0)," ")</f>
        <v xml:space="preserve"> </v>
      </c>
      <c r="F893" s="266"/>
      <c r="G893" s="267" t="str">
        <f>IF(A893&gt;0,VLOOKUP(A893,EQUIPOS[],4,0)," ")</f>
        <v xml:space="preserve"> </v>
      </c>
      <c r="H893" s="268" t="str">
        <f>+IFERROR(F893*G893,"")</f>
        <v/>
      </c>
    </row>
    <row r="894" spans="1:8" ht="15.75" thickBot="1" x14ac:dyDescent="0.25">
      <c r="C894" s="280"/>
      <c r="D894" s="366" t="s">
        <v>407</v>
      </c>
      <c r="E894" s="362"/>
      <c r="F894" s="362"/>
      <c r="G894" s="362"/>
      <c r="H894" s="272">
        <f>ROUND(SUM(H892:H893),2)</f>
        <v>328.53</v>
      </c>
    </row>
    <row r="895" spans="1:8" ht="12" customHeight="1" x14ac:dyDescent="0.2">
      <c r="C895" s="280"/>
      <c r="D895" s="277"/>
      <c r="E895" s="277"/>
      <c r="F895" s="277"/>
      <c r="G895" s="277"/>
      <c r="H895" s="289"/>
    </row>
    <row r="896" spans="1:8" x14ac:dyDescent="0.2">
      <c r="C896" s="367" t="s">
        <v>411</v>
      </c>
      <c r="D896" s="367"/>
      <c r="E896" s="367"/>
      <c r="F896" s="279"/>
      <c r="G896" s="254"/>
      <c r="H896" s="303"/>
    </row>
    <row r="897" spans="1:12" x14ac:dyDescent="0.2">
      <c r="C897" s="364" t="s">
        <v>190</v>
      </c>
      <c r="D897" s="365"/>
      <c r="E897" s="256" t="s">
        <v>753</v>
      </c>
      <c r="F897" s="257" t="s">
        <v>191</v>
      </c>
      <c r="G897" s="258" t="s">
        <v>412</v>
      </c>
      <c r="H897" s="259" t="s">
        <v>754</v>
      </c>
    </row>
    <row r="898" spans="1:12" x14ac:dyDescent="0.2">
      <c r="A898" s="221" t="s">
        <v>767</v>
      </c>
      <c r="C898" s="347" t="str">
        <f>IF(A898&gt;0,VLOOKUP(A898,EQUIPOS[],2,0)," ")</f>
        <v>HERRAMIENTA MENOR</v>
      </c>
      <c r="D898" s="348"/>
      <c r="E898" s="265" t="str">
        <f>IF(A898&gt;0,VLOOKUP(A898,EQUIPOS[],3,0)," ")</f>
        <v>%</v>
      </c>
      <c r="F898" s="270">
        <v>1</v>
      </c>
      <c r="G898" s="267">
        <f>+H888*0.05*F898</f>
        <v>1397.7760000000001</v>
      </c>
      <c r="H898" s="268">
        <f t="shared" ref="H898:H903" si="38">+IFERROR(F898*G898,"")</f>
        <v>1397.7760000000001</v>
      </c>
    </row>
    <row r="899" spans="1:12" x14ac:dyDescent="0.2">
      <c r="C899" s="347" t="str">
        <f>IF(A899&gt;0,VLOOKUP(A899,EQUIPOS[],2,0)," ")</f>
        <v xml:space="preserve"> </v>
      </c>
      <c r="D899" s="348"/>
      <c r="E899" s="265" t="str">
        <f>IF(A899&gt;0,VLOOKUP(A899,EQUIPOS[],3,0)," ")</f>
        <v xml:space="preserve"> </v>
      </c>
      <c r="F899" s="270"/>
      <c r="G899" s="267" t="str">
        <f>IF(A899&gt;0,VLOOKUP(A899,EQUIPOS[],4,0)," ")</f>
        <v xml:space="preserve"> </v>
      </c>
      <c r="H899" s="268" t="str">
        <f t="shared" si="38"/>
        <v/>
      </c>
    </row>
    <row r="900" spans="1:12" x14ac:dyDescent="0.2">
      <c r="C900" s="347" t="str">
        <f>IF(A900&gt;0,VLOOKUP(A900,EQUIPOS[],2,0)," ")</f>
        <v xml:space="preserve"> </v>
      </c>
      <c r="D900" s="348"/>
      <c r="E900" s="265" t="str">
        <f>IF(A900&gt;0,VLOOKUP(A900,EQUIPOS[],3,0)," ")</f>
        <v xml:space="preserve"> </v>
      </c>
      <c r="F900" s="270"/>
      <c r="G900" s="267" t="str">
        <f>IF(A900&gt;0,VLOOKUP(A900,EQUIPOS[],4,0)," ")</f>
        <v xml:space="preserve"> </v>
      </c>
      <c r="H900" s="268" t="str">
        <f t="shared" si="38"/>
        <v/>
      </c>
    </row>
    <row r="901" spans="1:12" x14ac:dyDescent="0.2">
      <c r="C901" s="347" t="str">
        <f>IF(A901&gt;0,VLOOKUP(A901,EQUIPOS[],2,0)," ")</f>
        <v xml:space="preserve"> </v>
      </c>
      <c r="D901" s="348"/>
      <c r="E901" s="265" t="str">
        <f>IF(A901&gt;0,VLOOKUP(A901,EQUIPOS[],3,0)," ")</f>
        <v xml:space="preserve"> </v>
      </c>
      <c r="F901" s="270"/>
      <c r="G901" s="267" t="str">
        <f>IF(A901&gt;0,VLOOKUP(A901,EQUIPOS[],4,0)," ")</f>
        <v xml:space="preserve"> </v>
      </c>
      <c r="H901" s="268" t="str">
        <f t="shared" si="38"/>
        <v/>
      </c>
    </row>
    <row r="902" spans="1:12" x14ac:dyDescent="0.2">
      <c r="C902" s="347" t="str">
        <f>IF(A902&gt;0,VLOOKUP(A902,EQUIPOS[],2,0)," ")</f>
        <v xml:space="preserve"> </v>
      </c>
      <c r="D902" s="348"/>
      <c r="E902" s="265" t="str">
        <f>IF(A902&gt;0,VLOOKUP(A902,EQUIPOS[],3,0)," ")</f>
        <v xml:space="preserve"> </v>
      </c>
      <c r="F902" s="270"/>
      <c r="G902" s="267" t="str">
        <f>IF(A902&gt;0,VLOOKUP(A902,EQUIPOS[],4,0)," ")</f>
        <v xml:space="preserve"> </v>
      </c>
      <c r="H902" s="268" t="str">
        <f t="shared" si="38"/>
        <v/>
      </c>
    </row>
    <row r="903" spans="1:12" ht="15.75" thickBot="1" x14ac:dyDescent="0.25">
      <c r="C903" s="347" t="str">
        <f>IF(A903&gt;0,VLOOKUP(A903,EQUIPOS[],2,0)," ")</f>
        <v xml:space="preserve"> </v>
      </c>
      <c r="D903" s="348"/>
      <c r="E903" s="265" t="str">
        <f>IF(A903&gt;0,VLOOKUP(A903,EQUIPOS[],3,0)," ")</f>
        <v xml:space="preserve"> </v>
      </c>
      <c r="F903" s="270"/>
      <c r="G903" s="267" t="str">
        <f>IF(A903&gt;0,VLOOKUP(A903,EQUIPOS[],4,0)," ")</f>
        <v xml:space="preserve"> </v>
      </c>
      <c r="H903" s="268" t="str">
        <f t="shared" si="38"/>
        <v/>
      </c>
    </row>
    <row r="904" spans="1:12" ht="15.75" thickBot="1" x14ac:dyDescent="0.25">
      <c r="C904" s="280"/>
      <c r="D904" s="349" t="s">
        <v>407</v>
      </c>
      <c r="E904" s="349"/>
      <c r="F904" s="349"/>
      <c r="G904" s="349"/>
      <c r="H904" s="272">
        <f>ROUND(SUM(H898:H903),2)</f>
        <v>1397.78</v>
      </c>
    </row>
    <row r="905" spans="1:12" ht="12" customHeight="1" thickBot="1" x14ac:dyDescent="0.25">
      <c r="C905" s="280"/>
      <c r="D905" s="86"/>
      <c r="E905" s="278"/>
      <c r="F905" s="279"/>
      <c r="G905" s="87"/>
      <c r="H905" s="276"/>
    </row>
    <row r="906" spans="1:12" x14ac:dyDescent="0.2">
      <c r="C906" s="290"/>
      <c r="D906" s="350" t="s">
        <v>755</v>
      </c>
      <c r="E906" s="350"/>
      <c r="F906" s="350"/>
      <c r="G906" s="350"/>
      <c r="H906" s="291">
        <f>+H904+H894+H888+H880</f>
        <v>173860.63</v>
      </c>
      <c r="J906" s="247">
        <f>VLOOKUP(A867,OFERTA[],6,0)</f>
        <v>173860.63</v>
      </c>
      <c r="K906" s="248">
        <f>+H906-J906</f>
        <v>0</v>
      </c>
      <c r="L906" s="310"/>
    </row>
    <row r="907" spans="1:12" x14ac:dyDescent="0.2">
      <c r="A907"/>
      <c r="C907" s="292"/>
      <c r="D907" s="293"/>
      <c r="E907" s="294"/>
      <c r="F907" s="295"/>
      <c r="G907" s="296"/>
      <c r="H907" s="297"/>
    </row>
    <row r="908" spans="1:12" x14ac:dyDescent="0.2">
      <c r="A908"/>
      <c r="C908" s="298" t="s">
        <v>756</v>
      </c>
      <c r="D908" s="245"/>
      <c r="E908" s="273"/>
      <c r="F908" s="274"/>
      <c r="G908" s="275"/>
      <c r="H908" s="299"/>
    </row>
    <row r="909" spans="1:12" x14ac:dyDescent="0.2">
      <c r="A909"/>
      <c r="C909" s="298"/>
      <c r="D909" s="245"/>
      <c r="E909" s="273"/>
      <c r="F909" s="274"/>
      <c r="G909" s="275"/>
      <c r="H909" s="299"/>
    </row>
    <row r="910" spans="1:12" x14ac:dyDescent="0.2">
      <c r="A910"/>
      <c r="C910" s="298"/>
      <c r="D910" s="245"/>
      <c r="E910" s="273"/>
      <c r="F910" s="274"/>
      <c r="G910" s="275"/>
      <c r="H910" s="299"/>
    </row>
    <row r="911" spans="1:12" x14ac:dyDescent="0.2">
      <c r="A911"/>
      <c r="C911" s="298"/>
      <c r="D911" s="245"/>
      <c r="E911" s="273"/>
      <c r="F911" s="274"/>
      <c r="G911" s="275"/>
      <c r="H911" s="299"/>
    </row>
    <row r="912" spans="1:12" x14ac:dyDescent="0.2">
      <c r="A912"/>
      <c r="C912" s="351" t="s">
        <v>736</v>
      </c>
      <c r="D912" s="352"/>
      <c r="E912" s="352"/>
      <c r="F912" s="353" t="s">
        <v>737</v>
      </c>
      <c r="G912" s="353"/>
      <c r="H912" s="354"/>
    </row>
    <row r="913" spans="1:8" x14ac:dyDescent="0.2">
      <c r="A913"/>
      <c r="C913" s="351" t="s">
        <v>757</v>
      </c>
      <c r="D913" s="352"/>
      <c r="E913" s="352"/>
      <c r="F913" s="353" t="s">
        <v>758</v>
      </c>
      <c r="G913" s="353"/>
      <c r="H913" s="354"/>
    </row>
    <row r="914" spans="1:8" x14ac:dyDescent="0.2">
      <c r="A914"/>
      <c r="C914" s="351" t="s">
        <v>761</v>
      </c>
      <c r="D914" s="352"/>
      <c r="E914" s="352"/>
      <c r="F914" s="353" t="s">
        <v>759</v>
      </c>
      <c r="G914" s="353"/>
      <c r="H914" s="354"/>
    </row>
    <row r="915" spans="1:8" x14ac:dyDescent="0.2">
      <c r="A915"/>
      <c r="C915" s="351" t="s">
        <v>762</v>
      </c>
      <c r="D915" s="352"/>
      <c r="E915" s="352"/>
      <c r="F915" s="353" t="s">
        <v>763</v>
      </c>
      <c r="G915" s="353"/>
      <c r="H915" s="354"/>
    </row>
    <row r="916" spans="1:8" x14ac:dyDescent="0.2">
      <c r="A916"/>
      <c r="C916" s="355" t="s">
        <v>764</v>
      </c>
      <c r="D916" s="356"/>
      <c r="E916" s="356"/>
      <c r="F916" s="356" t="s">
        <v>765</v>
      </c>
      <c r="G916" s="356"/>
      <c r="H916" s="357"/>
    </row>
    <row r="917" spans="1:8" ht="39.75" customHeight="1" x14ac:dyDescent="0.2">
      <c r="A917" s="221" t="s">
        <v>922</v>
      </c>
      <c r="C917" s="358" t="str">
        <f>VLOOKUP(A917,OFERTA[],3,0)</f>
        <v>ENCHAPE MUROS ANTIQUE DIAGONAL 30×30CM (BATERIAS SANITARIAS Y CUARTO DE ASEO )</v>
      </c>
      <c r="D917" s="358"/>
      <c r="E917" s="358"/>
      <c r="F917" s="358"/>
      <c r="G917" s="253" t="s">
        <v>402</v>
      </c>
      <c r="H917" s="250" t="str">
        <f>VLOOKUP(A917,OFERTA[],4,0)</f>
        <v>M2</v>
      </c>
    </row>
    <row r="918" spans="1:8" x14ac:dyDescent="0.2">
      <c r="C918" s="359"/>
      <c r="D918" s="359"/>
      <c r="E918" s="359"/>
      <c r="F918" s="359"/>
      <c r="G918" s="281" t="s">
        <v>760</v>
      </c>
      <c r="H918" s="282" t="str">
        <f>VLOOKUP(A917,OFERTA[],2,0)</f>
        <v>3.2</v>
      </c>
    </row>
    <row r="919" spans="1:8" ht="12" customHeight="1" x14ac:dyDescent="0.2">
      <c r="C919" s="283"/>
      <c r="D919" s="284"/>
      <c r="E919" s="285"/>
      <c r="F919" s="286"/>
      <c r="G919" s="287"/>
      <c r="H919" s="288"/>
    </row>
    <row r="920" spans="1:8" x14ac:dyDescent="0.2">
      <c r="C920" s="360" t="s">
        <v>408</v>
      </c>
      <c r="D920" s="360"/>
      <c r="E920" s="360"/>
      <c r="F920" s="279"/>
      <c r="G920" s="87"/>
      <c r="H920" s="300"/>
    </row>
    <row r="921" spans="1:8" x14ac:dyDescent="0.2">
      <c r="C921" s="255" t="s">
        <v>190</v>
      </c>
      <c r="D921" s="256" t="s">
        <v>753</v>
      </c>
      <c r="E921" s="257" t="s">
        <v>403</v>
      </c>
      <c r="F921" s="257" t="s">
        <v>404</v>
      </c>
      <c r="G921" s="258" t="s">
        <v>412</v>
      </c>
      <c r="H921" s="259" t="s">
        <v>754</v>
      </c>
    </row>
    <row r="922" spans="1:8" x14ac:dyDescent="0.2">
      <c r="A922" s="221" t="s">
        <v>915</v>
      </c>
      <c r="C922" s="260" t="str">
        <f>IF(A922&gt;0,VLOOKUP(A922,MATERIALES[],2,0)," ")</f>
        <v>PISO ANTIQUE DIAGONAL 30x30 cm</v>
      </c>
      <c r="D922" s="261" t="str">
        <f>IF(A922&gt;0,VLOOKUP(A922,MATERIALES[],3,0)," ")</f>
        <v>M2</v>
      </c>
      <c r="E922" s="262">
        <v>1</v>
      </c>
      <c r="F922" s="271">
        <v>0.02</v>
      </c>
      <c r="G922" s="263">
        <f>IF(A922&gt;0,VLOOKUP(A922,MATERIALES[],4,0)," ")</f>
        <v>109905.25</v>
      </c>
      <c r="H922" s="263">
        <f>+IFERROR((E922*G922)+(E922*F922*G922),"")</f>
        <v>112103.355</v>
      </c>
    </row>
    <row r="923" spans="1:8" x14ac:dyDescent="0.2">
      <c r="A923" s="221" t="s">
        <v>919</v>
      </c>
      <c r="C923" s="260" t="str">
        <f>IF(A923&gt;0,VLOOKUP(A923,MATERIALES[],2,0)," ")</f>
        <v>PEGACOR® Max Blanco</v>
      </c>
      <c r="D923" s="261" t="str">
        <f>IF(A923&gt;0,VLOOKUP(A923,MATERIALES[],3,0)," ")</f>
        <v>KG</v>
      </c>
      <c r="E923" s="262">
        <v>2.5</v>
      </c>
      <c r="F923" s="271">
        <v>0.02</v>
      </c>
      <c r="G923" s="263">
        <f>IF(A923&gt;0,VLOOKUP(A923,MATERIALES[],4,0)," ")</f>
        <v>5450</v>
      </c>
      <c r="H923" s="263">
        <f>+IFERROR((E923*G923)+(E923*F923*G923),"")</f>
        <v>13897.5</v>
      </c>
    </row>
    <row r="924" spans="1:8" x14ac:dyDescent="0.2">
      <c r="A924" s="221" t="s">
        <v>916</v>
      </c>
      <c r="C924" s="260" t="str">
        <f>IF(A924&gt;0,VLOOKUP(A924,MATERIALES[],2,0)," ")</f>
        <v>WIPE</v>
      </c>
      <c r="D924" s="261" t="str">
        <f>IF(A924&gt;0,VLOOKUP(A924,MATERIALES[],3,0)," ")</f>
        <v>KG</v>
      </c>
      <c r="E924" s="261">
        <v>0.05</v>
      </c>
      <c r="F924" s="271">
        <v>0</v>
      </c>
      <c r="G924" s="263">
        <f>IF(A924&gt;0,VLOOKUP(A924,MATERIALES[],4,0)," ")</f>
        <v>6540.0000000000009</v>
      </c>
      <c r="H924" s="263">
        <f t="shared" ref="H924:H929" si="39">+IFERROR((E924*G924)+(E924*F924*G924),"")</f>
        <v>327.00000000000006</v>
      </c>
    </row>
    <row r="925" spans="1:8" x14ac:dyDescent="0.2">
      <c r="A925" s="221" t="s">
        <v>921</v>
      </c>
      <c r="C925" s="260" t="str">
        <f>IF(A925&gt;0,VLOOKUP(A925,MATERIALES[],2,0)," ")</f>
        <v>BOQUILLA 5 KG</v>
      </c>
      <c r="D925" s="261" t="str">
        <f>IF(A925&gt;0,VLOOKUP(A925,MATERIALES[],3,0)," ")</f>
        <v>KG</v>
      </c>
      <c r="E925" s="261">
        <v>0.43</v>
      </c>
      <c r="F925" s="271">
        <v>0.02</v>
      </c>
      <c r="G925" s="263">
        <f>IF(A925&gt;0,VLOOKUP(A925,MATERIALES[],4,0)," ")</f>
        <v>5501</v>
      </c>
      <c r="H925" s="263">
        <f t="shared" si="39"/>
        <v>2412.7385999999997</v>
      </c>
    </row>
    <row r="926" spans="1:8" x14ac:dyDescent="0.2">
      <c r="C926" s="260" t="str">
        <f>IF(A926&gt;0,VLOOKUP(A926,MATERIALES[],2,0)," ")</f>
        <v xml:space="preserve"> </v>
      </c>
      <c r="D926" s="261" t="str">
        <f>IF(A926&gt;0,VLOOKUP(A926,MATERIALES[],3,0)," ")</f>
        <v xml:space="preserve"> </v>
      </c>
      <c r="E926" s="261"/>
      <c r="F926" s="261"/>
      <c r="G926" s="263" t="str">
        <f>IF(A926&gt;0,VLOOKUP(A926,MATERIALES[],4,0)," ")</f>
        <v xml:space="preserve"> </v>
      </c>
      <c r="H926" s="263" t="str">
        <f t="shared" si="39"/>
        <v/>
      </c>
    </row>
    <row r="927" spans="1:8" x14ac:dyDescent="0.2">
      <c r="C927" s="260" t="str">
        <f>IF(A927&gt;0,VLOOKUP(A927,MATERIALES[],2,0)," ")</f>
        <v xml:space="preserve"> </v>
      </c>
      <c r="D927" s="261" t="str">
        <f>IF(A927&gt;0,VLOOKUP(A927,MATERIALES[],3,0)," ")</f>
        <v xml:space="preserve"> </v>
      </c>
      <c r="E927" s="261"/>
      <c r="F927" s="261"/>
      <c r="G927" s="263" t="str">
        <f>IF(A927&gt;0,VLOOKUP(A927,MATERIALES[],4,0)," ")</f>
        <v xml:space="preserve"> </v>
      </c>
      <c r="H927" s="263" t="str">
        <f t="shared" si="39"/>
        <v/>
      </c>
    </row>
    <row r="928" spans="1:8" x14ac:dyDescent="0.2">
      <c r="C928" s="260" t="str">
        <f>IF(A928&gt;0,VLOOKUP(A928,MATERIALES[],2,0)," ")</f>
        <v xml:space="preserve"> </v>
      </c>
      <c r="D928" s="261" t="str">
        <f>IF(A928&gt;0,VLOOKUP(A928,MATERIALES[],3,0)," ")</f>
        <v xml:space="preserve"> </v>
      </c>
      <c r="E928" s="261"/>
      <c r="F928" s="261"/>
      <c r="G928" s="263" t="str">
        <f>IF(A928&gt;0,VLOOKUP(A928,MATERIALES[],4,0)," ")</f>
        <v xml:space="preserve"> </v>
      </c>
      <c r="H928" s="263" t="str">
        <f t="shared" si="39"/>
        <v/>
      </c>
    </row>
    <row r="929" spans="1:8" ht="15.75" thickBot="1" x14ac:dyDescent="0.25">
      <c r="C929" s="260" t="str">
        <f>IF(A929&gt;0,VLOOKUP(A929,MATERIALES[],2,0)," ")</f>
        <v xml:space="preserve"> </v>
      </c>
      <c r="D929" s="261" t="str">
        <f>IF(A929&gt;0,VLOOKUP(A929,MATERIALES[],3,0)," ")</f>
        <v xml:space="preserve"> </v>
      </c>
      <c r="E929" s="261"/>
      <c r="F929" s="261"/>
      <c r="G929" s="263" t="str">
        <f>IF(A929&gt;0,VLOOKUP(A929,MATERIALES[],4,0)," ")</f>
        <v xml:space="preserve"> </v>
      </c>
      <c r="H929" s="263" t="str">
        <f t="shared" si="39"/>
        <v/>
      </c>
    </row>
    <row r="930" spans="1:8" ht="15.75" thickBot="1" x14ac:dyDescent="0.25">
      <c r="C930" s="280"/>
      <c r="D930" s="361" t="s">
        <v>407</v>
      </c>
      <c r="E930" s="362"/>
      <c r="F930" s="362"/>
      <c r="G930" s="363"/>
      <c r="H930" s="272">
        <f>ROUND(SUM(H922:H929),2)</f>
        <v>128740.59</v>
      </c>
    </row>
    <row r="931" spans="1:8" ht="12" customHeight="1" x14ac:dyDescent="0.2">
      <c r="C931" s="280"/>
      <c r="D931" s="277"/>
      <c r="E931" s="277"/>
      <c r="F931" s="277"/>
      <c r="G931" s="277"/>
      <c r="H931" s="289"/>
    </row>
    <row r="932" spans="1:8" x14ac:dyDescent="0.2">
      <c r="C932" s="360" t="s">
        <v>409</v>
      </c>
      <c r="D932" s="360"/>
      <c r="E932" s="360"/>
      <c r="F932" s="279"/>
      <c r="G932" s="87"/>
      <c r="H932" s="301"/>
    </row>
    <row r="933" spans="1:8" x14ac:dyDescent="0.2">
      <c r="C933" s="364" t="s">
        <v>190</v>
      </c>
      <c r="D933" s="365"/>
      <c r="E933" s="256" t="s">
        <v>753</v>
      </c>
      <c r="F933" s="257" t="s">
        <v>716</v>
      </c>
      <c r="G933" s="258" t="s">
        <v>412</v>
      </c>
      <c r="H933" s="259" t="s">
        <v>754</v>
      </c>
    </row>
    <row r="934" spans="1:8" x14ac:dyDescent="0.2">
      <c r="A934" s="221" t="s">
        <v>822</v>
      </c>
      <c r="C934" s="347" t="str">
        <f>IF(A934&gt;0,VLOOKUP(A934,M.O[],2,0)," ")</f>
        <v>M.O. ALBANILERIA 1 AYUDANTE-1 OFI+PREST.</v>
      </c>
      <c r="D934" s="348"/>
      <c r="E934" s="265" t="str">
        <f>IF(A934&gt;0,VLOOKUP(A934,M.O[],3,0)," ")</f>
        <v>JRN</v>
      </c>
      <c r="F934" s="266">
        <v>5.7030082423206022E-2</v>
      </c>
      <c r="G934" s="267">
        <f>IF(A934&gt;0,VLOOKUP(A934,M.O[],4,0)," ")</f>
        <v>202488</v>
      </c>
      <c r="H934" s="268">
        <f>+IFERROR(F934*G934,"")</f>
        <v>11547.90732971014</v>
      </c>
    </row>
    <row r="935" spans="1:8" x14ac:dyDescent="0.2">
      <c r="C935" s="347" t="str">
        <f>IF(A935&gt;0,VLOOKUP(A935,M.O[],2,0)," ")</f>
        <v xml:space="preserve"> </v>
      </c>
      <c r="D935" s="348"/>
      <c r="E935" s="265" t="str">
        <f>IF(A935&gt;0,VLOOKUP(A935,M.O[],3,0)," ")</f>
        <v xml:space="preserve"> </v>
      </c>
      <c r="F935" s="266"/>
      <c r="G935" s="267" t="str">
        <f>IF(A935&gt;0,VLOOKUP(A935,M.O[],4,0)," ")</f>
        <v xml:space="preserve"> </v>
      </c>
      <c r="H935" s="268" t="str">
        <f>+IFERROR(F935*G935,"")</f>
        <v/>
      </c>
    </row>
    <row r="936" spans="1:8" x14ac:dyDescent="0.2">
      <c r="C936" s="347" t="str">
        <f>IF(A936&gt;0,VLOOKUP(A936,M.O[],2,0)," ")</f>
        <v xml:space="preserve"> </v>
      </c>
      <c r="D936" s="348"/>
      <c r="E936" s="265" t="str">
        <f>IF(A936&gt;0,VLOOKUP(A936,M.O[],3,0)," ")</f>
        <v xml:space="preserve"> </v>
      </c>
      <c r="F936" s="266"/>
      <c r="G936" s="267" t="str">
        <f>IF(A936&gt;0,VLOOKUP(A936,M.O[],4,0)," ")</f>
        <v xml:space="preserve"> </v>
      </c>
      <c r="H936" s="268" t="str">
        <f>+IFERROR(F936*G936,"")</f>
        <v/>
      </c>
    </row>
    <row r="937" spans="1:8" ht="15.75" thickBot="1" x14ac:dyDescent="0.25">
      <c r="C937" s="347" t="str">
        <f>IF(A937&gt;0,VLOOKUP(A937,M.O[],2,0)," ")</f>
        <v xml:space="preserve"> </v>
      </c>
      <c r="D937" s="348"/>
      <c r="E937" s="265" t="str">
        <f>IF(A937&gt;0,VLOOKUP(A937,M.O[],3,0)," ")</f>
        <v xml:space="preserve"> </v>
      </c>
      <c r="F937" s="269"/>
      <c r="G937" s="267" t="str">
        <f>IF(A937&gt;0,VLOOKUP(A937,M.O[],4,0)," ")</f>
        <v xml:space="preserve"> </v>
      </c>
      <c r="H937" s="268" t="str">
        <f>+IFERROR(F937*G937,"")</f>
        <v/>
      </c>
    </row>
    <row r="938" spans="1:8" ht="15.75" thickBot="1" x14ac:dyDescent="0.25">
      <c r="C938" s="280"/>
      <c r="D938" s="366" t="s">
        <v>407</v>
      </c>
      <c r="E938" s="362"/>
      <c r="F938" s="362"/>
      <c r="G938" s="362"/>
      <c r="H938" s="272">
        <f>ROUND(SUM(H934:H937),2)</f>
        <v>11547.91</v>
      </c>
    </row>
    <row r="939" spans="1:8" ht="12" customHeight="1" x14ac:dyDescent="0.2">
      <c r="C939" s="280"/>
      <c r="D939" s="277"/>
      <c r="E939" s="277"/>
      <c r="F939" s="277"/>
      <c r="G939" s="277"/>
      <c r="H939" s="289"/>
    </row>
    <row r="940" spans="1:8" x14ac:dyDescent="0.2">
      <c r="C940" s="360" t="s">
        <v>410</v>
      </c>
      <c r="D940" s="360"/>
      <c r="E940" s="360"/>
      <c r="F940" s="279"/>
      <c r="G940" s="254"/>
      <c r="H940" s="302"/>
    </row>
    <row r="941" spans="1:8" x14ac:dyDescent="0.2">
      <c r="C941" s="364" t="s">
        <v>190</v>
      </c>
      <c r="D941" s="365"/>
      <c r="E941" s="256" t="s">
        <v>753</v>
      </c>
      <c r="F941" s="257" t="s">
        <v>716</v>
      </c>
      <c r="G941" s="258" t="s">
        <v>412</v>
      </c>
      <c r="H941" s="259" t="s">
        <v>754</v>
      </c>
    </row>
    <row r="942" spans="1:8" x14ac:dyDescent="0.2">
      <c r="A942" s="221" t="s">
        <v>826</v>
      </c>
      <c r="C942" s="347" t="str">
        <f>IF(A942&gt;0,VLOOKUP(A942,EQUIPOS[],2,0)," ")</f>
        <v>CAMIONETA PICKUP</v>
      </c>
      <c r="D942" s="348"/>
      <c r="E942" s="265" t="str">
        <f>IF(A942&gt;0,VLOOKUP(A942,EQUIPOS[],3,0)," ")</f>
        <v>DIA</v>
      </c>
      <c r="F942" s="314">
        <v>2E-3</v>
      </c>
      <c r="G942" s="267">
        <f>IF(A942&gt;0,VLOOKUP(A942,EQUIPOS[],4,0)," ")</f>
        <v>164264.01</v>
      </c>
      <c r="H942" s="268">
        <f>+IFERROR(F942*G942,"")</f>
        <v>328.52802000000003</v>
      </c>
    </row>
    <row r="943" spans="1:8" ht="15.75" thickBot="1" x14ac:dyDescent="0.25">
      <c r="C943" s="347" t="str">
        <f>IF(A943&gt;0,VLOOKUP(A943,EQUIPOS[],2,0)," ")</f>
        <v xml:space="preserve"> </v>
      </c>
      <c r="D943" s="348"/>
      <c r="E943" s="265" t="str">
        <f>IF(A943&gt;0,VLOOKUP(A943,EQUIPOS[],3,0)," ")</f>
        <v xml:space="preserve"> </v>
      </c>
      <c r="F943" s="266"/>
      <c r="G943" s="267" t="str">
        <f>IF(A943&gt;0,VLOOKUP(A943,EQUIPOS[],4,0)," ")</f>
        <v xml:space="preserve"> </v>
      </c>
      <c r="H943" s="268" t="str">
        <f>+IFERROR(F943*G943,"")</f>
        <v/>
      </c>
    </row>
    <row r="944" spans="1:8" ht="15.75" thickBot="1" x14ac:dyDescent="0.25">
      <c r="C944" s="280"/>
      <c r="D944" s="366" t="s">
        <v>407</v>
      </c>
      <c r="E944" s="362"/>
      <c r="F944" s="362"/>
      <c r="G944" s="362"/>
      <c r="H944" s="272">
        <f>ROUND(SUM(H942:H943),2)</f>
        <v>328.53</v>
      </c>
    </row>
    <row r="945" spans="1:12" ht="12" customHeight="1" x14ac:dyDescent="0.2">
      <c r="C945" s="280"/>
      <c r="D945" s="277"/>
      <c r="E945" s="277"/>
      <c r="F945" s="277"/>
      <c r="G945" s="277"/>
      <c r="H945" s="289"/>
    </row>
    <row r="946" spans="1:12" x14ac:dyDescent="0.2">
      <c r="C946" s="367" t="s">
        <v>411</v>
      </c>
      <c r="D946" s="367"/>
      <c r="E946" s="367"/>
      <c r="F946" s="279"/>
      <c r="G946" s="254"/>
      <c r="H946" s="303"/>
    </row>
    <row r="947" spans="1:12" x14ac:dyDescent="0.2">
      <c r="C947" s="364" t="s">
        <v>190</v>
      </c>
      <c r="D947" s="365"/>
      <c r="E947" s="256" t="s">
        <v>753</v>
      </c>
      <c r="F947" s="257" t="s">
        <v>191</v>
      </c>
      <c r="G947" s="258" t="s">
        <v>412</v>
      </c>
      <c r="H947" s="259" t="s">
        <v>754</v>
      </c>
    </row>
    <row r="948" spans="1:12" x14ac:dyDescent="0.2">
      <c r="A948" s="221" t="s">
        <v>767</v>
      </c>
      <c r="C948" s="347" t="str">
        <f>IF(A948&gt;0,VLOOKUP(A948,EQUIPOS[],2,0)," ")</f>
        <v>HERRAMIENTA MENOR</v>
      </c>
      <c r="D948" s="348"/>
      <c r="E948" s="265" t="str">
        <f>IF(A948&gt;0,VLOOKUP(A948,EQUIPOS[],3,0)," ")</f>
        <v>%</v>
      </c>
      <c r="F948" s="270">
        <v>1</v>
      </c>
      <c r="G948" s="267">
        <f>+H938*0.05*F948</f>
        <v>577.39549999999997</v>
      </c>
      <c r="H948" s="268">
        <f t="shared" ref="H948:H953" si="40">+IFERROR(F948*G948,"")</f>
        <v>577.39549999999997</v>
      </c>
    </row>
    <row r="949" spans="1:12" x14ac:dyDescent="0.2">
      <c r="C949" s="347" t="str">
        <f>IF(A949&gt;0,VLOOKUP(A949,EQUIPOS[],2,0)," ")</f>
        <v xml:space="preserve"> </v>
      </c>
      <c r="D949" s="348"/>
      <c r="E949" s="265" t="str">
        <f>IF(A949&gt;0,VLOOKUP(A949,EQUIPOS[],3,0)," ")</f>
        <v xml:space="preserve"> </v>
      </c>
      <c r="F949" s="270"/>
      <c r="G949" s="267" t="str">
        <f>IF(A949&gt;0,VLOOKUP(A949,EQUIPOS[],4,0)," ")</f>
        <v xml:space="preserve"> </v>
      </c>
      <c r="H949" s="268" t="str">
        <f t="shared" si="40"/>
        <v/>
      </c>
    </row>
    <row r="950" spans="1:12" x14ac:dyDescent="0.2">
      <c r="C950" s="347" t="str">
        <f>IF(A950&gt;0,VLOOKUP(A950,EQUIPOS[],2,0)," ")</f>
        <v xml:space="preserve"> </v>
      </c>
      <c r="D950" s="348"/>
      <c r="E950" s="265" t="str">
        <f>IF(A950&gt;0,VLOOKUP(A950,EQUIPOS[],3,0)," ")</f>
        <v xml:space="preserve"> </v>
      </c>
      <c r="F950" s="270"/>
      <c r="G950" s="267" t="str">
        <f>IF(A950&gt;0,VLOOKUP(A950,EQUIPOS[],4,0)," ")</f>
        <v xml:space="preserve"> </v>
      </c>
      <c r="H950" s="268" t="str">
        <f t="shared" si="40"/>
        <v/>
      </c>
    </row>
    <row r="951" spans="1:12" x14ac:dyDescent="0.2">
      <c r="C951" s="347" t="str">
        <f>IF(A951&gt;0,VLOOKUP(A951,EQUIPOS[],2,0)," ")</f>
        <v xml:space="preserve"> </v>
      </c>
      <c r="D951" s="348"/>
      <c r="E951" s="265" t="str">
        <f>IF(A951&gt;0,VLOOKUP(A951,EQUIPOS[],3,0)," ")</f>
        <v xml:space="preserve"> </v>
      </c>
      <c r="F951" s="270"/>
      <c r="G951" s="267" t="str">
        <f>IF(A951&gt;0,VLOOKUP(A951,EQUIPOS[],4,0)," ")</f>
        <v xml:space="preserve"> </v>
      </c>
      <c r="H951" s="268" t="str">
        <f t="shared" si="40"/>
        <v/>
      </c>
    </row>
    <row r="952" spans="1:12" x14ac:dyDescent="0.2">
      <c r="C952" s="347" t="str">
        <f>IF(A952&gt;0,VLOOKUP(A952,EQUIPOS[],2,0)," ")</f>
        <v xml:space="preserve"> </v>
      </c>
      <c r="D952" s="348"/>
      <c r="E952" s="265" t="str">
        <f>IF(A952&gt;0,VLOOKUP(A952,EQUIPOS[],3,0)," ")</f>
        <v xml:space="preserve"> </v>
      </c>
      <c r="F952" s="270"/>
      <c r="G952" s="267" t="str">
        <f>IF(A952&gt;0,VLOOKUP(A952,EQUIPOS[],4,0)," ")</f>
        <v xml:space="preserve"> </v>
      </c>
      <c r="H952" s="268" t="str">
        <f t="shared" si="40"/>
        <v/>
      </c>
    </row>
    <row r="953" spans="1:12" ht="15.75" thickBot="1" x14ac:dyDescent="0.25">
      <c r="C953" s="347" t="str">
        <f>IF(A953&gt;0,VLOOKUP(A953,EQUIPOS[],2,0)," ")</f>
        <v xml:space="preserve"> </v>
      </c>
      <c r="D953" s="348"/>
      <c r="E953" s="265" t="str">
        <f>IF(A953&gt;0,VLOOKUP(A953,EQUIPOS[],3,0)," ")</f>
        <v xml:space="preserve"> </v>
      </c>
      <c r="F953" s="270"/>
      <c r="G953" s="267" t="str">
        <f>IF(A953&gt;0,VLOOKUP(A953,EQUIPOS[],4,0)," ")</f>
        <v xml:space="preserve"> </v>
      </c>
      <c r="H953" s="268" t="str">
        <f t="shared" si="40"/>
        <v/>
      </c>
    </row>
    <row r="954" spans="1:12" ht="15.75" thickBot="1" x14ac:dyDescent="0.25">
      <c r="C954" s="280"/>
      <c r="D954" s="349" t="s">
        <v>407</v>
      </c>
      <c r="E954" s="349"/>
      <c r="F954" s="349"/>
      <c r="G954" s="349"/>
      <c r="H954" s="272">
        <f>ROUND(SUM(H948:H953),2)</f>
        <v>577.4</v>
      </c>
    </row>
    <row r="955" spans="1:12" ht="12" customHeight="1" thickBot="1" x14ac:dyDescent="0.25">
      <c r="C955" s="280"/>
      <c r="D955" s="86"/>
      <c r="E955" s="278"/>
      <c r="F955" s="279"/>
      <c r="G955" s="87"/>
      <c r="H955" s="276"/>
    </row>
    <row r="956" spans="1:12" x14ac:dyDescent="0.2">
      <c r="C956" s="290"/>
      <c r="D956" s="350" t="s">
        <v>755</v>
      </c>
      <c r="E956" s="350"/>
      <c r="F956" s="350"/>
      <c r="G956" s="350"/>
      <c r="H956" s="291">
        <f>+H954+H944+H938+H930</f>
        <v>141194.43</v>
      </c>
      <c r="J956" s="247">
        <f>VLOOKUP(A917,OFERTA[],6,0)</f>
        <v>141194.43</v>
      </c>
      <c r="K956" s="248">
        <f>+H956-J956</f>
        <v>0</v>
      </c>
      <c r="L956" s="310"/>
    </row>
    <row r="957" spans="1:12" x14ac:dyDescent="0.2">
      <c r="A957"/>
      <c r="C957" s="292"/>
      <c r="D957" s="293"/>
      <c r="E957" s="294"/>
      <c r="F957" s="295"/>
      <c r="G957" s="296"/>
      <c r="H957" s="297"/>
    </row>
    <row r="958" spans="1:12" x14ac:dyDescent="0.2">
      <c r="A958"/>
      <c r="C958" s="298" t="s">
        <v>756</v>
      </c>
      <c r="D958" s="245"/>
      <c r="E958" s="273"/>
      <c r="F958" s="274"/>
      <c r="G958" s="275"/>
      <c r="H958" s="299"/>
    </row>
    <row r="959" spans="1:12" x14ac:dyDescent="0.2">
      <c r="A959"/>
      <c r="C959" s="298"/>
      <c r="D959" s="245"/>
      <c r="E959" s="273"/>
      <c r="F959" s="274"/>
      <c r="G959" s="275"/>
      <c r="H959" s="299"/>
    </row>
    <row r="960" spans="1:12" x14ac:dyDescent="0.2">
      <c r="A960"/>
      <c r="C960" s="298"/>
      <c r="D960" s="245"/>
      <c r="E960" s="273"/>
      <c r="F960" s="274"/>
      <c r="G960" s="275"/>
      <c r="H960" s="299"/>
    </row>
    <row r="961" spans="1:8" x14ac:dyDescent="0.2">
      <c r="A961"/>
      <c r="C961" s="298"/>
      <c r="D961" s="245"/>
      <c r="E961" s="273"/>
      <c r="F961" s="274"/>
      <c r="G961" s="275"/>
      <c r="H961" s="299"/>
    </row>
    <row r="962" spans="1:8" x14ac:dyDescent="0.2">
      <c r="A962"/>
      <c r="C962" s="351" t="s">
        <v>736</v>
      </c>
      <c r="D962" s="352"/>
      <c r="E962" s="352"/>
      <c r="F962" s="353" t="s">
        <v>737</v>
      </c>
      <c r="G962" s="353"/>
      <c r="H962" s="354"/>
    </row>
    <row r="963" spans="1:8" x14ac:dyDescent="0.2">
      <c r="A963"/>
      <c r="C963" s="351" t="s">
        <v>757</v>
      </c>
      <c r="D963" s="352"/>
      <c r="E963" s="352"/>
      <c r="F963" s="353" t="s">
        <v>758</v>
      </c>
      <c r="G963" s="353"/>
      <c r="H963" s="354"/>
    </row>
    <row r="964" spans="1:8" x14ac:dyDescent="0.2">
      <c r="A964"/>
      <c r="C964" s="351" t="s">
        <v>761</v>
      </c>
      <c r="D964" s="352"/>
      <c r="E964" s="352"/>
      <c r="F964" s="353" t="s">
        <v>759</v>
      </c>
      <c r="G964" s="353"/>
      <c r="H964" s="354"/>
    </row>
    <row r="965" spans="1:8" x14ac:dyDescent="0.2">
      <c r="A965"/>
      <c r="C965" s="351" t="s">
        <v>762</v>
      </c>
      <c r="D965" s="352"/>
      <c r="E965" s="352"/>
      <c r="F965" s="353" t="s">
        <v>763</v>
      </c>
      <c r="G965" s="353"/>
      <c r="H965" s="354"/>
    </row>
    <row r="966" spans="1:8" x14ac:dyDescent="0.2">
      <c r="A966"/>
      <c r="C966" s="355" t="s">
        <v>764</v>
      </c>
      <c r="D966" s="356"/>
      <c r="E966" s="356"/>
      <c r="F966" s="356" t="s">
        <v>765</v>
      </c>
      <c r="G966" s="356"/>
      <c r="H966" s="357"/>
    </row>
    <row r="967" spans="1:8" ht="39.75" customHeight="1" x14ac:dyDescent="0.2">
      <c r="A967" s="221" t="s">
        <v>923</v>
      </c>
      <c r="C967" s="358" t="str">
        <f>VLOOKUP(A967,OFERTA[],3,0)</f>
        <v>SUMINISTRO E INSTALACION DE PISO EN MICROCEMENTO BLANCO (AREA DE CIRCULACION. SALA DE REUNIONES. ZONA DE TRABAJO MULTIPLE)</v>
      </c>
      <c r="D967" s="358"/>
      <c r="E967" s="358"/>
      <c r="F967" s="358"/>
      <c r="G967" s="253" t="s">
        <v>402</v>
      </c>
      <c r="H967" s="250" t="str">
        <f>VLOOKUP(A967,OFERTA[],4,0)</f>
        <v>M2</v>
      </c>
    </row>
    <row r="968" spans="1:8" x14ac:dyDescent="0.2">
      <c r="C968" s="359"/>
      <c r="D968" s="359"/>
      <c r="E968" s="359"/>
      <c r="F968" s="359"/>
      <c r="G968" s="281" t="s">
        <v>760</v>
      </c>
      <c r="H968" s="282" t="str">
        <f>VLOOKUP(A967,OFERTA[],2,0)</f>
        <v>3.5</v>
      </c>
    </row>
    <row r="969" spans="1:8" ht="12" customHeight="1" x14ac:dyDescent="0.2">
      <c r="C969" s="283"/>
      <c r="D969" s="284"/>
      <c r="E969" s="285"/>
      <c r="F969" s="286"/>
      <c r="G969" s="287"/>
      <c r="H969" s="288"/>
    </row>
    <row r="970" spans="1:8" x14ac:dyDescent="0.2">
      <c r="C970" s="360" t="s">
        <v>408</v>
      </c>
      <c r="D970" s="360"/>
      <c r="E970" s="360"/>
      <c r="F970" s="279"/>
      <c r="G970" s="87"/>
      <c r="H970" s="300"/>
    </row>
    <row r="971" spans="1:8" x14ac:dyDescent="0.2">
      <c r="C971" s="255" t="s">
        <v>190</v>
      </c>
      <c r="D971" s="256" t="s">
        <v>753</v>
      </c>
      <c r="E971" s="257" t="s">
        <v>403</v>
      </c>
      <c r="F971" s="257" t="s">
        <v>404</v>
      </c>
      <c r="G971" s="258" t="s">
        <v>412</v>
      </c>
      <c r="H971" s="259" t="s">
        <v>754</v>
      </c>
    </row>
    <row r="972" spans="1:8" ht="22.5" x14ac:dyDescent="0.2">
      <c r="A972" s="221" t="s">
        <v>924</v>
      </c>
      <c r="C972" s="260" t="str">
        <f>IF(A972&gt;0,VLOOKUP(A972,MATERIALES[],2,0)," ")</f>
        <v>MEZLCA DE MICROCEMENTO EN COLOR BLANCO, ESPESOR DE 2-4MM</v>
      </c>
      <c r="D972" s="261" t="str">
        <f>IF(A972&gt;0,VLOOKUP(A972,MATERIALES[],3,0)," ")</f>
        <v>M2</v>
      </c>
      <c r="E972" s="262">
        <v>1</v>
      </c>
      <c r="F972" s="271">
        <v>0.02</v>
      </c>
      <c r="G972" s="263">
        <f>IF(A972&gt;0,VLOOKUP(A972,MATERIALES[],4,0)," ")</f>
        <v>88412.9</v>
      </c>
      <c r="H972" s="263">
        <f>+IFERROR((E972*G972)+(E972*F972*G972),"")</f>
        <v>90181.157999999996</v>
      </c>
    </row>
    <row r="973" spans="1:8" x14ac:dyDescent="0.2">
      <c r="C973" s="260" t="str">
        <f>IF(A973&gt;0,VLOOKUP(A973,MATERIALES[],2,0)," ")</f>
        <v xml:space="preserve"> </v>
      </c>
      <c r="D973" s="261" t="str">
        <f>IF(A973&gt;0,VLOOKUP(A973,MATERIALES[],3,0)," ")</f>
        <v xml:space="preserve"> </v>
      </c>
      <c r="E973" s="262"/>
      <c r="F973" s="262"/>
      <c r="G973" s="263" t="str">
        <f>IF(A973&gt;0,VLOOKUP(A973,MATERIALES[],4,0)," ")</f>
        <v xml:space="preserve"> </v>
      </c>
      <c r="H973" s="263" t="str">
        <f>+IFERROR((E973*G973)+(E973*F973*G973),"")</f>
        <v/>
      </c>
    </row>
    <row r="974" spans="1:8" x14ac:dyDescent="0.2">
      <c r="C974" s="260" t="str">
        <f>IF(A974&gt;0,VLOOKUP(A974,MATERIALES[],2,0)," ")</f>
        <v xml:space="preserve"> </v>
      </c>
      <c r="D974" s="261" t="str">
        <f>IF(A974&gt;0,VLOOKUP(A974,MATERIALES[],3,0)," ")</f>
        <v xml:space="preserve"> </v>
      </c>
      <c r="E974" s="264"/>
      <c r="F974" s="264"/>
      <c r="G974" s="263" t="str">
        <f>IF(A974&gt;0,VLOOKUP(A974,MATERIALES[],4,0)," ")</f>
        <v xml:space="preserve"> </v>
      </c>
      <c r="H974" s="263" t="str">
        <f t="shared" ref="H974:H979" si="41">+IFERROR((E974*G974)+(E974*F974*G974),"")</f>
        <v/>
      </c>
    </row>
    <row r="975" spans="1:8" x14ac:dyDescent="0.2">
      <c r="C975" s="260" t="str">
        <f>IF(A975&gt;0,VLOOKUP(A975,MATERIALES[],2,0)," ")</f>
        <v xml:space="preserve"> </v>
      </c>
      <c r="D975" s="261" t="str">
        <f>IF(A975&gt;0,VLOOKUP(A975,MATERIALES[],3,0)," ")</f>
        <v xml:space="preserve"> </v>
      </c>
      <c r="E975" s="261"/>
      <c r="F975" s="261"/>
      <c r="G975" s="263" t="str">
        <f>IF(A975&gt;0,VLOOKUP(A975,MATERIALES[],4,0)," ")</f>
        <v xml:space="preserve"> </v>
      </c>
      <c r="H975" s="263" t="str">
        <f t="shared" si="41"/>
        <v/>
      </c>
    </row>
    <row r="976" spans="1:8" x14ac:dyDescent="0.2">
      <c r="C976" s="260" t="str">
        <f>IF(A976&gt;0,VLOOKUP(A976,MATERIALES[],2,0)," ")</f>
        <v xml:space="preserve"> </v>
      </c>
      <c r="D976" s="261" t="str">
        <f>IF(A976&gt;0,VLOOKUP(A976,MATERIALES[],3,0)," ")</f>
        <v xml:space="preserve"> </v>
      </c>
      <c r="E976" s="261"/>
      <c r="F976" s="261"/>
      <c r="G976" s="263" t="str">
        <f>IF(A976&gt;0,VLOOKUP(A976,MATERIALES[],4,0)," ")</f>
        <v xml:space="preserve"> </v>
      </c>
      <c r="H976" s="263" t="str">
        <f t="shared" si="41"/>
        <v/>
      </c>
    </row>
    <row r="977" spans="1:8" x14ac:dyDescent="0.2">
      <c r="C977" s="260" t="str">
        <f>IF(A977&gt;0,VLOOKUP(A977,MATERIALES[],2,0)," ")</f>
        <v xml:space="preserve"> </v>
      </c>
      <c r="D977" s="261" t="str">
        <f>IF(A977&gt;0,VLOOKUP(A977,MATERIALES[],3,0)," ")</f>
        <v xml:space="preserve"> </v>
      </c>
      <c r="E977" s="261"/>
      <c r="F977" s="261"/>
      <c r="G977" s="263" t="str">
        <f>IF(A977&gt;0,VLOOKUP(A977,MATERIALES[],4,0)," ")</f>
        <v xml:space="preserve"> </v>
      </c>
      <c r="H977" s="263" t="str">
        <f t="shared" si="41"/>
        <v/>
      </c>
    </row>
    <row r="978" spans="1:8" x14ac:dyDescent="0.2">
      <c r="C978" s="260" t="str">
        <f>IF(A978&gt;0,VLOOKUP(A978,MATERIALES[],2,0)," ")</f>
        <v xml:space="preserve"> </v>
      </c>
      <c r="D978" s="261" t="str">
        <f>IF(A978&gt;0,VLOOKUP(A978,MATERIALES[],3,0)," ")</f>
        <v xml:space="preserve"> </v>
      </c>
      <c r="E978" s="261"/>
      <c r="F978" s="261"/>
      <c r="G978" s="263" t="str">
        <f>IF(A978&gt;0,VLOOKUP(A978,MATERIALES[],4,0)," ")</f>
        <v xml:space="preserve"> </v>
      </c>
      <c r="H978" s="263" t="str">
        <f t="shared" si="41"/>
        <v/>
      </c>
    </row>
    <row r="979" spans="1:8" ht="15.75" thickBot="1" x14ac:dyDescent="0.25">
      <c r="C979" s="260" t="str">
        <f>IF(A979&gt;0,VLOOKUP(A979,MATERIALES[],2,0)," ")</f>
        <v xml:space="preserve"> </v>
      </c>
      <c r="D979" s="261" t="str">
        <f>IF(A979&gt;0,VLOOKUP(A979,MATERIALES[],3,0)," ")</f>
        <v xml:space="preserve"> </v>
      </c>
      <c r="E979" s="261"/>
      <c r="F979" s="261"/>
      <c r="G979" s="263" t="str">
        <f>IF(A979&gt;0,VLOOKUP(A979,MATERIALES[],4,0)," ")</f>
        <v xml:space="preserve"> </v>
      </c>
      <c r="H979" s="263" t="str">
        <f t="shared" si="41"/>
        <v/>
      </c>
    </row>
    <row r="980" spans="1:8" ht="15.75" thickBot="1" x14ac:dyDescent="0.25">
      <c r="C980" s="280"/>
      <c r="D980" s="361" t="s">
        <v>407</v>
      </c>
      <c r="E980" s="362"/>
      <c r="F980" s="362"/>
      <c r="G980" s="363"/>
      <c r="H980" s="272">
        <f>ROUND(SUM(H972:H979),2)</f>
        <v>90181.16</v>
      </c>
    </row>
    <row r="981" spans="1:8" ht="12" customHeight="1" x14ac:dyDescent="0.2">
      <c r="C981" s="280"/>
      <c r="D981" s="277"/>
      <c r="E981" s="277"/>
      <c r="F981" s="277"/>
      <c r="G981" s="277"/>
      <c r="H981" s="289"/>
    </row>
    <row r="982" spans="1:8" x14ac:dyDescent="0.2">
      <c r="C982" s="360" t="s">
        <v>409</v>
      </c>
      <c r="D982" s="360"/>
      <c r="E982" s="360"/>
      <c r="F982" s="279"/>
      <c r="G982" s="87"/>
      <c r="H982" s="301"/>
    </row>
    <row r="983" spans="1:8" x14ac:dyDescent="0.2">
      <c r="C983" s="364" t="s">
        <v>190</v>
      </c>
      <c r="D983" s="365"/>
      <c r="E983" s="256" t="s">
        <v>753</v>
      </c>
      <c r="F983" s="257" t="s">
        <v>716</v>
      </c>
      <c r="G983" s="258" t="s">
        <v>412</v>
      </c>
      <c r="H983" s="259" t="s">
        <v>754</v>
      </c>
    </row>
    <row r="984" spans="1:8" x14ac:dyDescent="0.2">
      <c r="A984" s="221" t="s">
        <v>873</v>
      </c>
      <c r="C984" s="347" t="str">
        <f>IF(A984&gt;0,VLOOKUP(A984,M.O[],2,0)," ")</f>
        <v>M.O. ALB. ACABADOS 2 AYUDANTE-1 OFI +PREST.</v>
      </c>
      <c r="D984" s="348"/>
      <c r="E984" s="265" t="str">
        <f>IF(A984&gt;0,VLOOKUP(A984,M.O[],3,0)," ")</f>
        <v>JRN</v>
      </c>
      <c r="F984" s="266">
        <v>4.5053630022253849E-2</v>
      </c>
      <c r="G984" s="267">
        <f>IF(A984&gt;0,VLOOKUP(A984,M.O[],4,0)," ")</f>
        <v>319870</v>
      </c>
      <c r="H984" s="268">
        <f>+IFERROR(F984*G984,"")</f>
        <v>14411.304635218339</v>
      </c>
    </row>
    <row r="985" spans="1:8" x14ac:dyDescent="0.2">
      <c r="C985" s="347" t="str">
        <f>IF(A985&gt;0,VLOOKUP(A985,M.O[],2,0)," ")</f>
        <v xml:space="preserve"> </v>
      </c>
      <c r="D985" s="348"/>
      <c r="E985" s="265" t="str">
        <f>IF(A985&gt;0,VLOOKUP(A985,M.O[],3,0)," ")</f>
        <v xml:space="preserve"> </v>
      </c>
      <c r="F985" s="266"/>
      <c r="G985" s="267" t="str">
        <f>IF(A985&gt;0,VLOOKUP(A985,M.O[],4,0)," ")</f>
        <v xml:space="preserve"> </v>
      </c>
      <c r="H985" s="268" t="str">
        <f>+IFERROR(F985*G985,"")</f>
        <v/>
      </c>
    </row>
    <row r="986" spans="1:8" x14ac:dyDescent="0.2">
      <c r="C986" s="347" t="str">
        <f>IF(A986&gt;0,VLOOKUP(A986,M.O[],2,0)," ")</f>
        <v xml:space="preserve"> </v>
      </c>
      <c r="D986" s="348"/>
      <c r="E986" s="265" t="str">
        <f>IF(A986&gt;0,VLOOKUP(A986,M.O[],3,0)," ")</f>
        <v xml:space="preserve"> </v>
      </c>
      <c r="F986" s="266"/>
      <c r="G986" s="267" t="str">
        <f>IF(A986&gt;0,VLOOKUP(A986,M.O[],4,0)," ")</f>
        <v xml:space="preserve"> </v>
      </c>
      <c r="H986" s="268" t="str">
        <f>+IFERROR(F986*G986,"")</f>
        <v/>
      </c>
    </row>
    <row r="987" spans="1:8" ht="15.75" thickBot="1" x14ac:dyDescent="0.25">
      <c r="C987" s="347" t="str">
        <f>IF(A987&gt;0,VLOOKUP(A987,M.O[],2,0)," ")</f>
        <v xml:space="preserve"> </v>
      </c>
      <c r="D987" s="348"/>
      <c r="E987" s="265" t="str">
        <f>IF(A987&gt;0,VLOOKUP(A987,M.O[],3,0)," ")</f>
        <v xml:space="preserve"> </v>
      </c>
      <c r="F987" s="269"/>
      <c r="G987" s="267" t="str">
        <f>IF(A987&gt;0,VLOOKUP(A987,M.O[],4,0)," ")</f>
        <v xml:space="preserve"> </v>
      </c>
      <c r="H987" s="268" t="str">
        <f>+IFERROR(F987*G987,"")</f>
        <v/>
      </c>
    </row>
    <row r="988" spans="1:8" ht="15.75" thickBot="1" x14ac:dyDescent="0.25">
      <c r="C988" s="280"/>
      <c r="D988" s="366" t="s">
        <v>407</v>
      </c>
      <c r="E988" s="362"/>
      <c r="F988" s="362"/>
      <c r="G988" s="362"/>
      <c r="H988" s="272">
        <f>ROUND(SUM(H984:H987),2)</f>
        <v>14411.3</v>
      </c>
    </row>
    <row r="989" spans="1:8" ht="12" customHeight="1" x14ac:dyDescent="0.2">
      <c r="C989" s="280"/>
      <c r="D989" s="277"/>
      <c r="E989" s="277"/>
      <c r="F989" s="277"/>
      <c r="G989" s="277"/>
      <c r="H989" s="289"/>
    </row>
    <row r="990" spans="1:8" x14ac:dyDescent="0.2">
      <c r="C990" s="360" t="s">
        <v>410</v>
      </c>
      <c r="D990" s="360"/>
      <c r="E990" s="360"/>
      <c r="F990" s="279"/>
      <c r="G990" s="254"/>
      <c r="H990" s="302"/>
    </row>
    <row r="991" spans="1:8" x14ac:dyDescent="0.2">
      <c r="C991" s="364" t="s">
        <v>190</v>
      </c>
      <c r="D991" s="365"/>
      <c r="E991" s="256" t="s">
        <v>753</v>
      </c>
      <c r="F991" s="257" t="s">
        <v>716</v>
      </c>
      <c r="G991" s="258" t="s">
        <v>412</v>
      </c>
      <c r="H991" s="259" t="s">
        <v>754</v>
      </c>
    </row>
    <row r="992" spans="1:8" x14ac:dyDescent="0.2">
      <c r="C992" s="347" t="str">
        <f>IF(A992&gt;0,VLOOKUP(A992,EQUIPOS[],2,0)," ")</f>
        <v xml:space="preserve"> </v>
      </c>
      <c r="D992" s="348"/>
      <c r="E992" s="265" t="str">
        <f>IF(A992&gt;0,VLOOKUP(A992,EQUIPOS[],3,0)," ")</f>
        <v xml:space="preserve"> </v>
      </c>
      <c r="F992" s="266"/>
      <c r="G992" s="267" t="str">
        <f>IF(A992&gt;0,VLOOKUP(A992,EQUIPOS[],4,0)," ")</f>
        <v xml:space="preserve"> </v>
      </c>
      <c r="H992" s="268" t="str">
        <f>+IFERROR(F992*G992,"")</f>
        <v/>
      </c>
    </row>
    <row r="993" spans="1:12" ht="15.75" thickBot="1" x14ac:dyDescent="0.25">
      <c r="C993" s="347" t="str">
        <f>IF(A993&gt;0,VLOOKUP(A993,EQUIPOS[],2,0)," ")</f>
        <v xml:space="preserve"> </v>
      </c>
      <c r="D993" s="348"/>
      <c r="E993" s="265" t="str">
        <f>IF(A993&gt;0,VLOOKUP(A993,EQUIPOS[],3,0)," ")</f>
        <v xml:space="preserve"> </v>
      </c>
      <c r="F993" s="266"/>
      <c r="G993" s="267" t="str">
        <f>IF(A993&gt;0,VLOOKUP(A993,EQUIPOS[],4,0)," ")</f>
        <v xml:space="preserve"> </v>
      </c>
      <c r="H993" s="268" t="str">
        <f>+IFERROR(F993*G993,"")</f>
        <v/>
      </c>
    </row>
    <row r="994" spans="1:12" ht="15.75" thickBot="1" x14ac:dyDescent="0.25">
      <c r="C994" s="280"/>
      <c r="D994" s="366" t="s">
        <v>407</v>
      </c>
      <c r="E994" s="362"/>
      <c r="F994" s="362"/>
      <c r="G994" s="362"/>
      <c r="H994" s="272">
        <f>ROUND(SUM(H992:H993),2)</f>
        <v>0</v>
      </c>
    </row>
    <row r="995" spans="1:12" ht="12" customHeight="1" x14ac:dyDescent="0.2">
      <c r="C995" s="280"/>
      <c r="D995" s="277"/>
      <c r="E995" s="277"/>
      <c r="F995" s="277"/>
      <c r="G995" s="277"/>
      <c r="H995" s="289"/>
    </row>
    <row r="996" spans="1:12" x14ac:dyDescent="0.2">
      <c r="C996" s="367" t="s">
        <v>411</v>
      </c>
      <c r="D996" s="367"/>
      <c r="E996" s="367"/>
      <c r="F996" s="279"/>
      <c r="G996" s="254"/>
      <c r="H996" s="303"/>
    </row>
    <row r="997" spans="1:12" x14ac:dyDescent="0.2">
      <c r="C997" s="364" t="s">
        <v>190</v>
      </c>
      <c r="D997" s="365"/>
      <c r="E997" s="256" t="s">
        <v>753</v>
      </c>
      <c r="F997" s="257" t="s">
        <v>191</v>
      </c>
      <c r="G997" s="258" t="s">
        <v>412</v>
      </c>
      <c r="H997" s="259" t="s">
        <v>754</v>
      </c>
    </row>
    <row r="998" spans="1:12" x14ac:dyDescent="0.2">
      <c r="A998" s="221" t="s">
        <v>767</v>
      </c>
      <c r="C998" s="347" t="str">
        <f>IF(A998&gt;0,VLOOKUP(A998,EQUIPOS[],2,0)," ")</f>
        <v>HERRAMIENTA MENOR</v>
      </c>
      <c r="D998" s="348"/>
      <c r="E998" s="265" t="str">
        <f>IF(A998&gt;0,VLOOKUP(A998,EQUIPOS[],3,0)," ")</f>
        <v>%</v>
      </c>
      <c r="F998" s="270">
        <v>1</v>
      </c>
      <c r="G998" s="267">
        <f>+H988*0.05*F998</f>
        <v>720.56500000000005</v>
      </c>
      <c r="H998" s="268">
        <f t="shared" ref="H998:H1003" si="42">+IFERROR(F998*G998,"")</f>
        <v>720.56500000000005</v>
      </c>
    </row>
    <row r="999" spans="1:12" x14ac:dyDescent="0.2">
      <c r="C999" s="347" t="str">
        <f>IF(A999&gt;0,VLOOKUP(A999,EQUIPOS[],2,0)," ")</f>
        <v xml:space="preserve"> </v>
      </c>
      <c r="D999" s="348"/>
      <c r="E999" s="265" t="str">
        <f>IF(A999&gt;0,VLOOKUP(A999,EQUIPOS[],3,0)," ")</f>
        <v xml:space="preserve"> </v>
      </c>
      <c r="F999" s="270"/>
      <c r="G999" s="267" t="str">
        <f>IF(A999&gt;0,VLOOKUP(A999,EQUIPOS[],4,0)," ")</f>
        <v xml:space="preserve"> </v>
      </c>
      <c r="H999" s="268" t="str">
        <f t="shared" si="42"/>
        <v/>
      </c>
    </row>
    <row r="1000" spans="1:12" x14ac:dyDescent="0.2">
      <c r="C1000" s="347" t="str">
        <f>IF(A1000&gt;0,VLOOKUP(A1000,EQUIPOS[],2,0)," ")</f>
        <v xml:space="preserve"> </v>
      </c>
      <c r="D1000" s="348"/>
      <c r="E1000" s="265" t="str">
        <f>IF(A1000&gt;0,VLOOKUP(A1000,EQUIPOS[],3,0)," ")</f>
        <v xml:space="preserve"> </v>
      </c>
      <c r="F1000" s="270"/>
      <c r="G1000" s="267" t="str">
        <f>IF(A1000&gt;0,VLOOKUP(A1000,EQUIPOS[],4,0)," ")</f>
        <v xml:space="preserve"> </v>
      </c>
      <c r="H1000" s="268" t="str">
        <f t="shared" si="42"/>
        <v/>
      </c>
    </row>
    <row r="1001" spans="1:12" x14ac:dyDescent="0.2">
      <c r="C1001" s="347" t="str">
        <f>IF(A1001&gt;0,VLOOKUP(A1001,EQUIPOS[],2,0)," ")</f>
        <v xml:space="preserve"> </v>
      </c>
      <c r="D1001" s="348"/>
      <c r="E1001" s="265" t="str">
        <f>IF(A1001&gt;0,VLOOKUP(A1001,EQUIPOS[],3,0)," ")</f>
        <v xml:space="preserve"> </v>
      </c>
      <c r="F1001" s="270"/>
      <c r="G1001" s="267" t="str">
        <f>IF(A1001&gt;0,VLOOKUP(A1001,EQUIPOS[],4,0)," ")</f>
        <v xml:space="preserve"> </v>
      </c>
      <c r="H1001" s="268" t="str">
        <f t="shared" si="42"/>
        <v/>
      </c>
    </row>
    <row r="1002" spans="1:12" x14ac:dyDescent="0.2">
      <c r="C1002" s="347" t="str">
        <f>IF(A1002&gt;0,VLOOKUP(A1002,EQUIPOS[],2,0)," ")</f>
        <v xml:space="preserve"> </v>
      </c>
      <c r="D1002" s="348"/>
      <c r="E1002" s="265" t="str">
        <f>IF(A1002&gt;0,VLOOKUP(A1002,EQUIPOS[],3,0)," ")</f>
        <v xml:space="preserve"> </v>
      </c>
      <c r="F1002" s="270"/>
      <c r="G1002" s="267" t="str">
        <f>IF(A1002&gt;0,VLOOKUP(A1002,EQUIPOS[],4,0)," ")</f>
        <v xml:space="preserve"> </v>
      </c>
      <c r="H1002" s="268" t="str">
        <f t="shared" si="42"/>
        <v/>
      </c>
    </row>
    <row r="1003" spans="1:12" ht="15.75" thickBot="1" x14ac:dyDescent="0.25">
      <c r="C1003" s="347" t="str">
        <f>IF(A1003&gt;0,VLOOKUP(A1003,EQUIPOS[],2,0)," ")</f>
        <v xml:space="preserve"> </v>
      </c>
      <c r="D1003" s="348"/>
      <c r="E1003" s="265" t="str">
        <f>IF(A1003&gt;0,VLOOKUP(A1003,EQUIPOS[],3,0)," ")</f>
        <v xml:space="preserve"> </v>
      </c>
      <c r="F1003" s="270"/>
      <c r="G1003" s="267" t="str">
        <f>IF(A1003&gt;0,VLOOKUP(A1003,EQUIPOS[],4,0)," ")</f>
        <v xml:space="preserve"> </v>
      </c>
      <c r="H1003" s="268" t="str">
        <f t="shared" si="42"/>
        <v/>
      </c>
    </row>
    <row r="1004" spans="1:12" ht="15.75" thickBot="1" x14ac:dyDescent="0.25">
      <c r="C1004" s="280"/>
      <c r="D1004" s="349" t="s">
        <v>407</v>
      </c>
      <c r="E1004" s="349"/>
      <c r="F1004" s="349"/>
      <c r="G1004" s="349"/>
      <c r="H1004" s="272">
        <f>ROUND(SUM(H998:H1003),2)</f>
        <v>720.57</v>
      </c>
    </row>
    <row r="1005" spans="1:12" ht="12" customHeight="1" thickBot="1" x14ac:dyDescent="0.25">
      <c r="C1005" s="280"/>
      <c r="D1005" s="86"/>
      <c r="E1005" s="278"/>
      <c r="F1005" s="279"/>
      <c r="G1005" s="87"/>
      <c r="H1005" s="276"/>
    </row>
    <row r="1006" spans="1:12" x14ac:dyDescent="0.2">
      <c r="C1006" s="290"/>
      <c r="D1006" s="350" t="s">
        <v>755</v>
      </c>
      <c r="E1006" s="350"/>
      <c r="F1006" s="350"/>
      <c r="G1006" s="350"/>
      <c r="H1006" s="291">
        <f>+H1004+H994+H988+H980</f>
        <v>105313.03</v>
      </c>
      <c r="J1006" s="247">
        <f>VLOOKUP(A967,OFERTA[],6,0)</f>
        <v>105313.03</v>
      </c>
      <c r="K1006" s="248">
        <f>+H1006-J1006</f>
        <v>0</v>
      </c>
      <c r="L1006" s="310"/>
    </row>
    <row r="1007" spans="1:12" x14ac:dyDescent="0.2">
      <c r="A1007"/>
      <c r="C1007" s="292"/>
      <c r="D1007" s="293"/>
      <c r="E1007" s="294"/>
      <c r="F1007" s="295"/>
      <c r="G1007" s="296"/>
      <c r="H1007" s="297"/>
    </row>
    <row r="1008" spans="1:12" x14ac:dyDescent="0.2">
      <c r="A1008"/>
      <c r="C1008" s="298" t="s">
        <v>756</v>
      </c>
      <c r="D1008" s="245"/>
      <c r="E1008" s="273"/>
      <c r="F1008" s="274"/>
      <c r="G1008" s="275"/>
      <c r="H1008" s="299"/>
    </row>
    <row r="1009" spans="1:8" x14ac:dyDescent="0.2">
      <c r="A1009"/>
      <c r="C1009" s="298"/>
      <c r="D1009" s="245"/>
      <c r="E1009" s="273"/>
      <c r="F1009" s="274"/>
      <c r="G1009" s="275"/>
      <c r="H1009" s="299"/>
    </row>
    <row r="1010" spans="1:8" x14ac:dyDescent="0.2">
      <c r="A1010"/>
      <c r="C1010" s="298"/>
      <c r="D1010" s="245"/>
      <c r="E1010" s="273"/>
      <c r="F1010" s="274"/>
      <c r="G1010" s="275"/>
      <c r="H1010" s="299"/>
    </row>
    <row r="1011" spans="1:8" x14ac:dyDescent="0.2">
      <c r="A1011"/>
      <c r="C1011" s="298"/>
      <c r="D1011" s="245"/>
      <c r="E1011" s="273"/>
      <c r="F1011" s="274"/>
      <c r="G1011" s="275"/>
      <c r="H1011" s="299"/>
    </row>
    <row r="1012" spans="1:8" x14ac:dyDescent="0.2">
      <c r="A1012"/>
      <c r="C1012" s="351" t="s">
        <v>736</v>
      </c>
      <c r="D1012" s="352"/>
      <c r="E1012" s="352"/>
      <c r="F1012" s="353" t="s">
        <v>737</v>
      </c>
      <c r="G1012" s="353"/>
      <c r="H1012" s="354"/>
    </row>
    <row r="1013" spans="1:8" x14ac:dyDescent="0.2">
      <c r="A1013"/>
      <c r="C1013" s="351" t="s">
        <v>757</v>
      </c>
      <c r="D1013" s="352"/>
      <c r="E1013" s="352"/>
      <c r="F1013" s="353" t="s">
        <v>758</v>
      </c>
      <c r="G1013" s="353"/>
      <c r="H1013" s="354"/>
    </row>
    <row r="1014" spans="1:8" x14ac:dyDescent="0.2">
      <c r="A1014"/>
      <c r="C1014" s="351" t="s">
        <v>761</v>
      </c>
      <c r="D1014" s="352"/>
      <c r="E1014" s="352"/>
      <c r="F1014" s="353" t="s">
        <v>759</v>
      </c>
      <c r="G1014" s="353"/>
      <c r="H1014" s="354"/>
    </row>
    <row r="1015" spans="1:8" x14ac:dyDescent="0.2">
      <c r="A1015"/>
      <c r="C1015" s="351" t="s">
        <v>762</v>
      </c>
      <c r="D1015" s="352"/>
      <c r="E1015" s="352"/>
      <c r="F1015" s="353" t="s">
        <v>763</v>
      </c>
      <c r="G1015" s="353"/>
      <c r="H1015" s="354"/>
    </row>
    <row r="1016" spans="1:8" x14ac:dyDescent="0.2">
      <c r="A1016"/>
      <c r="C1016" s="355" t="s">
        <v>764</v>
      </c>
      <c r="D1016" s="356"/>
      <c r="E1016" s="356"/>
      <c r="F1016" s="356" t="s">
        <v>765</v>
      </c>
      <c r="G1016" s="356"/>
      <c r="H1016" s="357"/>
    </row>
    <row r="1017" spans="1:8" ht="39.75" customHeight="1" x14ac:dyDescent="0.2">
      <c r="A1017" s="221" t="s">
        <v>925</v>
      </c>
      <c r="C1017" s="358" t="str">
        <f>VLOOKUP(A1017,OFERTA[],3,0)</f>
        <v>SUMINISTRO E INSTALACION DE PISO LAMINA ALTO TRAFICO</v>
      </c>
      <c r="D1017" s="358"/>
      <c r="E1017" s="358"/>
      <c r="F1017" s="358"/>
      <c r="G1017" s="253" t="s">
        <v>402</v>
      </c>
      <c r="H1017" s="250" t="str">
        <f>VLOOKUP(A1017,OFERTA[],4,0)</f>
        <v>M2</v>
      </c>
    </row>
    <row r="1018" spans="1:8" x14ac:dyDescent="0.2">
      <c r="C1018" s="359"/>
      <c r="D1018" s="359"/>
      <c r="E1018" s="359"/>
      <c r="F1018" s="359"/>
      <c r="G1018" s="281" t="s">
        <v>760</v>
      </c>
      <c r="H1018" s="282" t="str">
        <f>VLOOKUP(A1017,OFERTA[],2,0)</f>
        <v>12.25</v>
      </c>
    </row>
    <row r="1019" spans="1:8" ht="12" customHeight="1" x14ac:dyDescent="0.2">
      <c r="C1019" s="283"/>
      <c r="D1019" s="284"/>
      <c r="E1019" s="285"/>
      <c r="F1019" s="286"/>
      <c r="G1019" s="287"/>
      <c r="H1019" s="288"/>
    </row>
    <row r="1020" spans="1:8" x14ac:dyDescent="0.2">
      <c r="C1020" s="360" t="s">
        <v>408</v>
      </c>
      <c r="D1020" s="360"/>
      <c r="E1020" s="360"/>
      <c r="F1020" s="279"/>
      <c r="G1020" s="87"/>
      <c r="H1020" s="300"/>
    </row>
    <row r="1021" spans="1:8" x14ac:dyDescent="0.2">
      <c r="C1021" s="255" t="s">
        <v>190</v>
      </c>
      <c r="D1021" s="256" t="s">
        <v>753</v>
      </c>
      <c r="E1021" s="257" t="s">
        <v>403</v>
      </c>
      <c r="F1021" s="257" t="s">
        <v>404</v>
      </c>
      <c r="G1021" s="258" t="s">
        <v>412</v>
      </c>
      <c r="H1021" s="259" t="s">
        <v>754</v>
      </c>
    </row>
    <row r="1022" spans="1:8" x14ac:dyDescent="0.2">
      <c r="A1022" s="221" t="s">
        <v>926</v>
      </c>
      <c r="C1022" s="260" t="str">
        <f>IF(A1022&gt;0,VLOOKUP(A1022,MATERIALES[],2,0)," ")</f>
        <v>Piso en vinilo rollo incluye elemntos consuminbles</v>
      </c>
      <c r="D1022" s="261" t="str">
        <f>IF(A1022&gt;0,VLOOKUP(A1022,MATERIALES[],3,0)," ")</f>
        <v>M2</v>
      </c>
      <c r="E1022" s="262">
        <v>1</v>
      </c>
      <c r="F1022" s="271">
        <v>0.05</v>
      </c>
      <c r="G1022" s="263">
        <f>IF(A1022&gt;0,VLOOKUP(A1022,MATERIALES[],4,0)," ")</f>
        <v>228150</v>
      </c>
      <c r="H1022" s="263">
        <f>+IFERROR((E1022*G1022)+(E1022*F1022*G1022),"")</f>
        <v>239557.5</v>
      </c>
    </row>
    <row r="1023" spans="1:8" x14ac:dyDescent="0.2">
      <c r="A1023" s="221" t="s">
        <v>858</v>
      </c>
      <c r="C1023" s="260" t="str">
        <f>IF(A1023&gt;0,VLOOKUP(A1023,MATERIALES[],2,0)," ")</f>
        <v>LACA  MADERA TRANSPARENTE BRILLANTE.</v>
      </c>
      <c r="D1023" s="261" t="str">
        <f>IF(A1023&gt;0,VLOOKUP(A1023,MATERIALES[],3,0)," ")</f>
        <v>GLN</v>
      </c>
      <c r="E1023" s="262">
        <v>0.06</v>
      </c>
      <c r="F1023" s="271">
        <v>0.05</v>
      </c>
      <c r="G1023" s="263">
        <f>IF(A1023&gt;0,VLOOKUP(A1023,MATERIALES[],4,0)," ")</f>
        <v>107843</v>
      </c>
      <c r="H1023" s="263">
        <f>+IFERROR((E1023*G1023)+(E1023*F1023*G1023),"")</f>
        <v>6794.1090000000004</v>
      </c>
    </row>
    <row r="1024" spans="1:8" x14ac:dyDescent="0.2">
      <c r="A1024" s="221" t="s">
        <v>854</v>
      </c>
      <c r="C1024" s="260" t="str">
        <f>IF(A1024&gt;0,VLOOKUP(A1024,MATERIALES[],2,0)," ")</f>
        <v>PEGANTE PARA MADERA</v>
      </c>
      <c r="D1024" s="261" t="str">
        <f>IF(A1024&gt;0,VLOOKUP(A1024,MATERIALES[],3,0)," ")</f>
        <v>GR</v>
      </c>
      <c r="E1024" s="264">
        <v>0.06</v>
      </c>
      <c r="F1024" s="271">
        <v>0.05</v>
      </c>
      <c r="G1024" s="263">
        <f>IF(A1024&gt;0,VLOOKUP(A1024,MATERIALES[],4,0)," ")</f>
        <v>18421</v>
      </c>
      <c r="H1024" s="263">
        <f t="shared" ref="H1024:H1029" si="43">+IFERROR((E1024*G1024)+(E1024*F1024*G1024),"")</f>
        <v>1160.5229999999999</v>
      </c>
    </row>
    <row r="1025" spans="1:8" x14ac:dyDescent="0.2">
      <c r="C1025" s="260" t="str">
        <f>IF(A1025&gt;0,VLOOKUP(A1025,MATERIALES[],2,0)," ")</f>
        <v xml:space="preserve"> </v>
      </c>
      <c r="D1025" s="261" t="str">
        <f>IF(A1025&gt;0,VLOOKUP(A1025,MATERIALES[],3,0)," ")</f>
        <v xml:space="preserve"> </v>
      </c>
      <c r="E1025" s="261"/>
      <c r="F1025" s="261"/>
      <c r="G1025" s="263" t="str">
        <f>IF(A1025&gt;0,VLOOKUP(A1025,MATERIALES[],4,0)," ")</f>
        <v xml:space="preserve"> </v>
      </c>
      <c r="H1025" s="263" t="str">
        <f t="shared" si="43"/>
        <v/>
      </c>
    </row>
    <row r="1026" spans="1:8" x14ac:dyDescent="0.2">
      <c r="C1026" s="260" t="str">
        <f>IF(A1026&gt;0,VLOOKUP(A1026,MATERIALES[],2,0)," ")</f>
        <v xml:space="preserve"> </v>
      </c>
      <c r="D1026" s="261" t="str">
        <f>IF(A1026&gt;0,VLOOKUP(A1026,MATERIALES[],3,0)," ")</f>
        <v xml:space="preserve"> </v>
      </c>
      <c r="E1026" s="261"/>
      <c r="F1026" s="261"/>
      <c r="G1026" s="263" t="str">
        <f>IF(A1026&gt;0,VLOOKUP(A1026,MATERIALES[],4,0)," ")</f>
        <v xml:space="preserve"> </v>
      </c>
      <c r="H1026" s="263" t="str">
        <f t="shared" si="43"/>
        <v/>
      </c>
    </row>
    <row r="1027" spans="1:8" x14ac:dyDescent="0.2">
      <c r="C1027" s="260" t="str">
        <f>IF(A1027&gt;0,VLOOKUP(A1027,MATERIALES[],2,0)," ")</f>
        <v xml:space="preserve"> </v>
      </c>
      <c r="D1027" s="261" t="str">
        <f>IF(A1027&gt;0,VLOOKUP(A1027,MATERIALES[],3,0)," ")</f>
        <v xml:space="preserve"> </v>
      </c>
      <c r="E1027" s="261"/>
      <c r="F1027" s="261"/>
      <c r="G1027" s="263" t="str">
        <f>IF(A1027&gt;0,VLOOKUP(A1027,MATERIALES[],4,0)," ")</f>
        <v xml:space="preserve"> </v>
      </c>
      <c r="H1027" s="263" t="str">
        <f t="shared" si="43"/>
        <v/>
      </c>
    </row>
    <row r="1028" spans="1:8" x14ac:dyDescent="0.2">
      <c r="C1028" s="260" t="str">
        <f>IF(A1028&gt;0,VLOOKUP(A1028,MATERIALES[],2,0)," ")</f>
        <v xml:space="preserve"> </v>
      </c>
      <c r="D1028" s="261" t="str">
        <f>IF(A1028&gt;0,VLOOKUP(A1028,MATERIALES[],3,0)," ")</f>
        <v xml:space="preserve"> </v>
      </c>
      <c r="E1028" s="261"/>
      <c r="F1028" s="261"/>
      <c r="G1028" s="263" t="str">
        <f>IF(A1028&gt;0,VLOOKUP(A1028,MATERIALES[],4,0)," ")</f>
        <v xml:space="preserve"> </v>
      </c>
      <c r="H1028" s="263" t="str">
        <f t="shared" si="43"/>
        <v/>
      </c>
    </row>
    <row r="1029" spans="1:8" ht="15.75" thickBot="1" x14ac:dyDescent="0.25">
      <c r="C1029" s="260" t="str">
        <f>IF(A1029&gt;0,VLOOKUP(A1029,MATERIALES[],2,0)," ")</f>
        <v xml:space="preserve"> </v>
      </c>
      <c r="D1029" s="261" t="str">
        <f>IF(A1029&gt;0,VLOOKUP(A1029,MATERIALES[],3,0)," ")</f>
        <v xml:space="preserve"> </v>
      </c>
      <c r="E1029" s="261"/>
      <c r="F1029" s="261"/>
      <c r="G1029" s="263" t="str">
        <f>IF(A1029&gt;0,VLOOKUP(A1029,MATERIALES[],4,0)," ")</f>
        <v xml:space="preserve"> </v>
      </c>
      <c r="H1029" s="263" t="str">
        <f t="shared" si="43"/>
        <v/>
      </c>
    </row>
    <row r="1030" spans="1:8" ht="15.75" thickBot="1" x14ac:dyDescent="0.25">
      <c r="C1030" s="280"/>
      <c r="D1030" s="361" t="s">
        <v>407</v>
      </c>
      <c r="E1030" s="362"/>
      <c r="F1030" s="362"/>
      <c r="G1030" s="363"/>
      <c r="H1030" s="272">
        <f>ROUND(SUM(H1022:H1029),2)</f>
        <v>247512.13</v>
      </c>
    </row>
    <row r="1031" spans="1:8" ht="12" customHeight="1" x14ac:dyDescent="0.2">
      <c r="C1031" s="280"/>
      <c r="D1031" s="277"/>
      <c r="E1031" s="277"/>
      <c r="F1031" s="277"/>
      <c r="G1031" s="277"/>
      <c r="H1031" s="289"/>
    </row>
    <row r="1032" spans="1:8" x14ac:dyDescent="0.2">
      <c r="C1032" s="360" t="s">
        <v>409</v>
      </c>
      <c r="D1032" s="360"/>
      <c r="E1032" s="360"/>
      <c r="F1032" s="279"/>
      <c r="G1032" s="87"/>
      <c r="H1032" s="301"/>
    </row>
    <row r="1033" spans="1:8" x14ac:dyDescent="0.2">
      <c r="C1033" s="364" t="s">
        <v>190</v>
      </c>
      <c r="D1033" s="365"/>
      <c r="E1033" s="256" t="s">
        <v>753</v>
      </c>
      <c r="F1033" s="257" t="s">
        <v>716</v>
      </c>
      <c r="G1033" s="258" t="s">
        <v>412</v>
      </c>
      <c r="H1033" s="259" t="s">
        <v>754</v>
      </c>
    </row>
    <row r="1034" spans="1:8" x14ac:dyDescent="0.2">
      <c r="A1034" s="221" t="s">
        <v>873</v>
      </c>
      <c r="C1034" s="347" t="str">
        <f>IF(A1034&gt;0,VLOOKUP(A1034,M.O[],2,0)," ")</f>
        <v>M.O. ALB. ACABADOS 2 AYUDANTE-1 OFI +PREST.</v>
      </c>
      <c r="D1034" s="348"/>
      <c r="E1034" s="265" t="str">
        <f>IF(A1034&gt;0,VLOOKUP(A1034,M.O[],3,0)," ")</f>
        <v>JRN</v>
      </c>
      <c r="F1034" s="266">
        <v>6.0308446559141825E-2</v>
      </c>
      <c r="G1034" s="267">
        <f>IF(A1034&gt;0,VLOOKUP(A1034,M.O[],4,0)," ")</f>
        <v>319870</v>
      </c>
      <c r="H1034" s="268">
        <f>+IFERROR(F1034*G1034,"")</f>
        <v>19290.862800872696</v>
      </c>
    </row>
    <row r="1035" spans="1:8" x14ac:dyDescent="0.2">
      <c r="A1035" s="221" t="s">
        <v>824</v>
      </c>
      <c r="C1035" s="347" t="str">
        <f>IF(A1035&gt;0,VLOOKUP(A1035,M.O[],2,0)," ")</f>
        <v>M.O. ALBANILERIA 2 AYUDANTE+PREST.</v>
      </c>
      <c r="D1035" s="348"/>
      <c r="E1035" s="265" t="str">
        <f>IF(A1035&gt;0,VLOOKUP(A1035,M.O[],3,0)," ")</f>
        <v>JRN</v>
      </c>
      <c r="F1035" s="266">
        <v>0.01</v>
      </c>
      <c r="G1035" s="267">
        <f>IF(A1035&gt;0,VLOOKUP(A1035,M.O[],4,0)," ")</f>
        <v>181402</v>
      </c>
      <c r="H1035" s="268">
        <f>+IFERROR(F1035*G1035,"")</f>
        <v>1814.02</v>
      </c>
    </row>
    <row r="1036" spans="1:8" x14ac:dyDescent="0.2">
      <c r="C1036" s="347" t="str">
        <f>IF(A1036&gt;0,VLOOKUP(A1036,M.O[],2,0)," ")</f>
        <v xml:space="preserve"> </v>
      </c>
      <c r="D1036" s="348"/>
      <c r="E1036" s="265" t="str">
        <f>IF(A1036&gt;0,VLOOKUP(A1036,M.O[],3,0)," ")</f>
        <v xml:space="preserve"> </v>
      </c>
      <c r="F1036" s="266"/>
      <c r="G1036" s="267" t="str">
        <f>IF(A1036&gt;0,VLOOKUP(A1036,M.O[],4,0)," ")</f>
        <v xml:space="preserve"> </v>
      </c>
      <c r="H1036" s="268" t="str">
        <f>+IFERROR(F1036*G1036,"")</f>
        <v/>
      </c>
    </row>
    <row r="1037" spans="1:8" ht="15.75" thickBot="1" x14ac:dyDescent="0.25">
      <c r="C1037" s="347" t="str">
        <f>IF(A1037&gt;0,VLOOKUP(A1037,M.O[],2,0)," ")</f>
        <v xml:space="preserve"> </v>
      </c>
      <c r="D1037" s="348"/>
      <c r="E1037" s="265" t="str">
        <f>IF(A1037&gt;0,VLOOKUP(A1037,M.O[],3,0)," ")</f>
        <v xml:space="preserve"> </v>
      </c>
      <c r="F1037" s="269"/>
      <c r="G1037" s="267" t="str">
        <f>IF(A1037&gt;0,VLOOKUP(A1037,M.O[],4,0)," ")</f>
        <v xml:space="preserve"> </v>
      </c>
      <c r="H1037" s="268" t="str">
        <f>+IFERROR(F1037*G1037,"")</f>
        <v/>
      </c>
    </row>
    <row r="1038" spans="1:8" ht="15.75" thickBot="1" x14ac:dyDescent="0.25">
      <c r="C1038" s="280"/>
      <c r="D1038" s="366" t="s">
        <v>407</v>
      </c>
      <c r="E1038" s="362"/>
      <c r="F1038" s="362"/>
      <c r="G1038" s="362"/>
      <c r="H1038" s="272">
        <f>ROUND(SUM(H1034:H1037),2)</f>
        <v>21104.880000000001</v>
      </c>
    </row>
    <row r="1039" spans="1:8" ht="12" customHeight="1" x14ac:dyDescent="0.2">
      <c r="C1039" s="280"/>
      <c r="D1039" s="277"/>
      <c r="E1039" s="277"/>
      <c r="F1039" s="277"/>
      <c r="G1039" s="277"/>
      <c r="H1039" s="289"/>
    </row>
    <row r="1040" spans="1:8" x14ac:dyDescent="0.2">
      <c r="C1040" s="360" t="s">
        <v>410</v>
      </c>
      <c r="D1040" s="360"/>
      <c r="E1040" s="360"/>
      <c r="F1040" s="279"/>
      <c r="G1040" s="254"/>
      <c r="H1040" s="302"/>
    </row>
    <row r="1041" spans="1:12" x14ac:dyDescent="0.2">
      <c r="C1041" s="364" t="s">
        <v>190</v>
      </c>
      <c r="D1041" s="365"/>
      <c r="E1041" s="256" t="s">
        <v>753</v>
      </c>
      <c r="F1041" s="257" t="s">
        <v>716</v>
      </c>
      <c r="G1041" s="258" t="s">
        <v>412</v>
      </c>
      <c r="H1041" s="259" t="s">
        <v>754</v>
      </c>
    </row>
    <row r="1042" spans="1:12" x14ac:dyDescent="0.2">
      <c r="A1042" s="221" t="s">
        <v>826</v>
      </c>
      <c r="C1042" s="347" t="str">
        <f>IF(A1042&gt;0,VLOOKUP(A1042,EQUIPOS[],2,0)," ")</f>
        <v>CAMIONETA PICKUP</v>
      </c>
      <c r="D1042" s="348"/>
      <c r="E1042" s="265" t="str">
        <f>IF(A1042&gt;0,VLOOKUP(A1042,EQUIPOS[],3,0)," ")</f>
        <v>DIA</v>
      </c>
      <c r="F1042" s="314">
        <v>2E-3</v>
      </c>
      <c r="G1042" s="267">
        <f>IF(A1042&gt;0,VLOOKUP(A1042,EQUIPOS[],4,0)," ")</f>
        <v>164264.01</v>
      </c>
      <c r="H1042" s="268">
        <f>+IFERROR(F1042*G1042,"")</f>
        <v>328.52802000000003</v>
      </c>
    </row>
    <row r="1043" spans="1:12" ht="15.75" thickBot="1" x14ac:dyDescent="0.25">
      <c r="C1043" s="347" t="str">
        <f>IF(A1043&gt;0,VLOOKUP(A1043,EQUIPOS[],2,0)," ")</f>
        <v xml:space="preserve"> </v>
      </c>
      <c r="D1043" s="348"/>
      <c r="E1043" s="265" t="str">
        <f>IF(A1043&gt;0,VLOOKUP(A1043,EQUIPOS[],3,0)," ")</f>
        <v xml:space="preserve"> </v>
      </c>
      <c r="F1043" s="266"/>
      <c r="G1043" s="267" t="str">
        <f>IF(A1043&gt;0,VLOOKUP(A1043,EQUIPOS[],4,0)," ")</f>
        <v xml:space="preserve"> </v>
      </c>
      <c r="H1043" s="268" t="str">
        <f>+IFERROR(F1043*G1043,"")</f>
        <v/>
      </c>
    </row>
    <row r="1044" spans="1:12" ht="15.75" thickBot="1" x14ac:dyDescent="0.25">
      <c r="C1044" s="280"/>
      <c r="D1044" s="366" t="s">
        <v>407</v>
      </c>
      <c r="E1044" s="362"/>
      <c r="F1044" s="362"/>
      <c r="G1044" s="362"/>
      <c r="H1044" s="272">
        <f>ROUND(SUM(H1042:H1043),2)</f>
        <v>328.53</v>
      </c>
    </row>
    <row r="1045" spans="1:12" ht="12" customHeight="1" x14ac:dyDescent="0.2">
      <c r="C1045" s="280"/>
      <c r="D1045" s="277"/>
      <c r="E1045" s="277"/>
      <c r="F1045" s="277"/>
      <c r="G1045" s="277"/>
      <c r="H1045" s="289"/>
    </row>
    <row r="1046" spans="1:12" x14ac:dyDescent="0.2">
      <c r="C1046" s="367" t="s">
        <v>411</v>
      </c>
      <c r="D1046" s="367"/>
      <c r="E1046" s="367"/>
      <c r="F1046" s="279"/>
      <c r="G1046" s="254"/>
      <c r="H1046" s="303"/>
    </row>
    <row r="1047" spans="1:12" x14ac:dyDescent="0.2">
      <c r="C1047" s="364" t="s">
        <v>190</v>
      </c>
      <c r="D1047" s="365"/>
      <c r="E1047" s="256" t="s">
        <v>753</v>
      </c>
      <c r="F1047" s="257" t="s">
        <v>191</v>
      </c>
      <c r="G1047" s="258" t="s">
        <v>412</v>
      </c>
      <c r="H1047" s="259" t="s">
        <v>754</v>
      </c>
    </row>
    <row r="1048" spans="1:12" x14ac:dyDescent="0.2">
      <c r="A1048" s="221" t="s">
        <v>767</v>
      </c>
      <c r="C1048" s="347" t="str">
        <f>IF(A1048&gt;0,VLOOKUP(A1048,EQUIPOS[],2,0)," ")</f>
        <v>HERRAMIENTA MENOR</v>
      </c>
      <c r="D1048" s="348"/>
      <c r="E1048" s="265" t="str">
        <f>IF(A1048&gt;0,VLOOKUP(A1048,EQUIPOS[],3,0)," ")</f>
        <v>%</v>
      </c>
      <c r="F1048" s="270">
        <v>1</v>
      </c>
      <c r="G1048" s="267">
        <f>+H1038*0.05*F1048</f>
        <v>1055.2440000000001</v>
      </c>
      <c r="H1048" s="268">
        <f t="shared" ref="H1048:H1053" si="44">+IFERROR(F1048*G1048,"")</f>
        <v>1055.2440000000001</v>
      </c>
    </row>
    <row r="1049" spans="1:12" x14ac:dyDescent="0.2">
      <c r="C1049" s="347" t="str">
        <f>IF(A1049&gt;0,VLOOKUP(A1049,EQUIPOS[],2,0)," ")</f>
        <v xml:space="preserve"> </v>
      </c>
      <c r="D1049" s="348"/>
      <c r="E1049" s="265" t="str">
        <f>IF(A1049&gt;0,VLOOKUP(A1049,EQUIPOS[],3,0)," ")</f>
        <v xml:space="preserve"> </v>
      </c>
      <c r="F1049" s="270"/>
      <c r="G1049" s="267" t="str">
        <f>IF(A1049&gt;0,VLOOKUP(A1049,EQUIPOS[],4,0)," ")</f>
        <v xml:space="preserve"> </v>
      </c>
      <c r="H1049" s="268" t="str">
        <f t="shared" si="44"/>
        <v/>
      </c>
    </row>
    <row r="1050" spans="1:12" x14ac:dyDescent="0.2">
      <c r="C1050" s="347" t="str">
        <f>IF(A1050&gt;0,VLOOKUP(A1050,EQUIPOS[],2,0)," ")</f>
        <v xml:space="preserve"> </v>
      </c>
      <c r="D1050" s="348"/>
      <c r="E1050" s="265" t="str">
        <f>IF(A1050&gt;0,VLOOKUP(A1050,EQUIPOS[],3,0)," ")</f>
        <v xml:space="preserve"> </v>
      </c>
      <c r="F1050" s="270"/>
      <c r="G1050" s="267" t="str">
        <f>IF(A1050&gt;0,VLOOKUP(A1050,EQUIPOS[],4,0)," ")</f>
        <v xml:space="preserve"> </v>
      </c>
      <c r="H1050" s="268" t="str">
        <f t="shared" si="44"/>
        <v/>
      </c>
    </row>
    <row r="1051" spans="1:12" x14ac:dyDescent="0.2">
      <c r="C1051" s="347" t="str">
        <f>IF(A1051&gt;0,VLOOKUP(A1051,EQUIPOS[],2,0)," ")</f>
        <v xml:space="preserve"> </v>
      </c>
      <c r="D1051" s="348"/>
      <c r="E1051" s="265" t="str">
        <f>IF(A1051&gt;0,VLOOKUP(A1051,EQUIPOS[],3,0)," ")</f>
        <v xml:space="preserve"> </v>
      </c>
      <c r="F1051" s="270"/>
      <c r="G1051" s="267" t="str">
        <f>IF(A1051&gt;0,VLOOKUP(A1051,EQUIPOS[],4,0)," ")</f>
        <v xml:space="preserve"> </v>
      </c>
      <c r="H1051" s="268" t="str">
        <f t="shared" si="44"/>
        <v/>
      </c>
    </row>
    <row r="1052" spans="1:12" x14ac:dyDescent="0.2">
      <c r="C1052" s="347" t="str">
        <f>IF(A1052&gt;0,VLOOKUP(A1052,EQUIPOS[],2,0)," ")</f>
        <v xml:space="preserve"> </v>
      </c>
      <c r="D1052" s="348"/>
      <c r="E1052" s="265" t="str">
        <f>IF(A1052&gt;0,VLOOKUP(A1052,EQUIPOS[],3,0)," ")</f>
        <v xml:space="preserve"> </v>
      </c>
      <c r="F1052" s="270"/>
      <c r="G1052" s="267" t="str">
        <f>IF(A1052&gt;0,VLOOKUP(A1052,EQUIPOS[],4,0)," ")</f>
        <v xml:space="preserve"> </v>
      </c>
      <c r="H1052" s="268" t="str">
        <f t="shared" si="44"/>
        <v/>
      </c>
    </row>
    <row r="1053" spans="1:12" ht="15.75" thickBot="1" x14ac:dyDescent="0.25">
      <c r="C1053" s="347" t="str">
        <f>IF(A1053&gt;0,VLOOKUP(A1053,EQUIPOS[],2,0)," ")</f>
        <v xml:space="preserve"> </v>
      </c>
      <c r="D1053" s="348"/>
      <c r="E1053" s="265" t="str">
        <f>IF(A1053&gt;0,VLOOKUP(A1053,EQUIPOS[],3,0)," ")</f>
        <v xml:space="preserve"> </v>
      </c>
      <c r="F1053" s="270"/>
      <c r="G1053" s="267" t="str">
        <f>IF(A1053&gt;0,VLOOKUP(A1053,EQUIPOS[],4,0)," ")</f>
        <v xml:space="preserve"> </v>
      </c>
      <c r="H1053" s="268" t="str">
        <f t="shared" si="44"/>
        <v/>
      </c>
    </row>
    <row r="1054" spans="1:12" ht="15.75" thickBot="1" x14ac:dyDescent="0.25">
      <c r="C1054" s="280"/>
      <c r="D1054" s="349" t="s">
        <v>407</v>
      </c>
      <c r="E1054" s="349"/>
      <c r="F1054" s="349"/>
      <c r="G1054" s="349"/>
      <c r="H1054" s="272">
        <f>ROUND(SUM(H1048:H1053),2)</f>
        <v>1055.24</v>
      </c>
    </row>
    <row r="1055" spans="1:12" ht="12" customHeight="1" thickBot="1" x14ac:dyDescent="0.25">
      <c r="C1055" s="280"/>
      <c r="D1055" s="86"/>
      <c r="E1055" s="278"/>
      <c r="F1055" s="279"/>
      <c r="G1055" s="87"/>
      <c r="H1055" s="276"/>
    </row>
    <row r="1056" spans="1:12" x14ac:dyDescent="0.2">
      <c r="C1056" s="290"/>
      <c r="D1056" s="350" t="s">
        <v>755</v>
      </c>
      <c r="E1056" s="350"/>
      <c r="F1056" s="350"/>
      <c r="G1056" s="350"/>
      <c r="H1056" s="291">
        <f>+H1054+H1044+H1038+H1030</f>
        <v>270000.78000000003</v>
      </c>
      <c r="J1056" s="247">
        <f>VLOOKUP(A1017,OFERTA[],6,0)</f>
        <v>270000.78000000003</v>
      </c>
      <c r="K1056" s="248">
        <f>+H1056-J1056</f>
        <v>0</v>
      </c>
      <c r="L1056" s="310"/>
    </row>
    <row r="1057" spans="1:8" x14ac:dyDescent="0.2">
      <c r="A1057"/>
      <c r="C1057" s="292"/>
      <c r="D1057" s="293"/>
      <c r="E1057" s="294"/>
      <c r="F1057" s="295"/>
      <c r="G1057" s="296"/>
      <c r="H1057" s="297"/>
    </row>
    <row r="1058" spans="1:8" x14ac:dyDescent="0.2">
      <c r="A1058"/>
      <c r="C1058" s="298" t="s">
        <v>756</v>
      </c>
      <c r="D1058" s="245"/>
      <c r="E1058" s="273"/>
      <c r="F1058" s="274"/>
      <c r="G1058" s="275"/>
      <c r="H1058" s="299"/>
    </row>
    <row r="1059" spans="1:8" x14ac:dyDescent="0.2">
      <c r="A1059"/>
      <c r="C1059" s="298"/>
      <c r="D1059" s="245"/>
      <c r="E1059" s="273"/>
      <c r="F1059" s="274"/>
      <c r="G1059" s="275"/>
      <c r="H1059" s="299"/>
    </row>
    <row r="1060" spans="1:8" x14ac:dyDescent="0.2">
      <c r="A1060"/>
      <c r="C1060" s="298"/>
      <c r="D1060" s="245"/>
      <c r="E1060" s="273"/>
      <c r="F1060" s="274"/>
      <c r="G1060" s="275"/>
      <c r="H1060" s="299"/>
    </row>
    <row r="1061" spans="1:8" x14ac:dyDescent="0.2">
      <c r="A1061"/>
      <c r="C1061" s="298"/>
      <c r="D1061" s="245"/>
      <c r="E1061" s="273"/>
      <c r="F1061" s="274"/>
      <c r="G1061" s="275"/>
      <c r="H1061" s="299"/>
    </row>
    <row r="1062" spans="1:8" x14ac:dyDescent="0.2">
      <c r="A1062"/>
      <c r="C1062" s="351" t="s">
        <v>736</v>
      </c>
      <c r="D1062" s="352"/>
      <c r="E1062" s="352"/>
      <c r="F1062" s="353" t="s">
        <v>737</v>
      </c>
      <c r="G1062" s="353"/>
      <c r="H1062" s="354"/>
    </row>
    <row r="1063" spans="1:8" x14ac:dyDescent="0.2">
      <c r="A1063"/>
      <c r="C1063" s="351" t="s">
        <v>757</v>
      </c>
      <c r="D1063" s="352"/>
      <c r="E1063" s="352"/>
      <c r="F1063" s="353" t="s">
        <v>758</v>
      </c>
      <c r="G1063" s="353"/>
      <c r="H1063" s="354"/>
    </row>
    <row r="1064" spans="1:8" x14ac:dyDescent="0.2">
      <c r="A1064"/>
      <c r="C1064" s="351" t="s">
        <v>761</v>
      </c>
      <c r="D1064" s="352"/>
      <c r="E1064" s="352"/>
      <c r="F1064" s="353" t="s">
        <v>759</v>
      </c>
      <c r="G1064" s="353"/>
      <c r="H1064" s="354"/>
    </row>
    <row r="1065" spans="1:8" x14ac:dyDescent="0.2">
      <c r="A1065"/>
      <c r="C1065" s="351" t="s">
        <v>762</v>
      </c>
      <c r="D1065" s="352"/>
      <c r="E1065" s="352"/>
      <c r="F1065" s="353" t="s">
        <v>763</v>
      </c>
      <c r="G1065" s="353"/>
      <c r="H1065" s="354"/>
    </row>
    <row r="1066" spans="1:8" x14ac:dyDescent="0.2">
      <c r="A1066"/>
      <c r="C1066" s="355" t="s">
        <v>764</v>
      </c>
      <c r="D1066" s="356"/>
      <c r="E1066" s="356"/>
      <c r="F1066" s="356" t="s">
        <v>765</v>
      </c>
      <c r="G1066" s="356"/>
      <c r="H1066" s="357"/>
    </row>
    <row r="1067" spans="1:8" ht="39.75" customHeight="1" x14ac:dyDescent="0.2">
      <c r="A1067" s="221" t="s">
        <v>930</v>
      </c>
      <c r="C1067" s="358" t="str">
        <f>VLOOKUP(A1067,OFERTA[],3,0)</f>
        <v xml:space="preserve">ESTUCO PLASTICO MURO RELLENO </v>
      </c>
      <c r="D1067" s="358"/>
      <c r="E1067" s="358"/>
      <c r="F1067" s="358"/>
      <c r="G1067" s="253" t="s">
        <v>402</v>
      </c>
      <c r="H1067" s="250" t="str">
        <f>VLOOKUP(A1067,OFERTA[],4,0)</f>
        <v>M2</v>
      </c>
    </row>
    <row r="1068" spans="1:8" x14ac:dyDescent="0.2">
      <c r="C1068" s="359"/>
      <c r="D1068" s="359"/>
      <c r="E1068" s="359"/>
      <c r="F1068" s="359"/>
      <c r="G1068" s="281" t="s">
        <v>760</v>
      </c>
      <c r="H1068" s="282" t="str">
        <f>VLOOKUP(A1067,OFERTA[],2,0)</f>
        <v>4.1</v>
      </c>
    </row>
    <row r="1069" spans="1:8" ht="12" customHeight="1" x14ac:dyDescent="0.2">
      <c r="C1069" s="283"/>
      <c r="D1069" s="284"/>
      <c r="E1069" s="285"/>
      <c r="F1069" s="286"/>
      <c r="G1069" s="287"/>
      <c r="H1069" s="288"/>
    </row>
    <row r="1070" spans="1:8" x14ac:dyDescent="0.2">
      <c r="C1070" s="360" t="s">
        <v>408</v>
      </c>
      <c r="D1070" s="360"/>
      <c r="E1070" s="360"/>
      <c r="F1070" s="279"/>
      <c r="G1070" s="87"/>
      <c r="H1070" s="300"/>
    </row>
    <row r="1071" spans="1:8" x14ac:dyDescent="0.2">
      <c r="C1071" s="255" t="s">
        <v>190</v>
      </c>
      <c r="D1071" s="256" t="s">
        <v>753</v>
      </c>
      <c r="E1071" s="257" t="s">
        <v>403</v>
      </c>
      <c r="F1071" s="257" t="s">
        <v>404</v>
      </c>
      <c r="G1071" s="258" t="s">
        <v>412</v>
      </c>
      <c r="H1071" s="259" t="s">
        <v>754</v>
      </c>
    </row>
    <row r="1072" spans="1:8" x14ac:dyDescent="0.2">
      <c r="A1072" s="221" t="s">
        <v>931</v>
      </c>
      <c r="C1072" s="260" t="str">
        <f>IF(A1072&gt;0,VLOOKUP(A1072,MATERIALES[],2,0)," ")</f>
        <v>AGUA</v>
      </c>
      <c r="D1072" s="261" t="str">
        <f>IF(A1072&gt;0,VLOOKUP(A1072,MATERIALES[],3,0)," ")</f>
        <v>LTS</v>
      </c>
      <c r="E1072" s="262">
        <v>0.9</v>
      </c>
      <c r="F1072" s="271">
        <v>0.05</v>
      </c>
      <c r="G1072" s="263">
        <f>IF(A1072&gt;0,VLOOKUP(A1072,MATERIALES[],4,0)," ")</f>
        <v>19.62</v>
      </c>
      <c r="H1072" s="263">
        <f>+IFERROR((E1072*G1072)+(E1072*F1072*G1072),"")</f>
        <v>18.540900000000001</v>
      </c>
    </row>
    <row r="1073" spans="1:8" x14ac:dyDescent="0.2">
      <c r="A1073" s="221" t="s">
        <v>932</v>
      </c>
      <c r="C1073" s="260" t="str">
        <f>IF(A1073&gt;0,VLOOKUP(A1073,MATERIALES[],2,0)," ")</f>
        <v>ESTUCO PLASTICO</v>
      </c>
      <c r="D1073" s="261" t="str">
        <f>IF(A1073&gt;0,VLOOKUP(A1073,MATERIALES[],3,0)," ")</f>
        <v>KG</v>
      </c>
      <c r="E1073" s="262">
        <v>2</v>
      </c>
      <c r="F1073" s="271">
        <v>0.05</v>
      </c>
      <c r="G1073" s="263">
        <f>IF(A1073&gt;0,VLOOKUP(A1073,MATERIALES[],4,0)," ")</f>
        <v>4972.2166666666672</v>
      </c>
      <c r="H1073" s="263">
        <f>+IFERROR((E1073*G1073)+(E1073*F1073*G1073),"")</f>
        <v>10441.655000000001</v>
      </c>
    </row>
    <row r="1074" spans="1:8" x14ac:dyDescent="0.2">
      <c r="A1074" s="221" t="s">
        <v>933</v>
      </c>
      <c r="C1074" s="260" t="str">
        <f>IF(A1074&gt;0,VLOOKUP(A1074,MATERIALES[],2,0)," ")</f>
        <v>LIJA 400 AGUA</v>
      </c>
      <c r="D1074" s="261" t="str">
        <f>IF(A1074&gt;0,VLOOKUP(A1074,MATERIALES[],3,0)," ")</f>
        <v>UND</v>
      </c>
      <c r="E1074" s="264">
        <v>0.1</v>
      </c>
      <c r="F1074" s="271">
        <v>0.05</v>
      </c>
      <c r="G1074" s="263">
        <f>IF(A1074&gt;0,VLOOKUP(A1074,MATERIALES[],4,0)," ")</f>
        <v>1621.3750000000002</v>
      </c>
      <c r="H1074" s="263">
        <f t="shared" ref="H1074:H1079" si="45">+IFERROR((E1074*G1074)+(E1074*F1074*G1074),"")</f>
        <v>170.24437500000005</v>
      </c>
    </row>
    <row r="1075" spans="1:8" x14ac:dyDescent="0.2">
      <c r="A1075" s="221" t="s">
        <v>917</v>
      </c>
      <c r="C1075" s="260" t="str">
        <f>IF(A1075&gt;0,VLOOKUP(A1075,MATERIALES[],2,0)," ")</f>
        <v>MORTERO 1:4 DE NIVELACION</v>
      </c>
      <c r="D1075" s="261" t="str">
        <f>IF(A1075&gt;0,VLOOKUP(A1075,MATERIALES[],3,0)," ")</f>
        <v>M3</v>
      </c>
      <c r="E1075" s="261">
        <v>0.03</v>
      </c>
      <c r="F1075" s="271">
        <v>0.05</v>
      </c>
      <c r="G1075" s="263">
        <f>IF(A1075&gt;0,VLOOKUP(A1075,MATERIALES[],4,0)," ")</f>
        <v>369682.22000000003</v>
      </c>
      <c r="H1075" s="263">
        <f t="shared" si="45"/>
        <v>11644.98993</v>
      </c>
    </row>
    <row r="1076" spans="1:8" x14ac:dyDescent="0.2">
      <c r="C1076" s="260" t="str">
        <f>IF(A1076&gt;0,VLOOKUP(A1076,MATERIALES[],2,0)," ")</f>
        <v xml:space="preserve"> </v>
      </c>
      <c r="D1076" s="261" t="str">
        <f>IF(A1076&gt;0,VLOOKUP(A1076,MATERIALES[],3,0)," ")</f>
        <v xml:space="preserve"> </v>
      </c>
      <c r="E1076" s="261"/>
      <c r="F1076" s="261"/>
      <c r="G1076" s="263" t="str">
        <f>IF(A1076&gt;0,VLOOKUP(A1076,MATERIALES[],4,0)," ")</f>
        <v xml:space="preserve"> </v>
      </c>
      <c r="H1076" s="263" t="str">
        <f t="shared" si="45"/>
        <v/>
      </c>
    </row>
    <row r="1077" spans="1:8" x14ac:dyDescent="0.2">
      <c r="C1077" s="260" t="str">
        <f>IF(A1077&gt;0,VLOOKUP(A1077,MATERIALES[],2,0)," ")</f>
        <v xml:space="preserve"> </v>
      </c>
      <c r="D1077" s="261" t="str">
        <f>IF(A1077&gt;0,VLOOKUP(A1077,MATERIALES[],3,0)," ")</f>
        <v xml:space="preserve"> </v>
      </c>
      <c r="E1077" s="261"/>
      <c r="F1077" s="261"/>
      <c r="G1077" s="263" t="str">
        <f>IF(A1077&gt;0,VLOOKUP(A1077,MATERIALES[],4,0)," ")</f>
        <v xml:space="preserve"> </v>
      </c>
      <c r="H1077" s="263" t="str">
        <f t="shared" si="45"/>
        <v/>
      </c>
    </row>
    <row r="1078" spans="1:8" x14ac:dyDescent="0.2">
      <c r="C1078" s="260" t="str">
        <f>IF(A1078&gt;0,VLOOKUP(A1078,MATERIALES[],2,0)," ")</f>
        <v xml:space="preserve"> </v>
      </c>
      <c r="D1078" s="261" t="str">
        <f>IF(A1078&gt;0,VLOOKUP(A1078,MATERIALES[],3,0)," ")</f>
        <v xml:space="preserve"> </v>
      </c>
      <c r="E1078" s="261"/>
      <c r="F1078" s="261"/>
      <c r="G1078" s="263" t="str">
        <f>IF(A1078&gt;0,VLOOKUP(A1078,MATERIALES[],4,0)," ")</f>
        <v xml:space="preserve"> </v>
      </c>
      <c r="H1078" s="263" t="str">
        <f t="shared" si="45"/>
        <v/>
      </c>
    </row>
    <row r="1079" spans="1:8" ht="15.75" thickBot="1" x14ac:dyDescent="0.25">
      <c r="C1079" s="260" t="str">
        <f>IF(A1079&gt;0,VLOOKUP(A1079,MATERIALES[],2,0)," ")</f>
        <v xml:space="preserve"> </v>
      </c>
      <c r="D1079" s="261" t="str">
        <f>IF(A1079&gt;0,VLOOKUP(A1079,MATERIALES[],3,0)," ")</f>
        <v xml:space="preserve"> </v>
      </c>
      <c r="E1079" s="261"/>
      <c r="F1079" s="261"/>
      <c r="G1079" s="263" t="str">
        <f>IF(A1079&gt;0,VLOOKUP(A1079,MATERIALES[],4,0)," ")</f>
        <v xml:space="preserve"> </v>
      </c>
      <c r="H1079" s="263" t="str">
        <f t="shared" si="45"/>
        <v/>
      </c>
    </row>
    <row r="1080" spans="1:8" ht="15.75" thickBot="1" x14ac:dyDescent="0.25">
      <c r="C1080" s="280"/>
      <c r="D1080" s="361" t="s">
        <v>407</v>
      </c>
      <c r="E1080" s="362"/>
      <c r="F1080" s="362"/>
      <c r="G1080" s="363"/>
      <c r="H1080" s="272">
        <f>ROUND(SUM(H1072:H1079),2)</f>
        <v>22275.43</v>
      </c>
    </row>
    <row r="1081" spans="1:8" ht="12" customHeight="1" x14ac:dyDescent="0.2">
      <c r="C1081" s="280"/>
      <c r="D1081" s="277"/>
      <c r="E1081" s="277"/>
      <c r="F1081" s="277"/>
      <c r="G1081" s="277"/>
      <c r="H1081" s="289"/>
    </row>
    <row r="1082" spans="1:8" x14ac:dyDescent="0.2">
      <c r="C1082" s="360" t="s">
        <v>409</v>
      </c>
      <c r="D1082" s="360"/>
      <c r="E1082" s="360"/>
      <c r="F1082" s="279"/>
      <c r="G1082" s="87"/>
      <c r="H1082" s="301"/>
    </row>
    <row r="1083" spans="1:8" x14ac:dyDescent="0.2">
      <c r="C1083" s="364" t="s">
        <v>190</v>
      </c>
      <c r="D1083" s="365"/>
      <c r="E1083" s="256" t="s">
        <v>753</v>
      </c>
      <c r="F1083" s="257" t="s">
        <v>716</v>
      </c>
      <c r="G1083" s="258" t="s">
        <v>412</v>
      </c>
      <c r="H1083" s="259" t="s">
        <v>754</v>
      </c>
    </row>
    <row r="1084" spans="1:8" x14ac:dyDescent="0.2">
      <c r="A1084" s="221" t="s">
        <v>873</v>
      </c>
      <c r="C1084" s="347" t="str">
        <f>IF(A1084&gt;0,VLOOKUP(A1084,M.O[],2,0)," ")</f>
        <v>M.O. ALB. ACABADOS 2 AYUDANTE-1 OFI +PREST.</v>
      </c>
      <c r="D1084" s="348"/>
      <c r="E1084" s="265" t="str">
        <f>IF(A1084&gt;0,VLOOKUP(A1084,M.O[],3,0)," ")</f>
        <v>JRN</v>
      </c>
      <c r="F1084" s="266">
        <v>0.12067216776282713</v>
      </c>
      <c r="G1084" s="267">
        <f>IF(A1084&gt;0,VLOOKUP(A1084,M.O[],4,0)," ")</f>
        <v>319870</v>
      </c>
      <c r="H1084" s="268">
        <f>+IFERROR(F1084*G1084,"")</f>
        <v>38599.406302295516</v>
      </c>
    </row>
    <row r="1085" spans="1:8" x14ac:dyDescent="0.2">
      <c r="A1085" s="221" t="s">
        <v>824</v>
      </c>
      <c r="C1085" s="347" t="str">
        <f>IF(A1085&gt;0,VLOOKUP(A1085,M.O[],2,0)," ")</f>
        <v>M.O. ALBANILERIA 2 AYUDANTE+PREST.</v>
      </c>
      <c r="D1085" s="348"/>
      <c r="E1085" s="265" t="str">
        <f>IF(A1085&gt;0,VLOOKUP(A1085,M.O[],3,0)," ")</f>
        <v>JRN</v>
      </c>
      <c r="F1085" s="266">
        <v>0.01</v>
      </c>
      <c r="G1085" s="267">
        <f>IF(A1085&gt;0,VLOOKUP(A1085,M.O[],4,0)," ")</f>
        <v>181402</v>
      </c>
      <c r="H1085" s="268">
        <f>+IFERROR(F1085*G1085,"")</f>
        <v>1814.02</v>
      </c>
    </row>
    <row r="1086" spans="1:8" x14ac:dyDescent="0.2">
      <c r="C1086" s="347" t="str">
        <f>IF(A1086&gt;0,VLOOKUP(A1086,M.O[],2,0)," ")</f>
        <v xml:space="preserve"> </v>
      </c>
      <c r="D1086" s="348"/>
      <c r="E1086" s="265" t="str">
        <f>IF(A1086&gt;0,VLOOKUP(A1086,M.O[],3,0)," ")</f>
        <v xml:space="preserve"> </v>
      </c>
      <c r="F1086" s="266"/>
      <c r="G1086" s="267" t="str">
        <f>IF(A1086&gt;0,VLOOKUP(A1086,M.O[],4,0)," ")</f>
        <v xml:space="preserve"> </v>
      </c>
      <c r="H1086" s="268" t="str">
        <f>+IFERROR(F1086*G1086,"")</f>
        <v/>
      </c>
    </row>
    <row r="1087" spans="1:8" ht="15.75" thickBot="1" x14ac:dyDescent="0.25">
      <c r="C1087" s="347" t="str">
        <f>IF(A1087&gt;0,VLOOKUP(A1087,M.O[],2,0)," ")</f>
        <v xml:space="preserve"> </v>
      </c>
      <c r="D1087" s="348"/>
      <c r="E1087" s="265" t="str">
        <f>IF(A1087&gt;0,VLOOKUP(A1087,M.O[],3,0)," ")</f>
        <v xml:space="preserve"> </v>
      </c>
      <c r="F1087" s="269"/>
      <c r="G1087" s="267" t="str">
        <f>IF(A1087&gt;0,VLOOKUP(A1087,M.O[],4,0)," ")</f>
        <v xml:space="preserve"> </v>
      </c>
      <c r="H1087" s="268" t="str">
        <f>+IFERROR(F1087*G1087,"")</f>
        <v/>
      </c>
    </row>
    <row r="1088" spans="1:8" ht="15.75" thickBot="1" x14ac:dyDescent="0.25">
      <c r="C1088" s="280"/>
      <c r="D1088" s="366" t="s">
        <v>407</v>
      </c>
      <c r="E1088" s="362"/>
      <c r="F1088" s="362"/>
      <c r="G1088" s="362"/>
      <c r="H1088" s="272">
        <f>ROUND(SUM(H1084:H1087),2)</f>
        <v>40413.43</v>
      </c>
    </row>
    <row r="1089" spans="1:8" ht="12" customHeight="1" x14ac:dyDescent="0.2">
      <c r="C1089" s="280"/>
      <c r="D1089" s="277"/>
      <c r="E1089" s="277"/>
      <c r="F1089" s="277"/>
      <c r="G1089" s="277"/>
      <c r="H1089" s="289"/>
    </row>
    <row r="1090" spans="1:8" x14ac:dyDescent="0.2">
      <c r="C1090" s="360" t="s">
        <v>410</v>
      </c>
      <c r="D1090" s="360"/>
      <c r="E1090" s="360"/>
      <c r="F1090" s="279"/>
      <c r="G1090" s="254"/>
      <c r="H1090" s="302"/>
    </row>
    <row r="1091" spans="1:8" x14ac:dyDescent="0.2">
      <c r="C1091" s="364" t="s">
        <v>190</v>
      </c>
      <c r="D1091" s="365"/>
      <c r="E1091" s="256" t="s">
        <v>753</v>
      </c>
      <c r="F1091" s="257" t="s">
        <v>716</v>
      </c>
      <c r="G1091" s="258" t="s">
        <v>412</v>
      </c>
      <c r="H1091" s="259" t="s">
        <v>754</v>
      </c>
    </row>
    <row r="1092" spans="1:8" x14ac:dyDescent="0.2">
      <c r="A1092" s="221" t="s">
        <v>826</v>
      </c>
      <c r="C1092" s="347" t="str">
        <f>IF(A1092&gt;0,VLOOKUP(A1092,EQUIPOS[],2,0)," ")</f>
        <v>CAMIONETA PICKUP</v>
      </c>
      <c r="D1092" s="348"/>
      <c r="E1092" s="265" t="str">
        <f>IF(A1092&gt;0,VLOOKUP(A1092,EQUIPOS[],3,0)," ")</f>
        <v>DIA</v>
      </c>
      <c r="F1092" s="314">
        <v>1E-3</v>
      </c>
      <c r="G1092" s="267">
        <f>IF(A1092&gt;0,VLOOKUP(A1092,EQUIPOS[],4,0)," ")</f>
        <v>164264.01</v>
      </c>
      <c r="H1092" s="268">
        <f>+IFERROR(F1092*G1092,"")</f>
        <v>164.26401000000001</v>
      </c>
    </row>
    <row r="1093" spans="1:8" ht="15.75" thickBot="1" x14ac:dyDescent="0.25">
      <c r="C1093" s="347" t="str">
        <f>IF(A1093&gt;0,VLOOKUP(A1093,EQUIPOS[],2,0)," ")</f>
        <v xml:space="preserve"> </v>
      </c>
      <c r="D1093" s="348"/>
      <c r="E1093" s="265" t="str">
        <f>IF(A1093&gt;0,VLOOKUP(A1093,EQUIPOS[],3,0)," ")</f>
        <v xml:space="preserve"> </v>
      </c>
      <c r="F1093" s="266"/>
      <c r="G1093" s="267" t="str">
        <f>IF(A1093&gt;0,VLOOKUP(A1093,EQUIPOS[],4,0)," ")</f>
        <v xml:space="preserve"> </v>
      </c>
      <c r="H1093" s="268" t="str">
        <f>+IFERROR(F1093*G1093,"")</f>
        <v/>
      </c>
    </row>
    <row r="1094" spans="1:8" ht="15.75" thickBot="1" x14ac:dyDescent="0.25">
      <c r="C1094" s="280"/>
      <c r="D1094" s="366" t="s">
        <v>407</v>
      </c>
      <c r="E1094" s="362"/>
      <c r="F1094" s="362"/>
      <c r="G1094" s="362"/>
      <c r="H1094" s="272">
        <f>ROUND(SUM(H1092:H1093),2)</f>
        <v>164.26</v>
      </c>
    </row>
    <row r="1095" spans="1:8" ht="12" customHeight="1" x14ac:dyDescent="0.2">
      <c r="C1095" s="280"/>
      <c r="D1095" s="277"/>
      <c r="E1095" s="277"/>
      <c r="F1095" s="277"/>
      <c r="G1095" s="277"/>
      <c r="H1095" s="289"/>
    </row>
    <row r="1096" spans="1:8" x14ac:dyDescent="0.2">
      <c r="C1096" s="367" t="s">
        <v>411</v>
      </c>
      <c r="D1096" s="367"/>
      <c r="E1096" s="367"/>
      <c r="F1096" s="279"/>
      <c r="G1096" s="254"/>
      <c r="H1096" s="303"/>
    </row>
    <row r="1097" spans="1:8" x14ac:dyDescent="0.2">
      <c r="C1097" s="364" t="s">
        <v>190</v>
      </c>
      <c r="D1097" s="365"/>
      <c r="E1097" s="256" t="s">
        <v>753</v>
      </c>
      <c r="F1097" s="257" t="s">
        <v>191</v>
      </c>
      <c r="G1097" s="258" t="s">
        <v>412</v>
      </c>
      <c r="H1097" s="259" t="s">
        <v>754</v>
      </c>
    </row>
    <row r="1098" spans="1:8" x14ac:dyDescent="0.2">
      <c r="A1098" s="221" t="s">
        <v>767</v>
      </c>
      <c r="C1098" s="347" t="str">
        <f>IF(A1098&gt;0,VLOOKUP(A1098,EQUIPOS[],2,0)," ")</f>
        <v>HERRAMIENTA MENOR</v>
      </c>
      <c r="D1098" s="348"/>
      <c r="E1098" s="265" t="str">
        <f>IF(A1098&gt;0,VLOOKUP(A1098,EQUIPOS[],3,0)," ")</f>
        <v>%</v>
      </c>
      <c r="F1098" s="270">
        <v>1</v>
      </c>
      <c r="G1098" s="267">
        <f>+H1088*0.05*F1098</f>
        <v>2020.6715000000002</v>
      </c>
      <c r="H1098" s="268">
        <f t="shared" ref="H1098:H1103" si="46">+IFERROR(F1098*G1098,"")</f>
        <v>2020.6715000000002</v>
      </c>
    </row>
    <row r="1099" spans="1:8" x14ac:dyDescent="0.2">
      <c r="A1099" s="221" t="s">
        <v>831</v>
      </c>
      <c r="C1099" s="347" t="str">
        <f>IF(A1099&gt;0,VLOOKUP(A1099,EQUIPOS[],2,0)," ")</f>
        <v>ANDAMIO CERTIFICADO JGO</v>
      </c>
      <c r="D1099" s="348"/>
      <c r="E1099" s="265" t="str">
        <f>IF(A1099&gt;0,VLOOKUP(A1099,EQUIPOS[],3,0)," ")</f>
        <v>DIA</v>
      </c>
      <c r="F1099" s="313">
        <f>+F1084</f>
        <v>0.12067216776282713</v>
      </c>
      <c r="G1099" s="267">
        <f>IF(A1099&gt;0,VLOOKUP(A1099,EQUIPOS[],4,0)," ")</f>
        <v>17429.100000000002</v>
      </c>
      <c r="H1099" s="268">
        <f t="shared" si="46"/>
        <v>2103.2072791550904</v>
      </c>
    </row>
    <row r="1100" spans="1:8" x14ac:dyDescent="0.2">
      <c r="A1100" s="221" t="s">
        <v>829</v>
      </c>
      <c r="C1100" s="347" t="str">
        <f>IF(A1100&gt;0,VLOOKUP(A1100,EQUIPOS[],2,0)," ")</f>
        <v>EQUIPO TRABAJO EN ALTURAS</v>
      </c>
      <c r="D1100" s="348"/>
      <c r="E1100" s="265" t="str">
        <f>IF(A1100&gt;0,VLOOKUP(A1100,EQUIPOS[],3,0)," ")</f>
        <v>DIA</v>
      </c>
      <c r="F1100" s="313">
        <f>+F1099</f>
        <v>0.12067216776282713</v>
      </c>
      <c r="G1100" s="267">
        <f>IF(A1100&gt;0,VLOOKUP(A1100,EQUIPOS[],4,0)," ")</f>
        <v>7412.0000000000009</v>
      </c>
      <c r="H1100" s="268">
        <f t="shared" si="46"/>
        <v>894.42210745807483</v>
      </c>
    </row>
    <row r="1101" spans="1:8" x14ac:dyDescent="0.2">
      <c r="C1101" s="347" t="str">
        <f>IF(A1101&gt;0,VLOOKUP(A1101,EQUIPOS[],2,0)," ")</f>
        <v xml:space="preserve"> </v>
      </c>
      <c r="D1101" s="348"/>
      <c r="E1101" s="265" t="str">
        <f>IF(A1101&gt;0,VLOOKUP(A1101,EQUIPOS[],3,0)," ")</f>
        <v xml:space="preserve"> </v>
      </c>
      <c r="F1101" s="270"/>
      <c r="G1101" s="267" t="str">
        <f>IF(A1101&gt;0,VLOOKUP(A1101,EQUIPOS[],4,0)," ")</f>
        <v xml:space="preserve"> </v>
      </c>
      <c r="H1101" s="268" t="str">
        <f t="shared" si="46"/>
        <v/>
      </c>
    </row>
    <row r="1102" spans="1:8" x14ac:dyDescent="0.2">
      <c r="C1102" s="347" t="str">
        <f>IF(A1102&gt;0,VLOOKUP(A1102,EQUIPOS[],2,0)," ")</f>
        <v xml:space="preserve"> </v>
      </c>
      <c r="D1102" s="348"/>
      <c r="E1102" s="265" t="str">
        <f>IF(A1102&gt;0,VLOOKUP(A1102,EQUIPOS[],3,0)," ")</f>
        <v xml:space="preserve"> </v>
      </c>
      <c r="F1102" s="270"/>
      <c r="G1102" s="267" t="str">
        <f>IF(A1102&gt;0,VLOOKUP(A1102,EQUIPOS[],4,0)," ")</f>
        <v xml:space="preserve"> </v>
      </c>
      <c r="H1102" s="268" t="str">
        <f t="shared" si="46"/>
        <v/>
      </c>
    </row>
    <row r="1103" spans="1:8" ht="15.75" thickBot="1" x14ac:dyDescent="0.25">
      <c r="C1103" s="347" t="str">
        <f>IF(A1103&gt;0,VLOOKUP(A1103,EQUIPOS[],2,0)," ")</f>
        <v xml:space="preserve"> </v>
      </c>
      <c r="D1103" s="348"/>
      <c r="E1103" s="265" t="str">
        <f>IF(A1103&gt;0,VLOOKUP(A1103,EQUIPOS[],3,0)," ")</f>
        <v xml:space="preserve"> </v>
      </c>
      <c r="F1103" s="270"/>
      <c r="G1103" s="267" t="str">
        <f>IF(A1103&gt;0,VLOOKUP(A1103,EQUIPOS[],4,0)," ")</f>
        <v xml:space="preserve"> </v>
      </c>
      <c r="H1103" s="268" t="str">
        <f t="shared" si="46"/>
        <v/>
      </c>
    </row>
    <row r="1104" spans="1:8" ht="15.75" thickBot="1" x14ac:dyDescent="0.25">
      <c r="C1104" s="280"/>
      <c r="D1104" s="349" t="s">
        <v>407</v>
      </c>
      <c r="E1104" s="349"/>
      <c r="F1104" s="349"/>
      <c r="G1104" s="349"/>
      <c r="H1104" s="272">
        <f>ROUND(SUM(H1098:H1103),2)</f>
        <v>5018.3</v>
      </c>
    </row>
    <row r="1105" spans="1:12" ht="12" customHeight="1" thickBot="1" x14ac:dyDescent="0.25">
      <c r="C1105" s="280"/>
      <c r="D1105" s="86"/>
      <c r="E1105" s="278"/>
      <c r="F1105" s="279"/>
      <c r="G1105" s="87"/>
      <c r="H1105" s="276"/>
    </row>
    <row r="1106" spans="1:12" x14ac:dyDescent="0.2">
      <c r="C1106" s="290"/>
      <c r="D1106" s="350" t="s">
        <v>755</v>
      </c>
      <c r="E1106" s="350"/>
      <c r="F1106" s="350"/>
      <c r="G1106" s="350"/>
      <c r="H1106" s="291">
        <f>+H1104+H1094+H1088+H1080</f>
        <v>67871.42</v>
      </c>
      <c r="J1106" s="247">
        <f>VLOOKUP(A1067,OFERTA[],6,0)</f>
        <v>67871.42</v>
      </c>
      <c r="K1106" s="248">
        <f>+H1106-J1106</f>
        <v>0</v>
      </c>
      <c r="L1106" s="310"/>
    </row>
    <row r="1107" spans="1:12" x14ac:dyDescent="0.2">
      <c r="A1107"/>
      <c r="C1107" s="292"/>
      <c r="D1107" s="293"/>
      <c r="E1107" s="294"/>
      <c r="F1107" s="295"/>
      <c r="G1107" s="296"/>
      <c r="H1107" s="297"/>
    </row>
    <row r="1108" spans="1:12" x14ac:dyDescent="0.2">
      <c r="A1108"/>
      <c r="C1108" s="298" t="s">
        <v>756</v>
      </c>
      <c r="D1108" s="245"/>
      <c r="E1108" s="273"/>
      <c r="F1108" s="274"/>
      <c r="G1108" s="275"/>
      <c r="H1108" s="299"/>
    </row>
    <row r="1109" spans="1:12" x14ac:dyDescent="0.2">
      <c r="A1109"/>
      <c r="C1109" s="298"/>
      <c r="D1109" s="245"/>
      <c r="E1109" s="273"/>
      <c r="F1109" s="274"/>
      <c r="G1109" s="275"/>
      <c r="H1109" s="299"/>
    </row>
    <row r="1110" spans="1:12" x14ac:dyDescent="0.2">
      <c r="A1110"/>
      <c r="C1110" s="298"/>
      <c r="D1110" s="245"/>
      <c r="E1110" s="273"/>
      <c r="F1110" s="274"/>
      <c r="G1110" s="275"/>
      <c r="H1110" s="299"/>
    </row>
    <row r="1111" spans="1:12" x14ac:dyDescent="0.2">
      <c r="A1111"/>
      <c r="C1111" s="298"/>
      <c r="D1111" s="245"/>
      <c r="E1111" s="273"/>
      <c r="F1111" s="274"/>
      <c r="G1111" s="275"/>
      <c r="H1111" s="299"/>
    </row>
    <row r="1112" spans="1:12" x14ac:dyDescent="0.2">
      <c r="A1112"/>
      <c r="C1112" s="351" t="s">
        <v>736</v>
      </c>
      <c r="D1112" s="352"/>
      <c r="E1112" s="352"/>
      <c r="F1112" s="353" t="s">
        <v>737</v>
      </c>
      <c r="G1112" s="353"/>
      <c r="H1112" s="354"/>
    </row>
    <row r="1113" spans="1:12" x14ac:dyDescent="0.2">
      <c r="A1113"/>
      <c r="C1113" s="351" t="s">
        <v>757</v>
      </c>
      <c r="D1113" s="352"/>
      <c r="E1113" s="352"/>
      <c r="F1113" s="353" t="s">
        <v>758</v>
      </c>
      <c r="G1113" s="353"/>
      <c r="H1113" s="354"/>
    </row>
    <row r="1114" spans="1:12" x14ac:dyDescent="0.2">
      <c r="A1114"/>
      <c r="C1114" s="351" t="s">
        <v>761</v>
      </c>
      <c r="D1114" s="352"/>
      <c r="E1114" s="352"/>
      <c r="F1114" s="353" t="s">
        <v>759</v>
      </c>
      <c r="G1114" s="353"/>
      <c r="H1114" s="354"/>
    </row>
    <row r="1115" spans="1:12" x14ac:dyDescent="0.2">
      <c r="A1115"/>
      <c r="C1115" s="351" t="s">
        <v>762</v>
      </c>
      <c r="D1115" s="352"/>
      <c r="E1115" s="352"/>
      <c r="F1115" s="353" t="s">
        <v>763</v>
      </c>
      <c r="G1115" s="353"/>
      <c r="H1115" s="354"/>
    </row>
    <row r="1116" spans="1:12" x14ac:dyDescent="0.2">
      <c r="A1116"/>
      <c r="C1116" s="355" t="s">
        <v>764</v>
      </c>
      <c r="D1116" s="356"/>
      <c r="E1116" s="356"/>
      <c r="F1116" s="356" t="s">
        <v>765</v>
      </c>
      <c r="G1116" s="356"/>
      <c r="H1116" s="357"/>
    </row>
    <row r="1117" spans="1:12" ht="39.75" customHeight="1" x14ac:dyDescent="0.2">
      <c r="A1117" s="221" t="s">
        <v>934</v>
      </c>
      <c r="C1117" s="358" t="str">
        <f>VLOOKUP(A1117,OFERTA[],3,0)</f>
        <v>PINTURA BLANCA EPOXICA 3 CAPAS DE APLICACION (LOSA DE ENTREPISO-MUROS)</v>
      </c>
      <c r="D1117" s="358"/>
      <c r="E1117" s="358"/>
      <c r="F1117" s="358"/>
      <c r="G1117" s="253" t="s">
        <v>402</v>
      </c>
      <c r="H1117" s="250" t="str">
        <f>VLOOKUP(A1117,OFERTA[],4,0)</f>
        <v>M2</v>
      </c>
    </row>
    <row r="1118" spans="1:12" x14ac:dyDescent="0.2">
      <c r="C1118" s="359"/>
      <c r="D1118" s="359"/>
      <c r="E1118" s="359"/>
      <c r="F1118" s="359"/>
      <c r="G1118" s="281" t="s">
        <v>760</v>
      </c>
      <c r="H1118" s="282" t="str">
        <f>VLOOKUP(A1117,OFERTA[],2,0)</f>
        <v>4.2</v>
      </c>
    </row>
    <row r="1119" spans="1:12" ht="12" customHeight="1" x14ac:dyDescent="0.2">
      <c r="C1119" s="283"/>
      <c r="D1119" s="284"/>
      <c r="E1119" s="285"/>
      <c r="F1119" s="286"/>
      <c r="G1119" s="287"/>
      <c r="H1119" s="288"/>
    </row>
    <row r="1120" spans="1:12" x14ac:dyDescent="0.2">
      <c r="C1120" s="360" t="s">
        <v>408</v>
      </c>
      <c r="D1120" s="360"/>
      <c r="E1120" s="360"/>
      <c r="F1120" s="279"/>
      <c r="G1120" s="87"/>
      <c r="H1120" s="300"/>
    </row>
    <row r="1121" spans="1:8" x14ac:dyDescent="0.2">
      <c r="C1121" s="255" t="s">
        <v>190</v>
      </c>
      <c r="D1121" s="256" t="s">
        <v>753</v>
      </c>
      <c r="E1121" s="257" t="s">
        <v>403</v>
      </c>
      <c r="F1121" s="257" t="s">
        <v>404</v>
      </c>
      <c r="G1121" s="258" t="s">
        <v>412</v>
      </c>
      <c r="H1121" s="259" t="s">
        <v>754</v>
      </c>
    </row>
    <row r="1122" spans="1:8" x14ac:dyDescent="0.2">
      <c r="A1122" s="221" t="s">
        <v>869</v>
      </c>
      <c r="C1122" s="260" t="str">
        <f>IF(A1122&gt;0,VLOOKUP(A1122,MATERIALES[],2,0)," ")</f>
        <v xml:space="preserve">Disolvente Para Epoxicas </v>
      </c>
      <c r="D1122" s="261" t="str">
        <f>IF(A1122&gt;0,VLOOKUP(A1122,MATERIALES[],3,0)," ")</f>
        <v>GLN</v>
      </c>
      <c r="E1122" s="262">
        <v>0.01</v>
      </c>
      <c r="F1122" s="271">
        <v>0.05</v>
      </c>
      <c r="G1122" s="263">
        <f>IF(A1122&gt;0,VLOOKUP(A1122,MATERIALES[],4,0)," ")</f>
        <v>79461</v>
      </c>
      <c r="H1122" s="263">
        <f>+IFERROR((E1122*G1122)+(E1122*F1122*G1122),"")</f>
        <v>834.34050000000002</v>
      </c>
    </row>
    <row r="1123" spans="1:8" x14ac:dyDescent="0.2">
      <c r="A1123" s="221" t="s">
        <v>870</v>
      </c>
      <c r="C1123" s="260" t="str">
        <f>IF(A1123&gt;0,VLOOKUP(A1123,MATERIALES[],2,0)," ")</f>
        <v>Pintura Epóxica Blanca 1 Galón</v>
      </c>
      <c r="D1123" s="261" t="str">
        <f>IF(A1123&gt;0,VLOOKUP(A1123,MATERIALES[],3,0)," ")</f>
        <v>GLN</v>
      </c>
      <c r="E1123" s="262">
        <v>0.1</v>
      </c>
      <c r="F1123" s="271">
        <v>0.05</v>
      </c>
      <c r="G1123" s="263">
        <f>IF(A1123&gt;0,VLOOKUP(A1123,MATERIALES[],4,0)," ")</f>
        <v>190898.53066666669</v>
      </c>
      <c r="H1123" s="263">
        <f>+IFERROR((E1123*G1123)+(E1123*F1123*G1123),"")</f>
        <v>20044.345720000005</v>
      </c>
    </row>
    <row r="1124" spans="1:8" x14ac:dyDescent="0.2">
      <c r="A1124" s="221" t="s">
        <v>871</v>
      </c>
      <c r="C1124" s="260" t="str">
        <f>IF(A1124&gt;0,VLOOKUP(A1124,MATERIALES[],2,0)," ")</f>
        <v>Brocha para Usos Generales Mango Plastico de 4 Pulgadas</v>
      </c>
      <c r="D1124" s="261" t="str">
        <f>IF(A1124&gt;0,VLOOKUP(A1124,MATERIALES[],3,0)," ")</f>
        <v>UND</v>
      </c>
      <c r="E1124" s="264">
        <v>0.01</v>
      </c>
      <c r="F1124" s="271">
        <v>0.05</v>
      </c>
      <c r="G1124" s="263">
        <f>IF(A1124&gt;0,VLOOKUP(A1124,MATERIALES[],4,0)," ")</f>
        <v>17331</v>
      </c>
      <c r="H1124" s="263">
        <f t="shared" ref="H1124:H1129" si="47">+IFERROR((E1124*G1124)+(E1124*F1124*G1124),"")</f>
        <v>181.97550000000001</v>
      </c>
    </row>
    <row r="1125" spans="1:8" x14ac:dyDescent="0.2">
      <c r="C1125" s="260" t="str">
        <f>IF(A1125&gt;0,VLOOKUP(A1125,MATERIALES[],2,0)," ")</f>
        <v xml:space="preserve"> </v>
      </c>
      <c r="D1125" s="261" t="str">
        <f>IF(A1125&gt;0,VLOOKUP(A1125,MATERIALES[],3,0)," ")</f>
        <v xml:space="preserve"> </v>
      </c>
      <c r="E1125" s="261"/>
      <c r="F1125" s="271"/>
      <c r="G1125" s="263" t="str">
        <f>IF(A1125&gt;0,VLOOKUP(A1125,MATERIALES[],4,0)," ")</f>
        <v xml:space="preserve"> </v>
      </c>
      <c r="H1125" s="263" t="str">
        <f t="shared" si="47"/>
        <v/>
      </c>
    </row>
    <row r="1126" spans="1:8" x14ac:dyDescent="0.2">
      <c r="C1126" s="260" t="str">
        <f>IF(A1126&gt;0,VLOOKUP(A1126,MATERIALES[],2,0)," ")</f>
        <v xml:space="preserve"> </v>
      </c>
      <c r="D1126" s="261" t="str">
        <f>IF(A1126&gt;0,VLOOKUP(A1126,MATERIALES[],3,0)," ")</f>
        <v xml:space="preserve"> </v>
      </c>
      <c r="E1126" s="261"/>
      <c r="F1126" s="261"/>
      <c r="G1126" s="263" t="str">
        <f>IF(A1126&gt;0,VLOOKUP(A1126,MATERIALES[],4,0)," ")</f>
        <v xml:space="preserve"> </v>
      </c>
      <c r="H1126" s="263" t="str">
        <f t="shared" si="47"/>
        <v/>
      </c>
    </row>
    <row r="1127" spans="1:8" x14ac:dyDescent="0.2">
      <c r="C1127" s="260" t="str">
        <f>IF(A1127&gt;0,VLOOKUP(A1127,MATERIALES[],2,0)," ")</f>
        <v xml:space="preserve"> </v>
      </c>
      <c r="D1127" s="261" t="str">
        <f>IF(A1127&gt;0,VLOOKUP(A1127,MATERIALES[],3,0)," ")</f>
        <v xml:space="preserve"> </v>
      </c>
      <c r="E1127" s="261"/>
      <c r="F1127" s="261"/>
      <c r="G1127" s="263" t="str">
        <f>IF(A1127&gt;0,VLOOKUP(A1127,MATERIALES[],4,0)," ")</f>
        <v xml:space="preserve"> </v>
      </c>
      <c r="H1127" s="263" t="str">
        <f t="shared" si="47"/>
        <v/>
      </c>
    </row>
    <row r="1128" spans="1:8" x14ac:dyDescent="0.2">
      <c r="C1128" s="260" t="str">
        <f>IF(A1128&gt;0,VLOOKUP(A1128,MATERIALES[],2,0)," ")</f>
        <v xml:space="preserve"> </v>
      </c>
      <c r="D1128" s="261" t="str">
        <f>IF(A1128&gt;0,VLOOKUP(A1128,MATERIALES[],3,0)," ")</f>
        <v xml:space="preserve"> </v>
      </c>
      <c r="E1128" s="261"/>
      <c r="F1128" s="261"/>
      <c r="G1128" s="263" t="str">
        <f>IF(A1128&gt;0,VLOOKUP(A1128,MATERIALES[],4,0)," ")</f>
        <v xml:space="preserve"> </v>
      </c>
      <c r="H1128" s="263" t="str">
        <f t="shared" si="47"/>
        <v/>
      </c>
    </row>
    <row r="1129" spans="1:8" ht="15.75" thickBot="1" x14ac:dyDescent="0.25">
      <c r="C1129" s="260" t="str">
        <f>IF(A1129&gt;0,VLOOKUP(A1129,MATERIALES[],2,0)," ")</f>
        <v xml:space="preserve"> </v>
      </c>
      <c r="D1129" s="261" t="str">
        <f>IF(A1129&gt;0,VLOOKUP(A1129,MATERIALES[],3,0)," ")</f>
        <v xml:space="preserve"> </v>
      </c>
      <c r="E1129" s="261"/>
      <c r="F1129" s="261"/>
      <c r="G1129" s="263" t="str">
        <f>IF(A1129&gt;0,VLOOKUP(A1129,MATERIALES[],4,0)," ")</f>
        <v xml:space="preserve"> </v>
      </c>
      <c r="H1129" s="263" t="str">
        <f t="shared" si="47"/>
        <v/>
      </c>
    </row>
    <row r="1130" spans="1:8" ht="15.75" thickBot="1" x14ac:dyDescent="0.25">
      <c r="C1130" s="280"/>
      <c r="D1130" s="361" t="s">
        <v>407</v>
      </c>
      <c r="E1130" s="362"/>
      <c r="F1130" s="362"/>
      <c r="G1130" s="363"/>
      <c r="H1130" s="272">
        <f>ROUND(SUM(H1122:H1129),2)</f>
        <v>21060.66</v>
      </c>
    </row>
    <row r="1131" spans="1:8" ht="12" customHeight="1" x14ac:dyDescent="0.2">
      <c r="C1131" s="280"/>
      <c r="D1131" s="277"/>
      <c r="E1131" s="277"/>
      <c r="F1131" s="277"/>
      <c r="G1131" s="277"/>
      <c r="H1131" s="289"/>
    </row>
    <row r="1132" spans="1:8" x14ac:dyDescent="0.2">
      <c r="C1132" s="360" t="s">
        <v>409</v>
      </c>
      <c r="D1132" s="360"/>
      <c r="E1132" s="360"/>
      <c r="F1132" s="279"/>
      <c r="G1132" s="87"/>
      <c r="H1132" s="301"/>
    </row>
    <row r="1133" spans="1:8" x14ac:dyDescent="0.2">
      <c r="C1133" s="364" t="s">
        <v>190</v>
      </c>
      <c r="D1133" s="365"/>
      <c r="E1133" s="256" t="s">
        <v>753</v>
      </c>
      <c r="F1133" s="257" t="s">
        <v>716</v>
      </c>
      <c r="G1133" s="258" t="s">
        <v>412</v>
      </c>
      <c r="H1133" s="259" t="s">
        <v>754</v>
      </c>
    </row>
    <row r="1134" spans="1:8" x14ac:dyDescent="0.2">
      <c r="A1134" s="221" t="s">
        <v>873</v>
      </c>
      <c r="C1134" s="347" t="str">
        <f>IF(A1134&gt;0,VLOOKUP(A1134,M.O[],2,0)," ")</f>
        <v>M.O. ALB. ACABADOS 2 AYUDANTE-1 OFI +PREST.</v>
      </c>
      <c r="D1134" s="348"/>
      <c r="E1134" s="265" t="str">
        <f>IF(A1134&gt;0,VLOOKUP(A1134,M.O[],3,0)," ")</f>
        <v>JRN</v>
      </c>
      <c r="F1134" s="266">
        <v>3.7862895104571789E-2</v>
      </c>
      <c r="G1134" s="267">
        <f>IF(A1134&gt;0,VLOOKUP(A1134,M.O[],4,0)," ")</f>
        <v>319870</v>
      </c>
      <c r="H1134" s="268">
        <f>+IFERROR(F1134*G1134,"")</f>
        <v>12111.204257099378</v>
      </c>
    </row>
    <row r="1135" spans="1:8" x14ac:dyDescent="0.2">
      <c r="A1135" s="221" t="s">
        <v>824</v>
      </c>
      <c r="C1135" s="347" t="str">
        <f>IF(A1135&gt;0,VLOOKUP(A1135,M.O[],2,0)," ")</f>
        <v>M.O. ALBANILERIA 2 AYUDANTE+PREST.</v>
      </c>
      <c r="D1135" s="348"/>
      <c r="E1135" s="265" t="str">
        <f>IF(A1135&gt;0,VLOOKUP(A1135,M.O[],3,0)," ")</f>
        <v>JRN</v>
      </c>
      <c r="F1135" s="266">
        <v>0.01</v>
      </c>
      <c r="G1135" s="267">
        <f>IF(A1135&gt;0,VLOOKUP(A1135,M.O[],4,0)," ")</f>
        <v>181402</v>
      </c>
      <c r="H1135" s="268">
        <f>+IFERROR(F1135*G1135,"")</f>
        <v>1814.02</v>
      </c>
    </row>
    <row r="1136" spans="1:8" x14ac:dyDescent="0.2">
      <c r="C1136" s="347" t="str">
        <f>IF(A1136&gt;0,VLOOKUP(A1136,M.O[],2,0)," ")</f>
        <v xml:space="preserve"> </v>
      </c>
      <c r="D1136" s="348"/>
      <c r="E1136" s="265" t="str">
        <f>IF(A1136&gt;0,VLOOKUP(A1136,M.O[],3,0)," ")</f>
        <v xml:space="preserve"> </v>
      </c>
      <c r="F1136" s="266"/>
      <c r="G1136" s="267" t="str">
        <f>IF(A1136&gt;0,VLOOKUP(A1136,M.O[],4,0)," ")</f>
        <v xml:space="preserve"> </v>
      </c>
      <c r="H1136" s="268" t="str">
        <f>+IFERROR(F1136*G1136,"")</f>
        <v/>
      </c>
    </row>
    <row r="1137" spans="1:8" ht="15.75" thickBot="1" x14ac:dyDescent="0.25">
      <c r="C1137" s="347" t="str">
        <f>IF(A1137&gt;0,VLOOKUP(A1137,M.O[],2,0)," ")</f>
        <v xml:space="preserve"> </v>
      </c>
      <c r="D1137" s="348"/>
      <c r="E1137" s="265" t="str">
        <f>IF(A1137&gt;0,VLOOKUP(A1137,M.O[],3,0)," ")</f>
        <v xml:space="preserve"> </v>
      </c>
      <c r="F1137" s="269"/>
      <c r="G1137" s="267" t="str">
        <f>IF(A1137&gt;0,VLOOKUP(A1137,M.O[],4,0)," ")</f>
        <v xml:space="preserve"> </v>
      </c>
      <c r="H1137" s="268" t="str">
        <f>+IFERROR(F1137*G1137,"")</f>
        <v/>
      </c>
    </row>
    <row r="1138" spans="1:8" ht="15.75" thickBot="1" x14ac:dyDescent="0.25">
      <c r="C1138" s="280"/>
      <c r="D1138" s="366" t="s">
        <v>407</v>
      </c>
      <c r="E1138" s="362"/>
      <c r="F1138" s="362"/>
      <c r="G1138" s="362"/>
      <c r="H1138" s="272">
        <f>ROUND(SUM(H1134:H1137),2)</f>
        <v>13925.22</v>
      </c>
    </row>
    <row r="1139" spans="1:8" ht="12" customHeight="1" x14ac:dyDescent="0.2">
      <c r="C1139" s="280"/>
      <c r="D1139" s="277"/>
      <c r="E1139" s="277"/>
      <c r="F1139" s="277"/>
      <c r="G1139" s="277"/>
      <c r="H1139" s="289"/>
    </row>
    <row r="1140" spans="1:8" x14ac:dyDescent="0.2">
      <c r="C1140" s="360" t="s">
        <v>410</v>
      </c>
      <c r="D1140" s="360"/>
      <c r="E1140" s="360"/>
      <c r="F1140" s="279"/>
      <c r="G1140" s="254"/>
      <c r="H1140" s="302"/>
    </row>
    <row r="1141" spans="1:8" x14ac:dyDescent="0.2">
      <c r="C1141" s="364" t="s">
        <v>190</v>
      </c>
      <c r="D1141" s="365"/>
      <c r="E1141" s="256" t="s">
        <v>753</v>
      </c>
      <c r="F1141" s="257" t="s">
        <v>716</v>
      </c>
      <c r="G1141" s="258" t="s">
        <v>412</v>
      </c>
      <c r="H1141" s="259" t="s">
        <v>754</v>
      </c>
    </row>
    <row r="1142" spans="1:8" x14ac:dyDescent="0.2">
      <c r="A1142" s="221" t="s">
        <v>826</v>
      </c>
      <c r="C1142" s="347" t="str">
        <f>IF(A1142&gt;0,VLOOKUP(A1142,EQUIPOS[],2,0)," ")</f>
        <v>CAMIONETA PICKUP</v>
      </c>
      <c r="D1142" s="348"/>
      <c r="E1142" s="265" t="str">
        <f>IF(A1142&gt;0,VLOOKUP(A1142,EQUIPOS[],3,0)," ")</f>
        <v>DIA</v>
      </c>
      <c r="F1142" s="314">
        <v>1E-3</v>
      </c>
      <c r="G1142" s="267">
        <f>IF(A1142&gt;0,VLOOKUP(A1142,EQUIPOS[],4,0)," ")</f>
        <v>164264.01</v>
      </c>
      <c r="H1142" s="268">
        <f>+IFERROR(F1142*G1142,"")</f>
        <v>164.26401000000001</v>
      </c>
    </row>
    <row r="1143" spans="1:8" ht="15.75" thickBot="1" x14ac:dyDescent="0.25">
      <c r="C1143" s="347" t="str">
        <f>IF(A1143&gt;0,VLOOKUP(A1143,EQUIPOS[],2,0)," ")</f>
        <v xml:space="preserve"> </v>
      </c>
      <c r="D1143" s="348"/>
      <c r="E1143" s="265" t="str">
        <f>IF(A1143&gt;0,VLOOKUP(A1143,EQUIPOS[],3,0)," ")</f>
        <v xml:space="preserve"> </v>
      </c>
      <c r="F1143" s="266"/>
      <c r="G1143" s="267" t="str">
        <f>IF(A1143&gt;0,VLOOKUP(A1143,EQUIPOS[],4,0)," ")</f>
        <v xml:space="preserve"> </v>
      </c>
      <c r="H1143" s="268" t="str">
        <f>+IFERROR(F1143*G1143,"")</f>
        <v/>
      </c>
    </row>
    <row r="1144" spans="1:8" ht="15.75" thickBot="1" x14ac:dyDescent="0.25">
      <c r="C1144" s="280"/>
      <c r="D1144" s="366" t="s">
        <v>407</v>
      </c>
      <c r="E1144" s="362"/>
      <c r="F1144" s="362"/>
      <c r="G1144" s="362"/>
      <c r="H1144" s="272">
        <f>ROUND(SUM(H1142:H1143),2)</f>
        <v>164.26</v>
      </c>
    </row>
    <row r="1145" spans="1:8" ht="12" customHeight="1" x14ac:dyDescent="0.2">
      <c r="C1145" s="280"/>
      <c r="D1145" s="277"/>
      <c r="E1145" s="277"/>
      <c r="F1145" s="277"/>
      <c r="G1145" s="277"/>
      <c r="H1145" s="289"/>
    </row>
    <row r="1146" spans="1:8" x14ac:dyDescent="0.2">
      <c r="C1146" s="367" t="s">
        <v>411</v>
      </c>
      <c r="D1146" s="367"/>
      <c r="E1146" s="367"/>
      <c r="F1146" s="279"/>
      <c r="G1146" s="254"/>
      <c r="H1146" s="303"/>
    </row>
    <row r="1147" spans="1:8" x14ac:dyDescent="0.2">
      <c r="C1147" s="364" t="s">
        <v>190</v>
      </c>
      <c r="D1147" s="365"/>
      <c r="E1147" s="256" t="s">
        <v>753</v>
      </c>
      <c r="F1147" s="257" t="s">
        <v>191</v>
      </c>
      <c r="G1147" s="258" t="s">
        <v>412</v>
      </c>
      <c r="H1147" s="259" t="s">
        <v>754</v>
      </c>
    </row>
    <row r="1148" spans="1:8" x14ac:dyDescent="0.2">
      <c r="A1148" s="221" t="s">
        <v>767</v>
      </c>
      <c r="C1148" s="347" t="str">
        <f>IF(A1148&gt;0,VLOOKUP(A1148,EQUIPOS[],2,0)," ")</f>
        <v>HERRAMIENTA MENOR</v>
      </c>
      <c r="D1148" s="348"/>
      <c r="E1148" s="265" t="str">
        <f>IF(A1148&gt;0,VLOOKUP(A1148,EQUIPOS[],3,0)," ")</f>
        <v>%</v>
      </c>
      <c r="F1148" s="270">
        <v>1</v>
      </c>
      <c r="G1148" s="267">
        <f>+H1138*0.05*F1148</f>
        <v>696.26099999999997</v>
      </c>
      <c r="H1148" s="268">
        <f t="shared" ref="H1148:H1153" si="48">+IFERROR(F1148*G1148,"")</f>
        <v>696.26099999999997</v>
      </c>
    </row>
    <row r="1149" spans="1:8" x14ac:dyDescent="0.2">
      <c r="A1149" s="221" t="s">
        <v>831</v>
      </c>
      <c r="C1149" s="347" t="str">
        <f>IF(A1149&gt;0,VLOOKUP(A1149,EQUIPOS[],2,0)," ")</f>
        <v>ANDAMIO CERTIFICADO JGO</v>
      </c>
      <c r="D1149" s="348"/>
      <c r="E1149" s="265" t="str">
        <f>IF(A1149&gt;0,VLOOKUP(A1149,EQUIPOS[],3,0)," ")</f>
        <v>DIA</v>
      </c>
      <c r="F1149" s="313">
        <f>+F1134</f>
        <v>3.7862895104571789E-2</v>
      </c>
      <c r="G1149" s="267">
        <f>IF(A1149&gt;0,VLOOKUP(A1149,EQUIPOS[],4,0)," ")</f>
        <v>17429.100000000002</v>
      </c>
      <c r="H1149" s="268">
        <f t="shared" si="48"/>
        <v>659.91618506709221</v>
      </c>
    </row>
    <row r="1150" spans="1:8" x14ac:dyDescent="0.2">
      <c r="A1150" s="221" t="s">
        <v>829</v>
      </c>
      <c r="C1150" s="347" t="str">
        <f>IF(A1150&gt;0,VLOOKUP(A1150,EQUIPOS[],2,0)," ")</f>
        <v>EQUIPO TRABAJO EN ALTURAS</v>
      </c>
      <c r="D1150" s="348"/>
      <c r="E1150" s="265" t="str">
        <f>IF(A1150&gt;0,VLOOKUP(A1150,EQUIPOS[],3,0)," ")</f>
        <v>DIA</v>
      </c>
      <c r="F1150" s="313">
        <f>+F1149</f>
        <v>3.7862895104571789E-2</v>
      </c>
      <c r="G1150" s="267">
        <f>IF(A1150&gt;0,VLOOKUP(A1150,EQUIPOS[],4,0)," ")</f>
        <v>7412.0000000000009</v>
      </c>
      <c r="H1150" s="268">
        <f t="shared" si="48"/>
        <v>280.63977851508616</v>
      </c>
    </row>
    <row r="1151" spans="1:8" x14ac:dyDescent="0.2">
      <c r="C1151" s="347" t="str">
        <f>IF(A1151&gt;0,VLOOKUP(A1151,EQUIPOS[],2,0)," ")</f>
        <v xml:space="preserve"> </v>
      </c>
      <c r="D1151" s="348"/>
      <c r="E1151" s="265" t="str">
        <f>IF(A1151&gt;0,VLOOKUP(A1151,EQUIPOS[],3,0)," ")</f>
        <v xml:space="preserve"> </v>
      </c>
      <c r="F1151" s="270"/>
      <c r="G1151" s="267" t="str">
        <f>IF(A1151&gt;0,VLOOKUP(A1151,EQUIPOS[],4,0)," ")</f>
        <v xml:space="preserve"> </v>
      </c>
      <c r="H1151" s="268" t="str">
        <f t="shared" si="48"/>
        <v/>
      </c>
    </row>
    <row r="1152" spans="1:8" x14ac:dyDescent="0.2">
      <c r="C1152" s="347" t="str">
        <f>IF(A1152&gt;0,VLOOKUP(A1152,EQUIPOS[],2,0)," ")</f>
        <v xml:space="preserve"> </v>
      </c>
      <c r="D1152" s="348"/>
      <c r="E1152" s="265" t="str">
        <f>IF(A1152&gt;0,VLOOKUP(A1152,EQUIPOS[],3,0)," ")</f>
        <v xml:space="preserve"> </v>
      </c>
      <c r="F1152" s="270"/>
      <c r="G1152" s="267" t="str">
        <f>IF(A1152&gt;0,VLOOKUP(A1152,EQUIPOS[],4,0)," ")</f>
        <v xml:space="preserve"> </v>
      </c>
      <c r="H1152" s="268" t="str">
        <f t="shared" si="48"/>
        <v/>
      </c>
    </row>
    <row r="1153" spans="1:12" ht="15.75" thickBot="1" x14ac:dyDescent="0.25">
      <c r="C1153" s="347" t="str">
        <f>IF(A1153&gt;0,VLOOKUP(A1153,EQUIPOS[],2,0)," ")</f>
        <v xml:space="preserve"> </v>
      </c>
      <c r="D1153" s="348"/>
      <c r="E1153" s="265" t="str">
        <f>IF(A1153&gt;0,VLOOKUP(A1153,EQUIPOS[],3,0)," ")</f>
        <v xml:space="preserve"> </v>
      </c>
      <c r="F1153" s="270"/>
      <c r="G1153" s="267" t="str">
        <f>IF(A1153&gt;0,VLOOKUP(A1153,EQUIPOS[],4,0)," ")</f>
        <v xml:space="preserve"> </v>
      </c>
      <c r="H1153" s="268" t="str">
        <f t="shared" si="48"/>
        <v/>
      </c>
    </row>
    <row r="1154" spans="1:12" ht="15.75" thickBot="1" x14ac:dyDescent="0.25">
      <c r="C1154" s="280"/>
      <c r="D1154" s="349" t="s">
        <v>407</v>
      </c>
      <c r="E1154" s="349"/>
      <c r="F1154" s="349"/>
      <c r="G1154" s="349"/>
      <c r="H1154" s="272">
        <f>ROUND(SUM(H1148:H1153),2)</f>
        <v>1636.82</v>
      </c>
    </row>
    <row r="1155" spans="1:12" ht="12" customHeight="1" thickBot="1" x14ac:dyDescent="0.25">
      <c r="C1155" s="280"/>
      <c r="D1155" s="86"/>
      <c r="E1155" s="278"/>
      <c r="F1155" s="279"/>
      <c r="G1155" s="87"/>
      <c r="H1155" s="276"/>
    </row>
    <row r="1156" spans="1:12" x14ac:dyDescent="0.2">
      <c r="C1156" s="290"/>
      <c r="D1156" s="350" t="s">
        <v>755</v>
      </c>
      <c r="E1156" s="350"/>
      <c r="F1156" s="350"/>
      <c r="G1156" s="350"/>
      <c r="H1156" s="291">
        <f>+H1154+H1144+H1138+H1130</f>
        <v>36786.959999999999</v>
      </c>
      <c r="J1156" s="247">
        <f>VLOOKUP(A1117,OFERTA[],6,0)</f>
        <v>36786.959999999999</v>
      </c>
      <c r="K1156" s="248">
        <f>+H1156-J1156</f>
        <v>0</v>
      </c>
      <c r="L1156" s="310"/>
    </row>
    <row r="1157" spans="1:12" x14ac:dyDescent="0.2">
      <c r="A1157"/>
      <c r="C1157" s="292"/>
      <c r="D1157" s="293"/>
      <c r="E1157" s="294"/>
      <c r="F1157" s="295"/>
      <c r="G1157" s="296"/>
      <c r="H1157" s="297"/>
    </row>
    <row r="1158" spans="1:12" x14ac:dyDescent="0.2">
      <c r="A1158"/>
      <c r="C1158" s="298" t="s">
        <v>756</v>
      </c>
      <c r="D1158" s="245"/>
      <c r="E1158" s="273"/>
      <c r="F1158" s="274"/>
      <c r="G1158" s="275"/>
      <c r="H1158" s="299"/>
    </row>
    <row r="1159" spans="1:12" x14ac:dyDescent="0.2">
      <c r="A1159"/>
      <c r="C1159" s="298"/>
      <c r="D1159" s="245"/>
      <c r="E1159" s="273"/>
      <c r="F1159" s="274"/>
      <c r="G1159" s="275"/>
      <c r="H1159" s="299"/>
    </row>
    <row r="1160" spans="1:12" x14ac:dyDescent="0.2">
      <c r="A1160"/>
      <c r="C1160" s="298"/>
      <c r="D1160" s="245"/>
      <c r="E1160" s="273"/>
      <c r="F1160" s="274"/>
      <c r="G1160" s="275"/>
      <c r="H1160" s="299"/>
    </row>
    <row r="1161" spans="1:12" x14ac:dyDescent="0.2">
      <c r="A1161"/>
      <c r="C1161" s="298"/>
      <c r="D1161" s="245"/>
      <c r="E1161" s="273"/>
      <c r="F1161" s="274"/>
      <c r="G1161" s="275"/>
      <c r="H1161" s="299"/>
    </row>
    <row r="1162" spans="1:12" x14ac:dyDescent="0.2">
      <c r="A1162"/>
      <c r="C1162" s="351" t="s">
        <v>736</v>
      </c>
      <c r="D1162" s="352"/>
      <c r="E1162" s="352"/>
      <c r="F1162" s="353" t="s">
        <v>737</v>
      </c>
      <c r="G1162" s="353"/>
      <c r="H1162" s="354"/>
    </row>
    <row r="1163" spans="1:12" x14ac:dyDescent="0.2">
      <c r="A1163"/>
      <c r="C1163" s="351" t="s">
        <v>757</v>
      </c>
      <c r="D1163" s="352"/>
      <c r="E1163" s="352"/>
      <c r="F1163" s="353" t="s">
        <v>758</v>
      </c>
      <c r="G1163" s="353"/>
      <c r="H1163" s="354"/>
    </row>
    <row r="1164" spans="1:12" x14ac:dyDescent="0.2">
      <c r="A1164"/>
      <c r="C1164" s="351" t="s">
        <v>761</v>
      </c>
      <c r="D1164" s="352"/>
      <c r="E1164" s="352"/>
      <c r="F1164" s="353" t="s">
        <v>759</v>
      </c>
      <c r="G1164" s="353"/>
      <c r="H1164" s="354"/>
    </row>
    <row r="1165" spans="1:12" x14ac:dyDescent="0.2">
      <c r="A1165"/>
      <c r="C1165" s="351" t="s">
        <v>762</v>
      </c>
      <c r="D1165" s="352"/>
      <c r="E1165" s="352"/>
      <c r="F1165" s="353" t="s">
        <v>763</v>
      </c>
      <c r="G1165" s="353"/>
      <c r="H1165" s="354"/>
    </row>
    <row r="1166" spans="1:12" x14ac:dyDescent="0.2">
      <c r="A1166"/>
      <c r="C1166" s="355" t="s">
        <v>764</v>
      </c>
      <c r="D1166" s="356"/>
      <c r="E1166" s="356"/>
      <c r="F1166" s="356" t="s">
        <v>765</v>
      </c>
      <c r="G1166" s="356"/>
      <c r="H1166" s="357"/>
    </row>
    <row r="1167" spans="1:12" ht="39.75" customHeight="1" x14ac:dyDescent="0.2">
      <c r="A1167" s="221" t="s">
        <v>935</v>
      </c>
      <c r="C1167" s="358" t="str">
        <f>VLOOKUP(A1167,OFERTA[],3,0)</f>
        <v>SUMINISTRO E INSTALACION DE TAZA SANITARIA MANANTIAL PARA BAÑOS PUBLICOS</v>
      </c>
      <c r="D1167" s="358"/>
      <c r="E1167" s="358"/>
      <c r="F1167" s="358"/>
      <c r="G1167" s="253" t="s">
        <v>402</v>
      </c>
      <c r="H1167" s="250" t="str">
        <f>VLOOKUP(A1167,OFERTA[],4,0)</f>
        <v>UND</v>
      </c>
    </row>
    <row r="1168" spans="1:12" x14ac:dyDescent="0.2">
      <c r="C1168" s="359"/>
      <c r="D1168" s="359"/>
      <c r="E1168" s="359"/>
      <c r="F1168" s="359"/>
      <c r="G1168" s="281" t="s">
        <v>760</v>
      </c>
      <c r="H1168" s="282" t="str">
        <f>VLOOKUP(A1167,OFERTA[],2,0)</f>
        <v>5.1</v>
      </c>
    </row>
    <row r="1169" spans="1:8" ht="12" customHeight="1" x14ac:dyDescent="0.2">
      <c r="C1169" s="283"/>
      <c r="D1169" s="284"/>
      <c r="E1169" s="285"/>
      <c r="F1169" s="286"/>
      <c r="G1169" s="287"/>
      <c r="H1169" s="288"/>
    </row>
    <row r="1170" spans="1:8" x14ac:dyDescent="0.2">
      <c r="C1170" s="360" t="s">
        <v>408</v>
      </c>
      <c r="D1170" s="360"/>
      <c r="E1170" s="360"/>
      <c r="F1170" s="279"/>
      <c r="G1170" s="87"/>
      <c r="H1170" s="300"/>
    </row>
    <row r="1171" spans="1:8" x14ac:dyDescent="0.2">
      <c r="C1171" s="255" t="s">
        <v>190</v>
      </c>
      <c r="D1171" s="256" t="s">
        <v>753</v>
      </c>
      <c r="E1171" s="257" t="s">
        <v>403</v>
      </c>
      <c r="F1171" s="257" t="s">
        <v>404</v>
      </c>
      <c r="G1171" s="258" t="s">
        <v>412</v>
      </c>
      <c r="H1171" s="259" t="s">
        <v>754</v>
      </c>
    </row>
    <row r="1172" spans="1:8" x14ac:dyDescent="0.2">
      <c r="A1172" s="221" t="s">
        <v>936</v>
      </c>
      <c r="C1172" s="260" t="str">
        <f>IF(A1172&gt;0,VLOOKUP(A1172,MATERIALES[],2,0)," ")</f>
        <v>Sanitario Manantial Blanco</v>
      </c>
      <c r="D1172" s="261" t="str">
        <f>IF(A1172&gt;0,VLOOKUP(A1172,MATERIALES[],3,0)," ")</f>
        <v>UND</v>
      </c>
      <c r="E1172" s="262">
        <v>1</v>
      </c>
      <c r="F1172" s="271">
        <v>0</v>
      </c>
      <c r="G1172" s="263">
        <f>IF(A1172&gt;0,VLOOKUP(A1172,MATERIALES[],4,0)," ")</f>
        <v>395525</v>
      </c>
      <c r="H1172" s="263">
        <f>+IFERROR((E1172*G1172)+(E1172*F1172*G1172),"")</f>
        <v>395525</v>
      </c>
    </row>
    <row r="1173" spans="1:8" x14ac:dyDescent="0.2">
      <c r="A1173" s="221" t="s">
        <v>918</v>
      </c>
      <c r="C1173" s="260" t="str">
        <f>IF(A1173&gt;0,VLOOKUP(A1173,MATERIALES[],2,0)," ")</f>
        <v>CEMENTO BLANCO SACO</v>
      </c>
      <c r="D1173" s="261" t="str">
        <f>IF(A1173&gt;0,VLOOKUP(A1173,MATERIALES[],3,0)," ")</f>
        <v>KG</v>
      </c>
      <c r="E1173" s="262">
        <v>1.5</v>
      </c>
      <c r="F1173" s="271">
        <v>0.05</v>
      </c>
      <c r="G1173" s="263">
        <f>IF(A1173&gt;0,VLOOKUP(A1173,MATERIALES[],4,0)," ")</f>
        <v>3761.59</v>
      </c>
      <c r="H1173" s="263">
        <f>+IFERROR((E1173*G1173)+(E1173*F1173*G1173),"")</f>
        <v>5924.50425</v>
      </c>
    </row>
    <row r="1174" spans="1:8" x14ac:dyDescent="0.2">
      <c r="A1174" s="221" t="s">
        <v>928</v>
      </c>
      <c r="C1174" s="260" t="str">
        <f>IF(A1174&gt;0,VLOOKUP(A1174,MATERIALES[],2,0)," ")</f>
        <v>Acople Sanitario 1/2" plastico 40cms</v>
      </c>
      <c r="D1174" s="261" t="str">
        <f>IF(A1174&gt;0,VLOOKUP(A1174,MATERIALES[],3,0)," ")</f>
        <v>UND</v>
      </c>
      <c r="E1174" s="264">
        <v>1</v>
      </c>
      <c r="F1174" s="271">
        <v>0</v>
      </c>
      <c r="G1174" s="263">
        <f>IF(A1174&gt;0,VLOOKUP(A1174,MATERIALES[],4,0)," ")</f>
        <v>5155.08</v>
      </c>
      <c r="H1174" s="263">
        <f t="shared" ref="H1174:H1179" si="49">+IFERROR((E1174*G1174)+(E1174*F1174*G1174),"")</f>
        <v>5155.08</v>
      </c>
    </row>
    <row r="1175" spans="1:8" x14ac:dyDescent="0.2">
      <c r="C1175" s="260" t="str">
        <f>IF(A1175&gt;0,VLOOKUP(A1175,MATERIALES[],2,0)," ")</f>
        <v xml:space="preserve"> </v>
      </c>
      <c r="D1175" s="261" t="str">
        <f>IF(A1175&gt;0,VLOOKUP(A1175,MATERIALES[],3,0)," ")</f>
        <v xml:space="preserve"> </v>
      </c>
      <c r="E1175" s="261"/>
      <c r="F1175" s="271"/>
      <c r="G1175" s="263" t="str">
        <f>IF(A1175&gt;0,VLOOKUP(A1175,MATERIALES[],4,0)," ")</f>
        <v xml:space="preserve"> </v>
      </c>
      <c r="H1175" s="263" t="str">
        <f t="shared" si="49"/>
        <v/>
      </c>
    </row>
    <row r="1176" spans="1:8" x14ac:dyDescent="0.2">
      <c r="C1176" s="260" t="str">
        <f>IF(A1176&gt;0,VLOOKUP(A1176,MATERIALES[],2,0)," ")</f>
        <v xml:space="preserve"> </v>
      </c>
      <c r="D1176" s="261" t="str">
        <f>IF(A1176&gt;0,VLOOKUP(A1176,MATERIALES[],3,0)," ")</f>
        <v xml:space="preserve"> </v>
      </c>
      <c r="E1176" s="261"/>
      <c r="F1176" s="261"/>
      <c r="G1176" s="263" t="str">
        <f>IF(A1176&gt;0,VLOOKUP(A1176,MATERIALES[],4,0)," ")</f>
        <v xml:space="preserve"> </v>
      </c>
      <c r="H1176" s="263" t="str">
        <f t="shared" si="49"/>
        <v/>
      </c>
    </row>
    <row r="1177" spans="1:8" x14ac:dyDescent="0.2">
      <c r="C1177" s="260" t="str">
        <f>IF(A1177&gt;0,VLOOKUP(A1177,MATERIALES[],2,0)," ")</f>
        <v xml:space="preserve"> </v>
      </c>
      <c r="D1177" s="261" t="str">
        <f>IF(A1177&gt;0,VLOOKUP(A1177,MATERIALES[],3,0)," ")</f>
        <v xml:space="preserve"> </v>
      </c>
      <c r="E1177" s="261"/>
      <c r="F1177" s="261"/>
      <c r="G1177" s="263" t="str">
        <f>IF(A1177&gt;0,VLOOKUP(A1177,MATERIALES[],4,0)," ")</f>
        <v xml:space="preserve"> </v>
      </c>
      <c r="H1177" s="263" t="str">
        <f t="shared" si="49"/>
        <v/>
      </c>
    </row>
    <row r="1178" spans="1:8" x14ac:dyDescent="0.2">
      <c r="C1178" s="260" t="str">
        <f>IF(A1178&gt;0,VLOOKUP(A1178,MATERIALES[],2,0)," ")</f>
        <v xml:space="preserve"> </v>
      </c>
      <c r="D1178" s="261" t="str">
        <f>IF(A1178&gt;0,VLOOKUP(A1178,MATERIALES[],3,0)," ")</f>
        <v xml:space="preserve"> </v>
      </c>
      <c r="E1178" s="261"/>
      <c r="F1178" s="261"/>
      <c r="G1178" s="263" t="str">
        <f>IF(A1178&gt;0,VLOOKUP(A1178,MATERIALES[],4,0)," ")</f>
        <v xml:space="preserve"> </v>
      </c>
      <c r="H1178" s="263" t="str">
        <f t="shared" si="49"/>
        <v/>
      </c>
    </row>
    <row r="1179" spans="1:8" ht="15.75" thickBot="1" x14ac:dyDescent="0.25">
      <c r="C1179" s="260" t="str">
        <f>IF(A1179&gt;0,VLOOKUP(A1179,MATERIALES[],2,0)," ")</f>
        <v xml:space="preserve"> </v>
      </c>
      <c r="D1179" s="261" t="str">
        <f>IF(A1179&gt;0,VLOOKUP(A1179,MATERIALES[],3,0)," ")</f>
        <v xml:space="preserve"> </v>
      </c>
      <c r="E1179" s="261"/>
      <c r="F1179" s="261"/>
      <c r="G1179" s="263" t="str">
        <f>IF(A1179&gt;0,VLOOKUP(A1179,MATERIALES[],4,0)," ")</f>
        <v xml:space="preserve"> </v>
      </c>
      <c r="H1179" s="263" t="str">
        <f t="shared" si="49"/>
        <v/>
      </c>
    </row>
    <row r="1180" spans="1:8" ht="15.75" thickBot="1" x14ac:dyDescent="0.25">
      <c r="C1180" s="280"/>
      <c r="D1180" s="361" t="s">
        <v>407</v>
      </c>
      <c r="E1180" s="362"/>
      <c r="F1180" s="362"/>
      <c r="G1180" s="363"/>
      <c r="H1180" s="272">
        <f>ROUND(SUM(H1172:H1179),2)</f>
        <v>406604.58</v>
      </c>
    </row>
    <row r="1181" spans="1:8" ht="12" customHeight="1" x14ac:dyDescent="0.2">
      <c r="C1181" s="280"/>
      <c r="D1181" s="277"/>
      <c r="E1181" s="277"/>
      <c r="F1181" s="277"/>
      <c r="G1181" s="277"/>
      <c r="H1181" s="289"/>
    </row>
    <row r="1182" spans="1:8" x14ac:dyDescent="0.2">
      <c r="C1182" s="360" t="s">
        <v>409</v>
      </c>
      <c r="D1182" s="360"/>
      <c r="E1182" s="360"/>
      <c r="F1182" s="279"/>
      <c r="G1182" s="87"/>
      <c r="H1182" s="301"/>
    </row>
    <row r="1183" spans="1:8" x14ac:dyDescent="0.2">
      <c r="C1183" s="364" t="s">
        <v>190</v>
      </c>
      <c r="D1183" s="365"/>
      <c r="E1183" s="256" t="s">
        <v>753</v>
      </c>
      <c r="F1183" s="257" t="s">
        <v>716</v>
      </c>
      <c r="G1183" s="258" t="s">
        <v>412</v>
      </c>
      <c r="H1183" s="259" t="s">
        <v>754</v>
      </c>
    </row>
    <row r="1184" spans="1:8" x14ac:dyDescent="0.2">
      <c r="A1184" s="221" t="s">
        <v>938</v>
      </c>
      <c r="C1184" s="347" t="str">
        <f>IF(A1184&gt;0,VLOOKUP(A1184,M.O[],2,0)," ")</f>
        <v>CUADRILLA  INST. SANITARIAS 1:1+PREST.</v>
      </c>
      <c r="D1184" s="348"/>
      <c r="E1184" s="265" t="str">
        <f>IF(A1184&gt;0,VLOOKUP(A1184,M.O[],3,0)," ")</f>
        <v>JRN</v>
      </c>
      <c r="F1184" s="266">
        <v>0.4215155441264587</v>
      </c>
      <c r="G1184" s="267">
        <f>IF(A1184&gt;0,VLOOKUP(A1184,M.O[],4,0)," ")</f>
        <v>215156</v>
      </c>
      <c r="H1184" s="268">
        <f>+IFERROR(F1184*G1184,"")</f>
        <v>90691.598412072344</v>
      </c>
    </row>
    <row r="1185" spans="1:8" x14ac:dyDescent="0.2">
      <c r="A1185" s="221" t="s">
        <v>824</v>
      </c>
      <c r="C1185" s="347" t="str">
        <f>IF(A1185&gt;0,VLOOKUP(A1185,M.O[],2,0)," ")</f>
        <v>M.O. ALBANILERIA 2 AYUDANTE+PREST.</v>
      </c>
      <c r="D1185" s="348"/>
      <c r="E1185" s="265" t="str">
        <f>IF(A1185&gt;0,VLOOKUP(A1185,M.O[],3,0)," ")</f>
        <v>JRN</v>
      </c>
      <c r="F1185" s="266">
        <v>0.01</v>
      </c>
      <c r="G1185" s="267">
        <f>IF(A1185&gt;0,VLOOKUP(A1185,M.O[],4,0)," ")</f>
        <v>181402</v>
      </c>
      <c r="H1185" s="268">
        <f>+IFERROR(F1185*G1185,"")</f>
        <v>1814.02</v>
      </c>
    </row>
    <row r="1186" spans="1:8" x14ac:dyDescent="0.2">
      <c r="C1186" s="347" t="str">
        <f>IF(A1186&gt;0,VLOOKUP(A1186,M.O[],2,0)," ")</f>
        <v xml:space="preserve"> </v>
      </c>
      <c r="D1186" s="348"/>
      <c r="E1186" s="265" t="str">
        <f>IF(A1186&gt;0,VLOOKUP(A1186,M.O[],3,0)," ")</f>
        <v xml:space="preserve"> </v>
      </c>
      <c r="F1186" s="266"/>
      <c r="G1186" s="267" t="str">
        <f>IF(A1186&gt;0,VLOOKUP(A1186,M.O[],4,0)," ")</f>
        <v xml:space="preserve"> </v>
      </c>
      <c r="H1186" s="268" t="str">
        <f>+IFERROR(F1186*G1186,"")</f>
        <v/>
      </c>
    </row>
    <row r="1187" spans="1:8" ht="15.75" thickBot="1" x14ac:dyDescent="0.25">
      <c r="C1187" s="347" t="str">
        <f>IF(A1187&gt;0,VLOOKUP(A1187,M.O[],2,0)," ")</f>
        <v xml:space="preserve"> </v>
      </c>
      <c r="D1187" s="348"/>
      <c r="E1187" s="265" t="str">
        <f>IF(A1187&gt;0,VLOOKUP(A1187,M.O[],3,0)," ")</f>
        <v xml:space="preserve"> </v>
      </c>
      <c r="F1187" s="269"/>
      <c r="G1187" s="267" t="str">
        <f>IF(A1187&gt;0,VLOOKUP(A1187,M.O[],4,0)," ")</f>
        <v xml:space="preserve"> </v>
      </c>
      <c r="H1187" s="268" t="str">
        <f>+IFERROR(F1187*G1187,"")</f>
        <v/>
      </c>
    </row>
    <row r="1188" spans="1:8" ht="15.75" thickBot="1" x14ac:dyDescent="0.25">
      <c r="C1188" s="280"/>
      <c r="D1188" s="366" t="s">
        <v>407</v>
      </c>
      <c r="E1188" s="362"/>
      <c r="F1188" s="362"/>
      <c r="G1188" s="362"/>
      <c r="H1188" s="272">
        <f>ROUND(SUM(H1184:H1187),2)</f>
        <v>92505.62</v>
      </c>
    </row>
    <row r="1189" spans="1:8" ht="12" customHeight="1" x14ac:dyDescent="0.2">
      <c r="C1189" s="280"/>
      <c r="D1189" s="277"/>
      <c r="E1189" s="277"/>
      <c r="F1189" s="277"/>
      <c r="G1189" s="277"/>
      <c r="H1189" s="289"/>
    </row>
    <row r="1190" spans="1:8" x14ac:dyDescent="0.2">
      <c r="C1190" s="360" t="s">
        <v>410</v>
      </c>
      <c r="D1190" s="360"/>
      <c r="E1190" s="360"/>
      <c r="F1190" s="279"/>
      <c r="G1190" s="254"/>
      <c r="H1190" s="302"/>
    </row>
    <row r="1191" spans="1:8" x14ac:dyDescent="0.2">
      <c r="C1191" s="364" t="s">
        <v>190</v>
      </c>
      <c r="D1191" s="365"/>
      <c r="E1191" s="256" t="s">
        <v>753</v>
      </c>
      <c r="F1191" s="257" t="s">
        <v>716</v>
      </c>
      <c r="G1191" s="258" t="s">
        <v>412</v>
      </c>
      <c r="H1191" s="259" t="s">
        <v>754</v>
      </c>
    </row>
    <row r="1192" spans="1:8" x14ac:dyDescent="0.2">
      <c r="A1192" s="221" t="s">
        <v>826</v>
      </c>
      <c r="C1192" s="347" t="str">
        <f>IF(A1192&gt;0,VLOOKUP(A1192,EQUIPOS[],2,0)," ")</f>
        <v>CAMIONETA PICKUP</v>
      </c>
      <c r="D1192" s="348"/>
      <c r="E1192" s="265" t="str">
        <f>IF(A1192&gt;0,VLOOKUP(A1192,EQUIPOS[],3,0)," ")</f>
        <v>DIA</v>
      </c>
      <c r="F1192" s="314">
        <v>0.01</v>
      </c>
      <c r="G1192" s="267">
        <f>IF(A1192&gt;0,VLOOKUP(A1192,EQUIPOS[],4,0)," ")</f>
        <v>164264.01</v>
      </c>
      <c r="H1192" s="268">
        <f>+IFERROR(F1192*G1192,"")</f>
        <v>1642.6401000000001</v>
      </c>
    </row>
    <row r="1193" spans="1:8" ht="15.75" thickBot="1" x14ac:dyDescent="0.25">
      <c r="C1193" s="347" t="str">
        <f>IF(A1193&gt;0,VLOOKUP(A1193,EQUIPOS[],2,0)," ")</f>
        <v xml:space="preserve"> </v>
      </c>
      <c r="D1193" s="348"/>
      <c r="E1193" s="265" t="str">
        <f>IF(A1193&gt;0,VLOOKUP(A1193,EQUIPOS[],3,0)," ")</f>
        <v xml:space="preserve"> </v>
      </c>
      <c r="F1193" s="266"/>
      <c r="G1193" s="267" t="str">
        <f>IF(A1193&gt;0,VLOOKUP(A1193,EQUIPOS[],4,0)," ")</f>
        <v xml:space="preserve"> </v>
      </c>
      <c r="H1193" s="268" t="str">
        <f>+IFERROR(F1193*G1193,"")</f>
        <v/>
      </c>
    </row>
    <row r="1194" spans="1:8" ht="15.75" thickBot="1" x14ac:dyDescent="0.25">
      <c r="C1194" s="280"/>
      <c r="D1194" s="366" t="s">
        <v>407</v>
      </c>
      <c r="E1194" s="362"/>
      <c r="F1194" s="362"/>
      <c r="G1194" s="362"/>
      <c r="H1194" s="272">
        <f>ROUND(SUM(H1192:H1193),2)</f>
        <v>1642.64</v>
      </c>
    </row>
    <row r="1195" spans="1:8" ht="12" customHeight="1" x14ac:dyDescent="0.2">
      <c r="C1195" s="280"/>
      <c r="D1195" s="277"/>
      <c r="E1195" s="277"/>
      <c r="F1195" s="277"/>
      <c r="G1195" s="277"/>
      <c r="H1195" s="289"/>
    </row>
    <row r="1196" spans="1:8" x14ac:dyDescent="0.2">
      <c r="C1196" s="367" t="s">
        <v>411</v>
      </c>
      <c r="D1196" s="367"/>
      <c r="E1196" s="367"/>
      <c r="F1196" s="279"/>
      <c r="G1196" s="254"/>
      <c r="H1196" s="303"/>
    </row>
    <row r="1197" spans="1:8" x14ac:dyDescent="0.2">
      <c r="C1197" s="364" t="s">
        <v>190</v>
      </c>
      <c r="D1197" s="365"/>
      <c r="E1197" s="256" t="s">
        <v>753</v>
      </c>
      <c r="F1197" s="257" t="s">
        <v>191</v>
      </c>
      <c r="G1197" s="258" t="s">
        <v>412</v>
      </c>
      <c r="H1197" s="259" t="s">
        <v>754</v>
      </c>
    </row>
    <row r="1198" spans="1:8" x14ac:dyDescent="0.2">
      <c r="A1198" s="221" t="s">
        <v>767</v>
      </c>
      <c r="C1198" s="347" t="str">
        <f>IF(A1198&gt;0,VLOOKUP(A1198,EQUIPOS[],2,0)," ")</f>
        <v>HERRAMIENTA MENOR</v>
      </c>
      <c r="D1198" s="348"/>
      <c r="E1198" s="265" t="str">
        <f>IF(A1198&gt;0,VLOOKUP(A1198,EQUIPOS[],3,0)," ")</f>
        <v>%</v>
      </c>
      <c r="F1198" s="270">
        <v>1</v>
      </c>
      <c r="G1198" s="267">
        <f>+H1188*0.05*F1198</f>
        <v>4625.2809999999999</v>
      </c>
      <c r="H1198" s="268">
        <f t="shared" ref="H1198:H1203" si="50">+IFERROR(F1198*G1198,"")</f>
        <v>4625.2809999999999</v>
      </c>
    </row>
    <row r="1199" spans="1:8" x14ac:dyDescent="0.2">
      <c r="C1199" s="347" t="str">
        <f>IF(A1199&gt;0,VLOOKUP(A1199,EQUIPOS[],2,0)," ")</f>
        <v xml:space="preserve"> </v>
      </c>
      <c r="D1199" s="348"/>
      <c r="E1199" s="265" t="str">
        <f>IF(A1199&gt;0,VLOOKUP(A1199,EQUIPOS[],3,0)," ")</f>
        <v xml:space="preserve"> </v>
      </c>
      <c r="F1199" s="313"/>
      <c r="G1199" s="267" t="str">
        <f>IF(A1199&gt;0,VLOOKUP(A1199,EQUIPOS[],4,0)," ")</f>
        <v xml:space="preserve"> </v>
      </c>
      <c r="H1199" s="268" t="str">
        <f t="shared" si="50"/>
        <v/>
      </c>
    </row>
    <row r="1200" spans="1:8" x14ac:dyDescent="0.2">
      <c r="C1200" s="347" t="str">
        <f>IF(A1200&gt;0,VLOOKUP(A1200,EQUIPOS[],2,0)," ")</f>
        <v xml:space="preserve"> </v>
      </c>
      <c r="D1200" s="348"/>
      <c r="E1200" s="265" t="str">
        <f>IF(A1200&gt;0,VLOOKUP(A1200,EQUIPOS[],3,0)," ")</f>
        <v xml:space="preserve"> </v>
      </c>
      <c r="F1200" s="313"/>
      <c r="G1200" s="267" t="str">
        <f>IF(A1200&gt;0,VLOOKUP(A1200,EQUIPOS[],4,0)," ")</f>
        <v xml:space="preserve"> </v>
      </c>
      <c r="H1200" s="268" t="str">
        <f t="shared" si="50"/>
        <v/>
      </c>
    </row>
    <row r="1201" spans="1:12" x14ac:dyDescent="0.2">
      <c r="C1201" s="347" t="str">
        <f>IF(A1201&gt;0,VLOOKUP(A1201,EQUIPOS[],2,0)," ")</f>
        <v xml:space="preserve"> </v>
      </c>
      <c r="D1201" s="348"/>
      <c r="E1201" s="265" t="str">
        <f>IF(A1201&gt;0,VLOOKUP(A1201,EQUIPOS[],3,0)," ")</f>
        <v xml:space="preserve"> </v>
      </c>
      <c r="F1201" s="270"/>
      <c r="G1201" s="267" t="str">
        <f>IF(A1201&gt;0,VLOOKUP(A1201,EQUIPOS[],4,0)," ")</f>
        <v xml:space="preserve"> </v>
      </c>
      <c r="H1201" s="268" t="str">
        <f t="shared" si="50"/>
        <v/>
      </c>
    </row>
    <row r="1202" spans="1:12" x14ac:dyDescent="0.2">
      <c r="C1202" s="347" t="str">
        <f>IF(A1202&gt;0,VLOOKUP(A1202,EQUIPOS[],2,0)," ")</f>
        <v xml:space="preserve"> </v>
      </c>
      <c r="D1202" s="348"/>
      <c r="E1202" s="265" t="str">
        <f>IF(A1202&gt;0,VLOOKUP(A1202,EQUIPOS[],3,0)," ")</f>
        <v xml:space="preserve"> </v>
      </c>
      <c r="F1202" s="270"/>
      <c r="G1202" s="267" t="str">
        <f>IF(A1202&gt;0,VLOOKUP(A1202,EQUIPOS[],4,0)," ")</f>
        <v xml:space="preserve"> </v>
      </c>
      <c r="H1202" s="268" t="str">
        <f t="shared" si="50"/>
        <v/>
      </c>
    </row>
    <row r="1203" spans="1:12" ht="15.75" thickBot="1" x14ac:dyDescent="0.25">
      <c r="C1203" s="347" t="str">
        <f>IF(A1203&gt;0,VLOOKUP(A1203,EQUIPOS[],2,0)," ")</f>
        <v xml:space="preserve"> </v>
      </c>
      <c r="D1203" s="348"/>
      <c r="E1203" s="265" t="str">
        <f>IF(A1203&gt;0,VLOOKUP(A1203,EQUIPOS[],3,0)," ")</f>
        <v xml:space="preserve"> </v>
      </c>
      <c r="F1203" s="270"/>
      <c r="G1203" s="267" t="str">
        <f>IF(A1203&gt;0,VLOOKUP(A1203,EQUIPOS[],4,0)," ")</f>
        <v xml:space="preserve"> </v>
      </c>
      <c r="H1203" s="268" t="str">
        <f t="shared" si="50"/>
        <v/>
      </c>
    </row>
    <row r="1204" spans="1:12" ht="15.75" thickBot="1" x14ac:dyDescent="0.25">
      <c r="C1204" s="280"/>
      <c r="D1204" s="349" t="s">
        <v>407</v>
      </c>
      <c r="E1204" s="349"/>
      <c r="F1204" s="349"/>
      <c r="G1204" s="349"/>
      <c r="H1204" s="272">
        <f>ROUND(SUM(H1198:H1203),2)</f>
        <v>4625.28</v>
      </c>
    </row>
    <row r="1205" spans="1:12" ht="12" customHeight="1" thickBot="1" x14ac:dyDescent="0.25">
      <c r="C1205" s="280"/>
      <c r="D1205" s="86"/>
      <c r="E1205" s="278"/>
      <c r="F1205" s="279"/>
      <c r="G1205" s="87"/>
      <c r="H1205" s="276"/>
    </row>
    <row r="1206" spans="1:12" x14ac:dyDescent="0.2">
      <c r="C1206" s="290"/>
      <c r="D1206" s="350" t="s">
        <v>755</v>
      </c>
      <c r="E1206" s="350"/>
      <c r="F1206" s="350"/>
      <c r="G1206" s="350"/>
      <c r="H1206" s="291">
        <f>+H1204+H1194+H1188+H1180</f>
        <v>505378.12</v>
      </c>
      <c r="J1206" s="247">
        <f>VLOOKUP(A1167,OFERTA[],6,0)</f>
        <v>505378.12</v>
      </c>
      <c r="K1206" s="248">
        <f>+H1206-J1206</f>
        <v>0</v>
      </c>
      <c r="L1206" s="310"/>
    </row>
    <row r="1207" spans="1:12" x14ac:dyDescent="0.2">
      <c r="A1207"/>
      <c r="C1207" s="292"/>
      <c r="D1207" s="293"/>
      <c r="E1207" s="294"/>
      <c r="F1207" s="295"/>
      <c r="G1207" s="296"/>
      <c r="H1207" s="297"/>
    </row>
    <row r="1208" spans="1:12" x14ac:dyDescent="0.2">
      <c r="A1208"/>
      <c r="C1208" s="298" t="s">
        <v>756</v>
      </c>
      <c r="D1208" s="245"/>
      <c r="E1208" s="273"/>
      <c r="F1208" s="274"/>
      <c r="G1208" s="275"/>
      <c r="H1208" s="299"/>
    </row>
    <row r="1209" spans="1:12" x14ac:dyDescent="0.2">
      <c r="A1209"/>
      <c r="C1209" s="298"/>
      <c r="D1209" s="245"/>
      <c r="E1209" s="273"/>
      <c r="F1209" s="274"/>
      <c r="G1209" s="275"/>
      <c r="H1209" s="299"/>
    </row>
    <row r="1210" spans="1:12" x14ac:dyDescent="0.2">
      <c r="A1210"/>
      <c r="C1210" s="298"/>
      <c r="D1210" s="245"/>
      <c r="E1210" s="273"/>
      <c r="F1210" s="274"/>
      <c r="G1210" s="275"/>
      <c r="H1210" s="299"/>
    </row>
    <row r="1211" spans="1:12" x14ac:dyDescent="0.2">
      <c r="A1211"/>
      <c r="C1211" s="298"/>
      <c r="D1211" s="245"/>
      <c r="E1211" s="273"/>
      <c r="F1211" s="274"/>
      <c r="G1211" s="275"/>
      <c r="H1211" s="299"/>
    </row>
    <row r="1212" spans="1:12" x14ac:dyDescent="0.2">
      <c r="A1212"/>
      <c r="C1212" s="351" t="s">
        <v>736</v>
      </c>
      <c r="D1212" s="352"/>
      <c r="E1212" s="352"/>
      <c r="F1212" s="353" t="s">
        <v>737</v>
      </c>
      <c r="G1212" s="353"/>
      <c r="H1212" s="354"/>
    </row>
    <row r="1213" spans="1:12" x14ac:dyDescent="0.2">
      <c r="A1213"/>
      <c r="C1213" s="351" t="s">
        <v>757</v>
      </c>
      <c r="D1213" s="352"/>
      <c r="E1213" s="352"/>
      <c r="F1213" s="353" t="s">
        <v>758</v>
      </c>
      <c r="G1213" s="353"/>
      <c r="H1213" s="354"/>
    </row>
    <row r="1214" spans="1:12" x14ac:dyDescent="0.2">
      <c r="A1214"/>
      <c r="C1214" s="351" t="s">
        <v>761</v>
      </c>
      <c r="D1214" s="352"/>
      <c r="E1214" s="352"/>
      <c r="F1214" s="353" t="s">
        <v>759</v>
      </c>
      <c r="G1214" s="353"/>
      <c r="H1214" s="354"/>
    </row>
    <row r="1215" spans="1:12" x14ac:dyDescent="0.2">
      <c r="A1215"/>
      <c r="C1215" s="351" t="s">
        <v>762</v>
      </c>
      <c r="D1215" s="352"/>
      <c r="E1215" s="352"/>
      <c r="F1215" s="353" t="s">
        <v>763</v>
      </c>
      <c r="G1215" s="353"/>
      <c r="H1215" s="354"/>
    </row>
    <row r="1216" spans="1:12" x14ac:dyDescent="0.2">
      <c r="A1216"/>
      <c r="C1216" s="355" t="s">
        <v>764</v>
      </c>
      <c r="D1216" s="356"/>
      <c r="E1216" s="356"/>
      <c r="F1216" s="356" t="s">
        <v>765</v>
      </c>
      <c r="G1216" s="356"/>
      <c r="H1216" s="357"/>
    </row>
    <row r="1217" spans="1:8" ht="39.75" customHeight="1" x14ac:dyDescent="0.2">
      <c r="A1217" s="221" t="s">
        <v>939</v>
      </c>
      <c r="C1217" s="358" t="str">
        <f>VLOOKUP(A1217,OFERTA[],3,0)</f>
        <v>SUMINISTRO E INSTALACION DE ORINALES ORINAL PETITE ENTRADA SUPERIOR</v>
      </c>
      <c r="D1217" s="358"/>
      <c r="E1217" s="358"/>
      <c r="F1217" s="358"/>
      <c r="G1217" s="253" t="s">
        <v>402</v>
      </c>
      <c r="H1217" s="250" t="str">
        <f>VLOOKUP(A1217,OFERTA[],4,0)</f>
        <v>UND</v>
      </c>
    </row>
    <row r="1218" spans="1:8" x14ac:dyDescent="0.2">
      <c r="C1218" s="359"/>
      <c r="D1218" s="359"/>
      <c r="E1218" s="359"/>
      <c r="F1218" s="359"/>
      <c r="G1218" s="281" t="s">
        <v>760</v>
      </c>
      <c r="H1218" s="282" t="str">
        <f>VLOOKUP(A1217,OFERTA[],2,0)</f>
        <v>5.2</v>
      </c>
    </row>
    <row r="1219" spans="1:8" ht="12" customHeight="1" x14ac:dyDescent="0.2">
      <c r="C1219" s="283"/>
      <c r="D1219" s="284"/>
      <c r="E1219" s="285"/>
      <c r="F1219" s="286"/>
      <c r="G1219" s="287"/>
      <c r="H1219" s="288"/>
    </row>
    <row r="1220" spans="1:8" x14ac:dyDescent="0.2">
      <c r="C1220" s="360" t="s">
        <v>408</v>
      </c>
      <c r="D1220" s="360"/>
      <c r="E1220" s="360"/>
      <c r="F1220" s="279"/>
      <c r="G1220" s="87"/>
      <c r="H1220" s="300"/>
    </row>
    <row r="1221" spans="1:8" x14ac:dyDescent="0.2">
      <c r="C1221" s="255" t="s">
        <v>190</v>
      </c>
      <c r="D1221" s="256" t="s">
        <v>753</v>
      </c>
      <c r="E1221" s="257" t="s">
        <v>403</v>
      </c>
      <c r="F1221" s="257" t="s">
        <v>404</v>
      </c>
      <c r="G1221" s="258" t="s">
        <v>412</v>
      </c>
      <c r="H1221" s="259" t="s">
        <v>754</v>
      </c>
    </row>
    <row r="1222" spans="1:8" x14ac:dyDescent="0.2">
      <c r="A1222" s="221" t="s">
        <v>940</v>
      </c>
      <c r="C1222" s="260" t="str">
        <f>IF(A1222&gt;0,VLOOKUP(A1222,MATERIALES[],2,0)," ")</f>
        <v>Válvula para Orinal Tradicional</v>
      </c>
      <c r="D1222" s="261" t="str">
        <f>IF(A1222&gt;0,VLOOKUP(A1222,MATERIALES[],3,0)," ")</f>
        <v>UND</v>
      </c>
      <c r="E1222" s="262">
        <v>1</v>
      </c>
      <c r="F1222" s="271">
        <v>0</v>
      </c>
      <c r="G1222" s="263">
        <f>IF(A1222&gt;0,VLOOKUP(A1222,MATERIALES[],4,0)," ")</f>
        <v>214021.5</v>
      </c>
      <c r="H1222" s="263">
        <f>+IFERROR((E1222*G1222)+(E1222*F1222*G1222),"")</f>
        <v>214021.5</v>
      </c>
    </row>
    <row r="1223" spans="1:8" x14ac:dyDescent="0.2">
      <c r="A1223" s="221" t="s">
        <v>918</v>
      </c>
      <c r="C1223" s="260" t="str">
        <f>IF(A1223&gt;0,VLOOKUP(A1223,MATERIALES[],2,0)," ")</f>
        <v>CEMENTO BLANCO SACO</v>
      </c>
      <c r="D1223" s="261" t="str">
        <f>IF(A1223&gt;0,VLOOKUP(A1223,MATERIALES[],3,0)," ")</f>
        <v>KG</v>
      </c>
      <c r="E1223" s="262">
        <v>1.5</v>
      </c>
      <c r="F1223" s="271">
        <v>0.05</v>
      </c>
      <c r="G1223" s="263">
        <f>IF(A1223&gt;0,VLOOKUP(A1223,MATERIALES[],4,0)," ")</f>
        <v>3761.59</v>
      </c>
      <c r="H1223" s="263">
        <f>+IFERROR((E1223*G1223)+(E1223*F1223*G1223),"")</f>
        <v>5924.50425</v>
      </c>
    </row>
    <row r="1224" spans="1:8" x14ac:dyDescent="0.2">
      <c r="A1224" s="221" t="s">
        <v>941</v>
      </c>
      <c r="C1224" s="260" t="str">
        <f>IF(A1224&gt;0,VLOOKUP(A1224,MATERIALES[],2,0)," ")</f>
        <v>Orinal Petite entrada superior</v>
      </c>
      <c r="D1224" s="261" t="str">
        <f>IF(A1224&gt;0,VLOOKUP(A1224,MATERIALES[],3,0)," ")</f>
        <v>UND</v>
      </c>
      <c r="E1224" s="264">
        <v>1</v>
      </c>
      <c r="F1224" s="271">
        <v>0</v>
      </c>
      <c r="G1224" s="263">
        <f>IF(A1224&gt;0,VLOOKUP(A1224,MATERIALES[],4,0)," ")</f>
        <v>234775.09999999998</v>
      </c>
      <c r="H1224" s="263">
        <f t="shared" ref="H1224:H1229" si="51">+IFERROR((E1224*G1224)+(E1224*F1224*G1224),"")</f>
        <v>234775.09999999998</v>
      </c>
    </row>
    <row r="1225" spans="1:8" x14ac:dyDescent="0.2">
      <c r="C1225" s="260" t="str">
        <f>IF(A1225&gt;0,VLOOKUP(A1225,MATERIALES[],2,0)," ")</f>
        <v xml:space="preserve"> </v>
      </c>
      <c r="D1225" s="261" t="str">
        <f>IF(A1225&gt;0,VLOOKUP(A1225,MATERIALES[],3,0)," ")</f>
        <v xml:space="preserve"> </v>
      </c>
      <c r="E1225" s="261"/>
      <c r="F1225" s="271"/>
      <c r="G1225" s="263" t="str">
        <f>IF(A1225&gt;0,VLOOKUP(A1225,MATERIALES[],4,0)," ")</f>
        <v xml:space="preserve"> </v>
      </c>
      <c r="H1225" s="263" t="str">
        <f t="shared" si="51"/>
        <v/>
      </c>
    </row>
    <row r="1226" spans="1:8" x14ac:dyDescent="0.2">
      <c r="C1226" s="260" t="str">
        <f>IF(A1226&gt;0,VLOOKUP(A1226,MATERIALES[],2,0)," ")</f>
        <v xml:space="preserve"> </v>
      </c>
      <c r="D1226" s="261" t="str">
        <f>IF(A1226&gt;0,VLOOKUP(A1226,MATERIALES[],3,0)," ")</f>
        <v xml:space="preserve"> </v>
      </c>
      <c r="E1226" s="261"/>
      <c r="F1226" s="261"/>
      <c r="G1226" s="263" t="str">
        <f>IF(A1226&gt;0,VLOOKUP(A1226,MATERIALES[],4,0)," ")</f>
        <v xml:space="preserve"> </v>
      </c>
      <c r="H1226" s="263" t="str">
        <f t="shared" si="51"/>
        <v/>
      </c>
    </row>
    <row r="1227" spans="1:8" x14ac:dyDescent="0.2">
      <c r="C1227" s="260" t="str">
        <f>IF(A1227&gt;0,VLOOKUP(A1227,MATERIALES[],2,0)," ")</f>
        <v xml:space="preserve"> </v>
      </c>
      <c r="D1227" s="261" t="str">
        <f>IF(A1227&gt;0,VLOOKUP(A1227,MATERIALES[],3,0)," ")</f>
        <v xml:space="preserve"> </v>
      </c>
      <c r="E1227" s="261"/>
      <c r="F1227" s="261"/>
      <c r="G1227" s="263" t="str">
        <f>IF(A1227&gt;0,VLOOKUP(A1227,MATERIALES[],4,0)," ")</f>
        <v xml:space="preserve"> </v>
      </c>
      <c r="H1227" s="263" t="str">
        <f t="shared" si="51"/>
        <v/>
      </c>
    </row>
    <row r="1228" spans="1:8" x14ac:dyDescent="0.2">
      <c r="C1228" s="260" t="str">
        <f>IF(A1228&gt;0,VLOOKUP(A1228,MATERIALES[],2,0)," ")</f>
        <v xml:space="preserve"> </v>
      </c>
      <c r="D1228" s="261" t="str">
        <f>IF(A1228&gt;0,VLOOKUP(A1228,MATERIALES[],3,0)," ")</f>
        <v xml:space="preserve"> </v>
      </c>
      <c r="E1228" s="261"/>
      <c r="F1228" s="261"/>
      <c r="G1228" s="263" t="str">
        <f>IF(A1228&gt;0,VLOOKUP(A1228,MATERIALES[],4,0)," ")</f>
        <v xml:space="preserve"> </v>
      </c>
      <c r="H1228" s="263" t="str">
        <f t="shared" si="51"/>
        <v/>
      </c>
    </row>
    <row r="1229" spans="1:8" ht="15.75" thickBot="1" x14ac:dyDescent="0.25">
      <c r="C1229" s="260" t="str">
        <f>IF(A1229&gt;0,VLOOKUP(A1229,MATERIALES[],2,0)," ")</f>
        <v xml:space="preserve"> </v>
      </c>
      <c r="D1229" s="261" t="str">
        <f>IF(A1229&gt;0,VLOOKUP(A1229,MATERIALES[],3,0)," ")</f>
        <v xml:space="preserve"> </v>
      </c>
      <c r="E1229" s="261"/>
      <c r="F1229" s="261"/>
      <c r="G1229" s="263" t="str">
        <f>IF(A1229&gt;0,VLOOKUP(A1229,MATERIALES[],4,0)," ")</f>
        <v xml:space="preserve"> </v>
      </c>
      <c r="H1229" s="263" t="str">
        <f t="shared" si="51"/>
        <v/>
      </c>
    </row>
    <row r="1230" spans="1:8" ht="15.75" thickBot="1" x14ac:dyDescent="0.25">
      <c r="C1230" s="280"/>
      <c r="D1230" s="361" t="s">
        <v>407</v>
      </c>
      <c r="E1230" s="362"/>
      <c r="F1230" s="362"/>
      <c r="G1230" s="363"/>
      <c r="H1230" s="272">
        <f>ROUND(SUM(H1222:H1229),2)</f>
        <v>454721.1</v>
      </c>
    </row>
    <row r="1231" spans="1:8" ht="12" customHeight="1" x14ac:dyDescent="0.2">
      <c r="C1231" s="280"/>
      <c r="D1231" s="277"/>
      <c r="E1231" s="277"/>
      <c r="F1231" s="277"/>
      <c r="G1231" s="277"/>
      <c r="H1231" s="289"/>
    </row>
    <row r="1232" spans="1:8" x14ac:dyDescent="0.2">
      <c r="C1232" s="360" t="s">
        <v>409</v>
      </c>
      <c r="D1232" s="360"/>
      <c r="E1232" s="360"/>
      <c r="F1232" s="279"/>
      <c r="G1232" s="87"/>
      <c r="H1232" s="301"/>
    </row>
    <row r="1233" spans="1:8" x14ac:dyDescent="0.2">
      <c r="C1233" s="364" t="s">
        <v>190</v>
      </c>
      <c r="D1233" s="365"/>
      <c r="E1233" s="256" t="s">
        <v>753</v>
      </c>
      <c r="F1233" s="257" t="s">
        <v>716</v>
      </c>
      <c r="G1233" s="258" t="s">
        <v>412</v>
      </c>
      <c r="H1233" s="259" t="s">
        <v>754</v>
      </c>
    </row>
    <row r="1234" spans="1:8" x14ac:dyDescent="0.2">
      <c r="A1234" s="221" t="s">
        <v>938</v>
      </c>
      <c r="C1234" s="347" t="str">
        <f>IF(A1234&gt;0,VLOOKUP(A1234,M.O[],2,0)," ")</f>
        <v>CUADRILLA  INST. SANITARIAS 1:1+PREST.</v>
      </c>
      <c r="D1234" s="348"/>
      <c r="E1234" s="265" t="str">
        <f>IF(A1234&gt;0,VLOOKUP(A1234,M.O[],3,0)," ")</f>
        <v>JRN</v>
      </c>
      <c r="F1234" s="266">
        <v>0.3062646888429299</v>
      </c>
      <c r="G1234" s="267">
        <f>IF(A1234&gt;0,VLOOKUP(A1234,M.O[],4,0)," ")</f>
        <v>215156</v>
      </c>
      <c r="H1234" s="268">
        <f>+IFERROR(F1234*G1234,"")</f>
        <v>65894.685392689425</v>
      </c>
    </row>
    <row r="1235" spans="1:8" x14ac:dyDescent="0.2">
      <c r="A1235" s="221" t="s">
        <v>824</v>
      </c>
      <c r="C1235" s="347" t="str">
        <f>IF(A1235&gt;0,VLOOKUP(A1235,M.O[],2,0)," ")</f>
        <v>M.O. ALBANILERIA 2 AYUDANTE+PREST.</v>
      </c>
      <c r="D1235" s="348"/>
      <c r="E1235" s="265" t="str">
        <f>IF(A1235&gt;0,VLOOKUP(A1235,M.O[],3,0)," ")</f>
        <v>JRN</v>
      </c>
      <c r="F1235" s="266">
        <v>0.01</v>
      </c>
      <c r="G1235" s="267">
        <f>IF(A1235&gt;0,VLOOKUP(A1235,M.O[],4,0)," ")</f>
        <v>181402</v>
      </c>
      <c r="H1235" s="268">
        <f>+IFERROR(F1235*G1235,"")</f>
        <v>1814.02</v>
      </c>
    </row>
    <row r="1236" spans="1:8" x14ac:dyDescent="0.2">
      <c r="C1236" s="347" t="str">
        <f>IF(A1236&gt;0,VLOOKUP(A1236,M.O[],2,0)," ")</f>
        <v xml:space="preserve"> </v>
      </c>
      <c r="D1236" s="348"/>
      <c r="E1236" s="265" t="str">
        <f>IF(A1236&gt;0,VLOOKUP(A1236,M.O[],3,0)," ")</f>
        <v xml:space="preserve"> </v>
      </c>
      <c r="F1236" s="266"/>
      <c r="G1236" s="267" t="str">
        <f>IF(A1236&gt;0,VLOOKUP(A1236,M.O[],4,0)," ")</f>
        <v xml:space="preserve"> </v>
      </c>
      <c r="H1236" s="268" t="str">
        <f>+IFERROR(F1236*G1236,"")</f>
        <v/>
      </c>
    </row>
    <row r="1237" spans="1:8" ht="15.75" thickBot="1" x14ac:dyDescent="0.25">
      <c r="C1237" s="347" t="str">
        <f>IF(A1237&gt;0,VLOOKUP(A1237,M.O[],2,0)," ")</f>
        <v xml:space="preserve"> </v>
      </c>
      <c r="D1237" s="348"/>
      <c r="E1237" s="265" t="str">
        <f>IF(A1237&gt;0,VLOOKUP(A1237,M.O[],3,0)," ")</f>
        <v xml:space="preserve"> </v>
      </c>
      <c r="F1237" s="269"/>
      <c r="G1237" s="267" t="str">
        <f>IF(A1237&gt;0,VLOOKUP(A1237,M.O[],4,0)," ")</f>
        <v xml:space="preserve"> </v>
      </c>
      <c r="H1237" s="268" t="str">
        <f>+IFERROR(F1237*G1237,"")</f>
        <v/>
      </c>
    </row>
    <row r="1238" spans="1:8" ht="15.75" thickBot="1" x14ac:dyDescent="0.25">
      <c r="C1238" s="280"/>
      <c r="D1238" s="366" t="s">
        <v>407</v>
      </c>
      <c r="E1238" s="362"/>
      <c r="F1238" s="362"/>
      <c r="G1238" s="362"/>
      <c r="H1238" s="272">
        <f>ROUND(SUM(H1234:H1237),2)</f>
        <v>67708.710000000006</v>
      </c>
    </row>
    <row r="1239" spans="1:8" ht="12" customHeight="1" x14ac:dyDescent="0.2">
      <c r="C1239" s="280"/>
      <c r="D1239" s="277"/>
      <c r="E1239" s="277"/>
      <c r="F1239" s="277"/>
      <c r="G1239" s="277"/>
      <c r="H1239" s="289"/>
    </row>
    <row r="1240" spans="1:8" x14ac:dyDescent="0.2">
      <c r="C1240" s="360" t="s">
        <v>410</v>
      </c>
      <c r="D1240" s="360"/>
      <c r="E1240" s="360"/>
      <c r="F1240" s="279"/>
      <c r="G1240" s="254"/>
      <c r="H1240" s="302"/>
    </row>
    <row r="1241" spans="1:8" x14ac:dyDescent="0.2">
      <c r="C1241" s="364" t="s">
        <v>190</v>
      </c>
      <c r="D1241" s="365"/>
      <c r="E1241" s="256" t="s">
        <v>753</v>
      </c>
      <c r="F1241" s="257" t="s">
        <v>716</v>
      </c>
      <c r="G1241" s="258" t="s">
        <v>412</v>
      </c>
      <c r="H1241" s="259" t="s">
        <v>754</v>
      </c>
    </row>
    <row r="1242" spans="1:8" x14ac:dyDescent="0.2">
      <c r="A1242" s="221" t="s">
        <v>826</v>
      </c>
      <c r="C1242" s="347" t="str">
        <f>IF(A1242&gt;0,VLOOKUP(A1242,EQUIPOS[],2,0)," ")</f>
        <v>CAMIONETA PICKUP</v>
      </c>
      <c r="D1242" s="348"/>
      <c r="E1242" s="265" t="str">
        <f>IF(A1242&gt;0,VLOOKUP(A1242,EQUIPOS[],3,0)," ")</f>
        <v>DIA</v>
      </c>
      <c r="F1242" s="314">
        <v>0.01</v>
      </c>
      <c r="G1242" s="267">
        <f>IF(A1242&gt;0,VLOOKUP(A1242,EQUIPOS[],4,0)," ")</f>
        <v>164264.01</v>
      </c>
      <c r="H1242" s="268">
        <f>+IFERROR(F1242*G1242,"")</f>
        <v>1642.6401000000001</v>
      </c>
    </row>
    <row r="1243" spans="1:8" ht="15.75" thickBot="1" x14ac:dyDescent="0.25">
      <c r="C1243" s="347" t="str">
        <f>IF(A1243&gt;0,VLOOKUP(A1243,EQUIPOS[],2,0)," ")</f>
        <v xml:space="preserve"> </v>
      </c>
      <c r="D1243" s="348"/>
      <c r="E1243" s="265" t="str">
        <f>IF(A1243&gt;0,VLOOKUP(A1243,EQUIPOS[],3,0)," ")</f>
        <v xml:space="preserve"> </v>
      </c>
      <c r="F1243" s="266"/>
      <c r="G1243" s="267" t="str">
        <f>IF(A1243&gt;0,VLOOKUP(A1243,EQUIPOS[],4,0)," ")</f>
        <v xml:space="preserve"> </v>
      </c>
      <c r="H1243" s="268" t="str">
        <f>+IFERROR(F1243*G1243,"")</f>
        <v/>
      </c>
    </row>
    <row r="1244" spans="1:8" ht="15.75" thickBot="1" x14ac:dyDescent="0.25">
      <c r="C1244" s="280"/>
      <c r="D1244" s="366" t="s">
        <v>407</v>
      </c>
      <c r="E1244" s="362"/>
      <c r="F1244" s="362"/>
      <c r="G1244" s="362"/>
      <c r="H1244" s="272">
        <f>ROUND(SUM(H1242:H1243),2)</f>
        <v>1642.64</v>
      </c>
    </row>
    <row r="1245" spans="1:8" ht="12" customHeight="1" x14ac:dyDescent="0.2">
      <c r="C1245" s="280"/>
      <c r="D1245" s="277"/>
      <c r="E1245" s="277"/>
      <c r="F1245" s="277"/>
      <c r="G1245" s="277"/>
      <c r="H1245" s="289"/>
    </row>
    <row r="1246" spans="1:8" x14ac:dyDescent="0.2">
      <c r="C1246" s="367" t="s">
        <v>411</v>
      </c>
      <c r="D1246" s="367"/>
      <c r="E1246" s="367"/>
      <c r="F1246" s="279"/>
      <c r="G1246" s="254"/>
      <c r="H1246" s="303"/>
    </row>
    <row r="1247" spans="1:8" x14ac:dyDescent="0.2">
      <c r="C1247" s="364" t="s">
        <v>190</v>
      </c>
      <c r="D1247" s="365"/>
      <c r="E1247" s="256" t="s">
        <v>753</v>
      </c>
      <c r="F1247" s="257" t="s">
        <v>191</v>
      </c>
      <c r="G1247" s="258" t="s">
        <v>412</v>
      </c>
      <c r="H1247" s="259" t="s">
        <v>754</v>
      </c>
    </row>
    <row r="1248" spans="1:8" x14ac:dyDescent="0.2">
      <c r="A1248" s="221" t="s">
        <v>767</v>
      </c>
      <c r="C1248" s="347" t="str">
        <f>IF(A1248&gt;0,VLOOKUP(A1248,EQUIPOS[],2,0)," ")</f>
        <v>HERRAMIENTA MENOR</v>
      </c>
      <c r="D1248" s="348"/>
      <c r="E1248" s="265" t="str">
        <f>IF(A1248&gt;0,VLOOKUP(A1248,EQUIPOS[],3,0)," ")</f>
        <v>%</v>
      </c>
      <c r="F1248" s="270">
        <v>1</v>
      </c>
      <c r="G1248" s="267">
        <f>+H1238*0.05*F1248</f>
        <v>3385.4355000000005</v>
      </c>
      <c r="H1248" s="268">
        <f t="shared" ref="H1248:H1253" si="52">+IFERROR(F1248*G1248,"")</f>
        <v>3385.4355000000005</v>
      </c>
    </row>
    <row r="1249" spans="1:12" x14ac:dyDescent="0.2">
      <c r="C1249" s="347" t="str">
        <f>IF(A1249&gt;0,VLOOKUP(A1249,EQUIPOS[],2,0)," ")</f>
        <v xml:space="preserve"> </v>
      </c>
      <c r="D1249" s="348"/>
      <c r="E1249" s="265" t="str">
        <f>IF(A1249&gt;0,VLOOKUP(A1249,EQUIPOS[],3,0)," ")</f>
        <v xml:space="preserve"> </v>
      </c>
      <c r="F1249" s="313"/>
      <c r="G1249" s="267" t="str">
        <f>IF(A1249&gt;0,VLOOKUP(A1249,EQUIPOS[],4,0)," ")</f>
        <v xml:space="preserve"> </v>
      </c>
      <c r="H1249" s="268" t="str">
        <f t="shared" si="52"/>
        <v/>
      </c>
    </row>
    <row r="1250" spans="1:12" x14ac:dyDescent="0.2">
      <c r="C1250" s="347" t="str">
        <f>IF(A1250&gt;0,VLOOKUP(A1250,EQUIPOS[],2,0)," ")</f>
        <v xml:space="preserve"> </v>
      </c>
      <c r="D1250" s="348"/>
      <c r="E1250" s="265" t="str">
        <f>IF(A1250&gt;0,VLOOKUP(A1250,EQUIPOS[],3,0)," ")</f>
        <v xml:space="preserve"> </v>
      </c>
      <c r="F1250" s="313"/>
      <c r="G1250" s="267" t="str">
        <f>IF(A1250&gt;0,VLOOKUP(A1250,EQUIPOS[],4,0)," ")</f>
        <v xml:space="preserve"> </v>
      </c>
      <c r="H1250" s="268" t="str">
        <f t="shared" si="52"/>
        <v/>
      </c>
    </row>
    <row r="1251" spans="1:12" x14ac:dyDescent="0.2">
      <c r="C1251" s="347" t="str">
        <f>IF(A1251&gt;0,VLOOKUP(A1251,EQUIPOS[],2,0)," ")</f>
        <v xml:space="preserve"> </v>
      </c>
      <c r="D1251" s="348"/>
      <c r="E1251" s="265" t="str">
        <f>IF(A1251&gt;0,VLOOKUP(A1251,EQUIPOS[],3,0)," ")</f>
        <v xml:space="preserve"> </v>
      </c>
      <c r="F1251" s="270"/>
      <c r="G1251" s="267" t="str">
        <f>IF(A1251&gt;0,VLOOKUP(A1251,EQUIPOS[],4,0)," ")</f>
        <v xml:space="preserve"> </v>
      </c>
      <c r="H1251" s="268" t="str">
        <f t="shared" si="52"/>
        <v/>
      </c>
    </row>
    <row r="1252" spans="1:12" x14ac:dyDescent="0.2">
      <c r="C1252" s="347" t="str">
        <f>IF(A1252&gt;0,VLOOKUP(A1252,EQUIPOS[],2,0)," ")</f>
        <v xml:space="preserve"> </v>
      </c>
      <c r="D1252" s="348"/>
      <c r="E1252" s="265" t="str">
        <f>IF(A1252&gt;0,VLOOKUP(A1252,EQUIPOS[],3,0)," ")</f>
        <v xml:space="preserve"> </v>
      </c>
      <c r="F1252" s="270"/>
      <c r="G1252" s="267" t="str">
        <f>IF(A1252&gt;0,VLOOKUP(A1252,EQUIPOS[],4,0)," ")</f>
        <v xml:space="preserve"> </v>
      </c>
      <c r="H1252" s="268" t="str">
        <f t="shared" si="52"/>
        <v/>
      </c>
    </row>
    <row r="1253" spans="1:12" ht="15.75" thickBot="1" x14ac:dyDescent="0.25">
      <c r="C1253" s="347" t="str">
        <f>IF(A1253&gt;0,VLOOKUP(A1253,EQUIPOS[],2,0)," ")</f>
        <v xml:space="preserve"> </v>
      </c>
      <c r="D1253" s="348"/>
      <c r="E1253" s="265" t="str">
        <f>IF(A1253&gt;0,VLOOKUP(A1253,EQUIPOS[],3,0)," ")</f>
        <v xml:space="preserve"> </v>
      </c>
      <c r="F1253" s="270"/>
      <c r="G1253" s="267" t="str">
        <f>IF(A1253&gt;0,VLOOKUP(A1253,EQUIPOS[],4,0)," ")</f>
        <v xml:space="preserve"> </v>
      </c>
      <c r="H1253" s="268" t="str">
        <f t="shared" si="52"/>
        <v/>
      </c>
    </row>
    <row r="1254" spans="1:12" ht="15.75" thickBot="1" x14ac:dyDescent="0.25">
      <c r="C1254" s="280"/>
      <c r="D1254" s="349" t="s">
        <v>407</v>
      </c>
      <c r="E1254" s="349"/>
      <c r="F1254" s="349"/>
      <c r="G1254" s="349"/>
      <c r="H1254" s="272">
        <f>ROUND(SUM(H1248:H1253),2)</f>
        <v>3385.44</v>
      </c>
    </row>
    <row r="1255" spans="1:12" ht="12" customHeight="1" thickBot="1" x14ac:dyDescent="0.25">
      <c r="C1255" s="280"/>
      <c r="D1255" s="86"/>
      <c r="E1255" s="278"/>
      <c r="F1255" s="279"/>
      <c r="G1255" s="87"/>
      <c r="H1255" s="276"/>
    </row>
    <row r="1256" spans="1:12" x14ac:dyDescent="0.2">
      <c r="C1256" s="290"/>
      <c r="D1256" s="350" t="s">
        <v>755</v>
      </c>
      <c r="E1256" s="350"/>
      <c r="F1256" s="350"/>
      <c r="G1256" s="350"/>
      <c r="H1256" s="291">
        <f>+H1254+H1244+H1238+H1230</f>
        <v>527457.89</v>
      </c>
      <c r="J1256" s="247">
        <f>VLOOKUP(A1217,OFERTA[],6,0)</f>
        <v>527457.89</v>
      </c>
      <c r="K1256" s="248">
        <f>+H1256-J1256</f>
        <v>0</v>
      </c>
      <c r="L1256" s="310"/>
    </row>
    <row r="1257" spans="1:12" x14ac:dyDescent="0.2">
      <c r="A1257"/>
      <c r="C1257" s="292"/>
      <c r="D1257" s="293"/>
      <c r="E1257" s="294"/>
      <c r="F1257" s="295"/>
      <c r="G1257" s="296"/>
      <c r="H1257" s="297"/>
    </row>
    <row r="1258" spans="1:12" x14ac:dyDescent="0.2">
      <c r="A1258"/>
      <c r="C1258" s="298" t="s">
        <v>756</v>
      </c>
      <c r="D1258" s="245"/>
      <c r="E1258" s="273"/>
      <c r="F1258" s="274"/>
      <c r="G1258" s="275"/>
      <c r="H1258" s="299"/>
    </row>
    <row r="1259" spans="1:12" x14ac:dyDescent="0.2">
      <c r="A1259"/>
      <c r="C1259" s="298"/>
      <c r="D1259" s="245"/>
      <c r="E1259" s="273"/>
      <c r="F1259" s="274"/>
      <c r="G1259" s="275"/>
      <c r="H1259" s="299"/>
    </row>
    <row r="1260" spans="1:12" x14ac:dyDescent="0.2">
      <c r="A1260"/>
      <c r="C1260" s="298"/>
      <c r="D1260" s="245"/>
      <c r="E1260" s="273"/>
      <c r="F1260" s="274"/>
      <c r="G1260" s="275"/>
      <c r="H1260" s="299"/>
    </row>
    <row r="1261" spans="1:12" x14ac:dyDescent="0.2">
      <c r="A1261"/>
      <c r="C1261" s="298"/>
      <c r="D1261" s="245"/>
      <c r="E1261" s="273"/>
      <c r="F1261" s="274"/>
      <c r="G1261" s="275"/>
      <c r="H1261" s="299"/>
    </row>
    <row r="1262" spans="1:12" x14ac:dyDescent="0.2">
      <c r="A1262"/>
      <c r="C1262" s="351" t="s">
        <v>736</v>
      </c>
      <c r="D1262" s="352"/>
      <c r="E1262" s="352"/>
      <c r="F1262" s="353" t="s">
        <v>737</v>
      </c>
      <c r="G1262" s="353"/>
      <c r="H1262" s="354"/>
    </row>
    <row r="1263" spans="1:12" x14ac:dyDescent="0.2">
      <c r="A1263"/>
      <c r="C1263" s="351" t="s">
        <v>757</v>
      </c>
      <c r="D1263" s="352"/>
      <c r="E1263" s="352"/>
      <c r="F1263" s="353" t="s">
        <v>758</v>
      </c>
      <c r="G1263" s="353"/>
      <c r="H1263" s="354"/>
    </row>
    <row r="1264" spans="1:12" x14ac:dyDescent="0.2">
      <c r="A1264"/>
      <c r="C1264" s="351" t="s">
        <v>761</v>
      </c>
      <c r="D1264" s="352"/>
      <c r="E1264" s="352"/>
      <c r="F1264" s="353" t="s">
        <v>759</v>
      </c>
      <c r="G1264" s="353"/>
      <c r="H1264" s="354"/>
    </row>
    <row r="1265" spans="1:8" x14ac:dyDescent="0.2">
      <c r="A1265"/>
      <c r="C1265" s="351" t="s">
        <v>762</v>
      </c>
      <c r="D1265" s="352"/>
      <c r="E1265" s="352"/>
      <c r="F1265" s="353" t="s">
        <v>763</v>
      </c>
      <c r="G1265" s="353"/>
      <c r="H1265" s="354"/>
    </row>
    <row r="1266" spans="1:8" x14ac:dyDescent="0.2">
      <c r="A1266"/>
      <c r="C1266" s="355" t="s">
        <v>764</v>
      </c>
      <c r="D1266" s="356"/>
      <c r="E1266" s="356"/>
      <c r="F1266" s="356" t="s">
        <v>765</v>
      </c>
      <c r="G1266" s="356"/>
      <c r="H1266" s="357"/>
    </row>
    <row r="1267" spans="1:8" ht="39.75" customHeight="1" x14ac:dyDescent="0.2">
      <c r="A1267" s="221" t="s">
        <v>942</v>
      </c>
      <c r="C1267" s="358" t="str">
        <f>VLOOKUP(A1267,OFERTA[],3,0)</f>
        <v>SUMINISTRO E INSTALACION DE LAVAMANOS DE SOBREPONER REFERENCIA VENTO</v>
      </c>
      <c r="D1267" s="358"/>
      <c r="E1267" s="358"/>
      <c r="F1267" s="358"/>
      <c r="G1267" s="253" t="s">
        <v>402</v>
      </c>
      <c r="H1267" s="250" t="str">
        <f>VLOOKUP(A1267,OFERTA[],4,0)</f>
        <v>UND</v>
      </c>
    </row>
    <row r="1268" spans="1:8" x14ac:dyDescent="0.2">
      <c r="C1268" s="359"/>
      <c r="D1268" s="359"/>
      <c r="E1268" s="359"/>
      <c r="F1268" s="359"/>
      <c r="G1268" s="281" t="s">
        <v>760</v>
      </c>
      <c r="H1268" s="282" t="str">
        <f>VLOOKUP(A1267,OFERTA[],2,0)</f>
        <v>5.3</v>
      </c>
    </row>
    <row r="1269" spans="1:8" ht="12" customHeight="1" x14ac:dyDescent="0.2">
      <c r="C1269" s="283"/>
      <c r="D1269" s="284"/>
      <c r="E1269" s="285"/>
      <c r="F1269" s="286"/>
      <c r="G1269" s="287"/>
      <c r="H1269" s="288"/>
    </row>
    <row r="1270" spans="1:8" x14ac:dyDescent="0.2">
      <c r="C1270" s="360" t="s">
        <v>408</v>
      </c>
      <c r="D1270" s="360"/>
      <c r="E1270" s="360"/>
      <c r="F1270" s="279"/>
      <c r="G1270" s="87"/>
      <c r="H1270" s="300"/>
    </row>
    <row r="1271" spans="1:8" x14ac:dyDescent="0.2">
      <c r="C1271" s="255" t="s">
        <v>190</v>
      </c>
      <c r="D1271" s="256" t="s">
        <v>753</v>
      </c>
      <c r="E1271" s="257" t="s">
        <v>403</v>
      </c>
      <c r="F1271" s="257" t="s">
        <v>404</v>
      </c>
      <c r="G1271" s="258" t="s">
        <v>412</v>
      </c>
      <c r="H1271" s="259" t="s">
        <v>754</v>
      </c>
    </row>
    <row r="1272" spans="1:8" x14ac:dyDescent="0.2">
      <c r="A1272" s="221" t="s">
        <v>943</v>
      </c>
      <c r="C1272" s="260" t="str">
        <f>IF(A1272&gt;0,VLOOKUP(A1272,MATERIALES[],2,0)," ")</f>
        <v>LAVAMANOS REFERENCIA VENTO</v>
      </c>
      <c r="D1272" s="261" t="str">
        <f>IF(A1272&gt;0,VLOOKUP(A1272,MATERIALES[],3,0)," ")</f>
        <v>UND</v>
      </c>
      <c r="E1272" s="262">
        <v>1</v>
      </c>
      <c r="F1272" s="271">
        <v>0</v>
      </c>
      <c r="G1272" s="263">
        <f>IF(A1272&gt;0,VLOOKUP(A1272,MATERIALES[],4,0)," ")</f>
        <v>355794.52999999997</v>
      </c>
      <c r="H1272" s="263">
        <f>+IFERROR((E1272*G1272)+(E1272*F1272*G1272),"")</f>
        <v>355794.52999999997</v>
      </c>
    </row>
    <row r="1273" spans="1:8" x14ac:dyDescent="0.2">
      <c r="A1273" s="221" t="s">
        <v>944</v>
      </c>
      <c r="C1273" s="260" t="str">
        <f>IF(A1273&gt;0,VLOOKUP(A1273,MATERIALES[],2,0)," ")</f>
        <v>MANGUERA ACOPLE REFORZADA</v>
      </c>
      <c r="D1273" s="261" t="str">
        <f>IF(A1273&gt;0,VLOOKUP(A1273,MATERIALES[],3,0)," ")</f>
        <v>UND</v>
      </c>
      <c r="E1273" s="262">
        <v>1</v>
      </c>
      <c r="F1273" s="271">
        <v>0.05</v>
      </c>
      <c r="G1273" s="263">
        <f>IF(A1273&gt;0,VLOOKUP(A1273,MATERIALES[],4,0)," ")</f>
        <v>34771</v>
      </c>
      <c r="H1273" s="263">
        <f>+IFERROR((E1273*G1273)+(E1273*F1273*G1273),"")</f>
        <v>36509.550000000003</v>
      </c>
    </row>
    <row r="1274" spans="1:8" x14ac:dyDescent="0.2">
      <c r="A1274" s="221" t="s">
        <v>945</v>
      </c>
      <c r="C1274" s="260" t="str">
        <f>IF(A1274&gt;0,VLOOKUP(A1274,MATERIALES[],2,0)," ")</f>
        <v>SILICONA ANTIHONGOS 300ML</v>
      </c>
      <c r="D1274" s="261" t="str">
        <f>IF(A1274&gt;0,VLOOKUP(A1274,MATERIALES[],3,0)," ")</f>
        <v>UND</v>
      </c>
      <c r="E1274" s="264">
        <v>0.5</v>
      </c>
      <c r="F1274" s="271">
        <v>0</v>
      </c>
      <c r="G1274" s="263">
        <f>IF(A1274&gt;0,VLOOKUP(A1274,MATERIALES[],4,0)," ")</f>
        <v>23871</v>
      </c>
      <c r="H1274" s="263">
        <f t="shared" ref="H1274:H1279" si="53">+IFERROR((E1274*G1274)+(E1274*F1274*G1274),"")</f>
        <v>11935.5</v>
      </c>
    </row>
    <row r="1275" spans="1:8" x14ac:dyDescent="0.2">
      <c r="A1275" s="221" t="s">
        <v>918</v>
      </c>
      <c r="C1275" s="260" t="str">
        <f>IF(A1275&gt;0,VLOOKUP(A1275,MATERIALES[],2,0)," ")</f>
        <v>CEMENTO BLANCO SACO</v>
      </c>
      <c r="D1275" s="261" t="str">
        <f>IF(A1275&gt;0,VLOOKUP(A1275,MATERIALES[],3,0)," ")</f>
        <v>KG</v>
      </c>
      <c r="E1275" s="261">
        <v>1</v>
      </c>
      <c r="F1275" s="271">
        <v>0.05</v>
      </c>
      <c r="G1275" s="263">
        <f>IF(A1275&gt;0,VLOOKUP(A1275,MATERIALES[],4,0)," ")</f>
        <v>3761.59</v>
      </c>
      <c r="H1275" s="263">
        <f t="shared" si="53"/>
        <v>3949.6695</v>
      </c>
    </row>
    <row r="1276" spans="1:8" x14ac:dyDescent="0.2">
      <c r="C1276" s="260" t="str">
        <f>IF(A1276&gt;0,VLOOKUP(A1276,MATERIALES[],2,0)," ")</f>
        <v xml:space="preserve"> </v>
      </c>
      <c r="D1276" s="261" t="str">
        <f>IF(A1276&gt;0,VLOOKUP(A1276,MATERIALES[],3,0)," ")</f>
        <v xml:space="preserve"> </v>
      </c>
      <c r="E1276" s="261"/>
      <c r="F1276" s="261"/>
      <c r="G1276" s="263" t="str">
        <f>IF(A1276&gt;0,VLOOKUP(A1276,MATERIALES[],4,0)," ")</f>
        <v xml:space="preserve"> </v>
      </c>
      <c r="H1276" s="263" t="str">
        <f t="shared" si="53"/>
        <v/>
      </c>
    </row>
    <row r="1277" spans="1:8" x14ac:dyDescent="0.2">
      <c r="C1277" s="260" t="str">
        <f>IF(A1277&gt;0,VLOOKUP(A1277,MATERIALES[],2,0)," ")</f>
        <v xml:space="preserve"> </v>
      </c>
      <c r="D1277" s="261" t="str">
        <f>IF(A1277&gt;0,VLOOKUP(A1277,MATERIALES[],3,0)," ")</f>
        <v xml:space="preserve"> </v>
      </c>
      <c r="E1277" s="261"/>
      <c r="F1277" s="261"/>
      <c r="G1277" s="263" t="str">
        <f>IF(A1277&gt;0,VLOOKUP(A1277,MATERIALES[],4,0)," ")</f>
        <v xml:space="preserve"> </v>
      </c>
      <c r="H1277" s="263" t="str">
        <f t="shared" si="53"/>
        <v/>
      </c>
    </row>
    <row r="1278" spans="1:8" x14ac:dyDescent="0.2">
      <c r="C1278" s="260" t="str">
        <f>IF(A1278&gt;0,VLOOKUP(A1278,MATERIALES[],2,0)," ")</f>
        <v xml:space="preserve"> </v>
      </c>
      <c r="D1278" s="261" t="str">
        <f>IF(A1278&gt;0,VLOOKUP(A1278,MATERIALES[],3,0)," ")</f>
        <v xml:space="preserve"> </v>
      </c>
      <c r="E1278" s="261"/>
      <c r="F1278" s="261"/>
      <c r="G1278" s="263" t="str">
        <f>IF(A1278&gt;0,VLOOKUP(A1278,MATERIALES[],4,0)," ")</f>
        <v xml:space="preserve"> </v>
      </c>
      <c r="H1278" s="263" t="str">
        <f t="shared" si="53"/>
        <v/>
      </c>
    </row>
    <row r="1279" spans="1:8" ht="15.75" thickBot="1" x14ac:dyDescent="0.25">
      <c r="C1279" s="260" t="str">
        <f>IF(A1279&gt;0,VLOOKUP(A1279,MATERIALES[],2,0)," ")</f>
        <v xml:space="preserve"> </v>
      </c>
      <c r="D1279" s="261" t="str">
        <f>IF(A1279&gt;0,VLOOKUP(A1279,MATERIALES[],3,0)," ")</f>
        <v xml:space="preserve"> </v>
      </c>
      <c r="E1279" s="261"/>
      <c r="F1279" s="261"/>
      <c r="G1279" s="263" t="str">
        <f>IF(A1279&gt;0,VLOOKUP(A1279,MATERIALES[],4,0)," ")</f>
        <v xml:space="preserve"> </v>
      </c>
      <c r="H1279" s="263" t="str">
        <f t="shared" si="53"/>
        <v/>
      </c>
    </row>
    <row r="1280" spans="1:8" ht="15.75" thickBot="1" x14ac:dyDescent="0.25">
      <c r="C1280" s="280"/>
      <c r="D1280" s="361" t="s">
        <v>407</v>
      </c>
      <c r="E1280" s="362"/>
      <c r="F1280" s="362"/>
      <c r="G1280" s="363"/>
      <c r="H1280" s="272">
        <f>ROUND(SUM(H1272:H1279),2)</f>
        <v>408189.25</v>
      </c>
    </row>
    <row r="1281" spans="1:8" ht="12" customHeight="1" x14ac:dyDescent="0.2">
      <c r="C1281" s="280"/>
      <c r="D1281" s="277"/>
      <c r="E1281" s="277"/>
      <c r="F1281" s="277"/>
      <c r="G1281" s="277"/>
      <c r="H1281" s="289"/>
    </row>
    <row r="1282" spans="1:8" x14ac:dyDescent="0.2">
      <c r="C1282" s="360" t="s">
        <v>409</v>
      </c>
      <c r="D1282" s="360"/>
      <c r="E1282" s="360"/>
      <c r="F1282" s="279"/>
      <c r="G1282" s="87"/>
      <c r="H1282" s="301"/>
    </row>
    <row r="1283" spans="1:8" x14ac:dyDescent="0.2">
      <c r="C1283" s="364" t="s">
        <v>190</v>
      </c>
      <c r="D1283" s="365"/>
      <c r="E1283" s="256" t="s">
        <v>753</v>
      </c>
      <c r="F1283" s="257" t="s">
        <v>716</v>
      </c>
      <c r="G1283" s="258" t="s">
        <v>412</v>
      </c>
      <c r="H1283" s="259" t="s">
        <v>754</v>
      </c>
    </row>
    <row r="1284" spans="1:8" x14ac:dyDescent="0.2">
      <c r="A1284" s="221" t="s">
        <v>938</v>
      </c>
      <c r="C1284" s="347" t="str">
        <f>IF(A1284&gt;0,VLOOKUP(A1284,M.O[],2,0)," ")</f>
        <v>CUADRILLA  INST. SANITARIAS 1:1+PREST.</v>
      </c>
      <c r="D1284" s="348"/>
      <c r="E1284" s="265" t="str">
        <f>IF(A1284&gt;0,VLOOKUP(A1284,M.O[],3,0)," ")</f>
        <v>JRN</v>
      </c>
      <c r="F1284" s="266">
        <v>0.22763441316178046</v>
      </c>
      <c r="G1284" s="267">
        <f>IF(A1284&gt;0,VLOOKUP(A1284,M.O[],4,0)," ")</f>
        <v>215156</v>
      </c>
      <c r="H1284" s="268">
        <f>+IFERROR(F1284*G1284,"")</f>
        <v>48976.909798236033</v>
      </c>
    </row>
    <row r="1285" spans="1:8" x14ac:dyDescent="0.2">
      <c r="A1285" s="221" t="s">
        <v>824</v>
      </c>
      <c r="C1285" s="347" t="str">
        <f>IF(A1285&gt;0,VLOOKUP(A1285,M.O[],2,0)," ")</f>
        <v>M.O. ALBANILERIA 2 AYUDANTE+PREST.</v>
      </c>
      <c r="D1285" s="348"/>
      <c r="E1285" s="265" t="str">
        <f>IF(A1285&gt;0,VLOOKUP(A1285,M.O[],3,0)," ")</f>
        <v>JRN</v>
      </c>
      <c r="F1285" s="266">
        <v>0.01</v>
      </c>
      <c r="G1285" s="267">
        <f>IF(A1285&gt;0,VLOOKUP(A1285,M.O[],4,0)," ")</f>
        <v>181402</v>
      </c>
      <c r="H1285" s="268">
        <f>+IFERROR(F1285*G1285,"")</f>
        <v>1814.02</v>
      </c>
    </row>
    <row r="1286" spans="1:8" x14ac:dyDescent="0.2">
      <c r="C1286" s="347" t="str">
        <f>IF(A1286&gt;0,VLOOKUP(A1286,M.O[],2,0)," ")</f>
        <v xml:space="preserve"> </v>
      </c>
      <c r="D1286" s="348"/>
      <c r="E1286" s="265" t="str">
        <f>IF(A1286&gt;0,VLOOKUP(A1286,M.O[],3,0)," ")</f>
        <v xml:space="preserve"> </v>
      </c>
      <c r="F1286" s="266"/>
      <c r="G1286" s="267" t="str">
        <f>IF(A1286&gt;0,VLOOKUP(A1286,M.O[],4,0)," ")</f>
        <v xml:space="preserve"> </v>
      </c>
      <c r="H1286" s="268" t="str">
        <f>+IFERROR(F1286*G1286,"")</f>
        <v/>
      </c>
    </row>
    <row r="1287" spans="1:8" ht="15.75" thickBot="1" x14ac:dyDescent="0.25">
      <c r="C1287" s="347" t="str">
        <f>IF(A1287&gt;0,VLOOKUP(A1287,M.O[],2,0)," ")</f>
        <v xml:space="preserve"> </v>
      </c>
      <c r="D1287" s="348"/>
      <c r="E1287" s="265" t="str">
        <f>IF(A1287&gt;0,VLOOKUP(A1287,M.O[],3,0)," ")</f>
        <v xml:space="preserve"> </v>
      </c>
      <c r="F1287" s="269"/>
      <c r="G1287" s="267" t="str">
        <f>IF(A1287&gt;0,VLOOKUP(A1287,M.O[],4,0)," ")</f>
        <v xml:space="preserve"> </v>
      </c>
      <c r="H1287" s="268" t="str">
        <f>+IFERROR(F1287*G1287,"")</f>
        <v/>
      </c>
    </row>
    <row r="1288" spans="1:8" ht="15.75" thickBot="1" x14ac:dyDescent="0.25">
      <c r="C1288" s="280"/>
      <c r="D1288" s="366" t="s">
        <v>407</v>
      </c>
      <c r="E1288" s="362"/>
      <c r="F1288" s="362"/>
      <c r="G1288" s="362"/>
      <c r="H1288" s="272">
        <f>ROUND(SUM(H1284:H1287),2)</f>
        <v>50790.93</v>
      </c>
    </row>
    <row r="1289" spans="1:8" ht="12" customHeight="1" x14ac:dyDescent="0.2">
      <c r="C1289" s="280"/>
      <c r="D1289" s="277"/>
      <c r="E1289" s="277"/>
      <c r="F1289" s="277"/>
      <c r="G1289" s="277"/>
      <c r="H1289" s="289"/>
    </row>
    <row r="1290" spans="1:8" x14ac:dyDescent="0.2">
      <c r="C1290" s="360" t="s">
        <v>410</v>
      </c>
      <c r="D1290" s="360"/>
      <c r="E1290" s="360"/>
      <c r="F1290" s="279"/>
      <c r="G1290" s="254"/>
      <c r="H1290" s="302"/>
    </row>
    <row r="1291" spans="1:8" x14ac:dyDescent="0.2">
      <c r="C1291" s="364" t="s">
        <v>190</v>
      </c>
      <c r="D1291" s="365"/>
      <c r="E1291" s="256" t="s">
        <v>753</v>
      </c>
      <c r="F1291" s="257" t="s">
        <v>716</v>
      </c>
      <c r="G1291" s="258" t="s">
        <v>412</v>
      </c>
      <c r="H1291" s="259" t="s">
        <v>754</v>
      </c>
    </row>
    <row r="1292" spans="1:8" x14ac:dyDescent="0.2">
      <c r="A1292" s="221" t="s">
        <v>826</v>
      </c>
      <c r="C1292" s="347" t="str">
        <f>IF(A1292&gt;0,VLOOKUP(A1292,EQUIPOS[],2,0)," ")</f>
        <v>CAMIONETA PICKUP</v>
      </c>
      <c r="D1292" s="348"/>
      <c r="E1292" s="265" t="str">
        <f>IF(A1292&gt;0,VLOOKUP(A1292,EQUIPOS[],3,0)," ")</f>
        <v>DIA</v>
      </c>
      <c r="F1292" s="314">
        <v>0.01</v>
      </c>
      <c r="G1292" s="267">
        <f>IF(A1292&gt;0,VLOOKUP(A1292,EQUIPOS[],4,0)," ")</f>
        <v>164264.01</v>
      </c>
      <c r="H1292" s="268">
        <f>+IFERROR(F1292*G1292,"")</f>
        <v>1642.6401000000001</v>
      </c>
    </row>
    <row r="1293" spans="1:8" ht="15.75" thickBot="1" x14ac:dyDescent="0.25">
      <c r="C1293" s="347" t="str">
        <f>IF(A1293&gt;0,VLOOKUP(A1293,EQUIPOS[],2,0)," ")</f>
        <v xml:space="preserve"> </v>
      </c>
      <c r="D1293" s="348"/>
      <c r="E1293" s="265" t="str">
        <f>IF(A1293&gt;0,VLOOKUP(A1293,EQUIPOS[],3,0)," ")</f>
        <v xml:space="preserve"> </v>
      </c>
      <c r="F1293" s="266"/>
      <c r="G1293" s="267" t="str">
        <f>IF(A1293&gt;0,VLOOKUP(A1293,EQUIPOS[],4,0)," ")</f>
        <v xml:space="preserve"> </v>
      </c>
      <c r="H1293" s="268" t="str">
        <f>+IFERROR(F1293*G1293,"")</f>
        <v/>
      </c>
    </row>
    <row r="1294" spans="1:8" ht="15.75" thickBot="1" x14ac:dyDescent="0.25">
      <c r="C1294" s="280"/>
      <c r="D1294" s="366" t="s">
        <v>407</v>
      </c>
      <c r="E1294" s="362"/>
      <c r="F1294" s="362"/>
      <c r="G1294" s="362"/>
      <c r="H1294" s="272">
        <f>ROUND(SUM(H1292:H1293),2)</f>
        <v>1642.64</v>
      </c>
    </row>
    <row r="1295" spans="1:8" ht="12" customHeight="1" x14ac:dyDescent="0.2">
      <c r="C1295" s="280"/>
      <c r="D1295" s="277"/>
      <c r="E1295" s="277"/>
      <c r="F1295" s="277"/>
      <c r="G1295" s="277"/>
      <c r="H1295" s="289"/>
    </row>
    <row r="1296" spans="1:8" x14ac:dyDescent="0.2">
      <c r="C1296" s="367" t="s">
        <v>411</v>
      </c>
      <c r="D1296" s="367"/>
      <c r="E1296" s="367"/>
      <c r="F1296" s="279"/>
      <c r="G1296" s="254"/>
      <c r="H1296" s="303"/>
    </row>
    <row r="1297" spans="1:12" x14ac:dyDescent="0.2">
      <c r="C1297" s="364" t="s">
        <v>190</v>
      </c>
      <c r="D1297" s="365"/>
      <c r="E1297" s="256" t="s">
        <v>753</v>
      </c>
      <c r="F1297" s="257" t="s">
        <v>191</v>
      </c>
      <c r="G1297" s="258" t="s">
        <v>412</v>
      </c>
      <c r="H1297" s="259" t="s">
        <v>754</v>
      </c>
    </row>
    <row r="1298" spans="1:12" x14ac:dyDescent="0.2">
      <c r="A1298" s="221" t="s">
        <v>767</v>
      </c>
      <c r="C1298" s="347" t="str">
        <f>IF(A1298&gt;0,VLOOKUP(A1298,EQUIPOS[],2,0)," ")</f>
        <v>HERRAMIENTA MENOR</v>
      </c>
      <c r="D1298" s="348"/>
      <c r="E1298" s="265" t="str">
        <f>IF(A1298&gt;0,VLOOKUP(A1298,EQUIPOS[],3,0)," ")</f>
        <v>%</v>
      </c>
      <c r="F1298" s="270">
        <v>1</v>
      </c>
      <c r="G1298" s="267">
        <f>+H1288*0.05*F1298</f>
        <v>2539.5465000000004</v>
      </c>
      <c r="H1298" s="268">
        <f t="shared" ref="H1298:H1303" si="54">+IFERROR(F1298*G1298,"")</f>
        <v>2539.5465000000004</v>
      </c>
    </row>
    <row r="1299" spans="1:12" x14ac:dyDescent="0.2">
      <c r="C1299" s="347" t="str">
        <f>IF(A1299&gt;0,VLOOKUP(A1299,EQUIPOS[],2,0)," ")</f>
        <v xml:space="preserve"> </v>
      </c>
      <c r="D1299" s="348"/>
      <c r="E1299" s="265" t="str">
        <f>IF(A1299&gt;0,VLOOKUP(A1299,EQUIPOS[],3,0)," ")</f>
        <v xml:space="preserve"> </v>
      </c>
      <c r="F1299" s="313"/>
      <c r="G1299" s="267" t="str">
        <f>IF(A1299&gt;0,VLOOKUP(A1299,EQUIPOS[],4,0)," ")</f>
        <v xml:space="preserve"> </v>
      </c>
      <c r="H1299" s="268" t="str">
        <f t="shared" si="54"/>
        <v/>
      </c>
    </row>
    <row r="1300" spans="1:12" x14ac:dyDescent="0.2">
      <c r="C1300" s="347" t="str">
        <f>IF(A1300&gt;0,VLOOKUP(A1300,EQUIPOS[],2,0)," ")</f>
        <v xml:space="preserve"> </v>
      </c>
      <c r="D1300" s="348"/>
      <c r="E1300" s="265" t="str">
        <f>IF(A1300&gt;0,VLOOKUP(A1300,EQUIPOS[],3,0)," ")</f>
        <v xml:space="preserve"> </v>
      </c>
      <c r="F1300" s="313"/>
      <c r="G1300" s="267" t="str">
        <f>IF(A1300&gt;0,VLOOKUP(A1300,EQUIPOS[],4,0)," ")</f>
        <v xml:space="preserve"> </v>
      </c>
      <c r="H1300" s="268" t="str">
        <f t="shared" si="54"/>
        <v/>
      </c>
    </row>
    <row r="1301" spans="1:12" x14ac:dyDescent="0.2">
      <c r="C1301" s="347" t="str">
        <f>IF(A1301&gt;0,VLOOKUP(A1301,EQUIPOS[],2,0)," ")</f>
        <v xml:space="preserve"> </v>
      </c>
      <c r="D1301" s="348"/>
      <c r="E1301" s="265" t="str">
        <f>IF(A1301&gt;0,VLOOKUP(A1301,EQUIPOS[],3,0)," ")</f>
        <v xml:space="preserve"> </v>
      </c>
      <c r="F1301" s="270"/>
      <c r="G1301" s="267" t="str">
        <f>IF(A1301&gt;0,VLOOKUP(A1301,EQUIPOS[],4,0)," ")</f>
        <v xml:space="preserve"> </v>
      </c>
      <c r="H1301" s="268" t="str">
        <f t="shared" si="54"/>
        <v/>
      </c>
    </row>
    <row r="1302" spans="1:12" x14ac:dyDescent="0.2">
      <c r="C1302" s="347" t="str">
        <f>IF(A1302&gt;0,VLOOKUP(A1302,EQUIPOS[],2,0)," ")</f>
        <v xml:space="preserve"> </v>
      </c>
      <c r="D1302" s="348"/>
      <c r="E1302" s="265" t="str">
        <f>IF(A1302&gt;0,VLOOKUP(A1302,EQUIPOS[],3,0)," ")</f>
        <v xml:space="preserve"> </v>
      </c>
      <c r="F1302" s="270"/>
      <c r="G1302" s="267" t="str">
        <f>IF(A1302&gt;0,VLOOKUP(A1302,EQUIPOS[],4,0)," ")</f>
        <v xml:space="preserve"> </v>
      </c>
      <c r="H1302" s="268" t="str">
        <f t="shared" si="54"/>
        <v/>
      </c>
    </row>
    <row r="1303" spans="1:12" ht="15.75" thickBot="1" x14ac:dyDescent="0.25">
      <c r="C1303" s="347" t="str">
        <f>IF(A1303&gt;0,VLOOKUP(A1303,EQUIPOS[],2,0)," ")</f>
        <v xml:space="preserve"> </v>
      </c>
      <c r="D1303" s="348"/>
      <c r="E1303" s="265" t="str">
        <f>IF(A1303&gt;0,VLOOKUP(A1303,EQUIPOS[],3,0)," ")</f>
        <v xml:space="preserve"> </v>
      </c>
      <c r="F1303" s="270"/>
      <c r="G1303" s="267" t="str">
        <f>IF(A1303&gt;0,VLOOKUP(A1303,EQUIPOS[],4,0)," ")</f>
        <v xml:space="preserve"> </v>
      </c>
      <c r="H1303" s="268" t="str">
        <f t="shared" si="54"/>
        <v/>
      </c>
    </row>
    <row r="1304" spans="1:12" ht="15.75" thickBot="1" x14ac:dyDescent="0.25">
      <c r="C1304" s="280"/>
      <c r="D1304" s="349" t="s">
        <v>407</v>
      </c>
      <c r="E1304" s="349"/>
      <c r="F1304" s="349"/>
      <c r="G1304" s="349"/>
      <c r="H1304" s="272">
        <f>ROUND(SUM(H1298:H1303),2)</f>
        <v>2539.5500000000002</v>
      </c>
    </row>
    <row r="1305" spans="1:12" ht="12" customHeight="1" thickBot="1" x14ac:dyDescent="0.25">
      <c r="C1305" s="280"/>
      <c r="D1305" s="86"/>
      <c r="E1305" s="278"/>
      <c r="F1305" s="279"/>
      <c r="G1305" s="87"/>
      <c r="H1305" s="276"/>
    </row>
    <row r="1306" spans="1:12" x14ac:dyDescent="0.2">
      <c r="C1306" s="290"/>
      <c r="D1306" s="350" t="s">
        <v>755</v>
      </c>
      <c r="E1306" s="350"/>
      <c r="F1306" s="350"/>
      <c r="G1306" s="350"/>
      <c r="H1306" s="291">
        <f>+H1304+H1294+H1288+H1280</f>
        <v>463162.37</v>
      </c>
      <c r="J1306" s="247">
        <f>VLOOKUP(A1267,OFERTA[],6,0)</f>
        <v>463162.37</v>
      </c>
      <c r="K1306" s="248">
        <f>+H1306-J1306</f>
        <v>0</v>
      </c>
      <c r="L1306" s="310"/>
    </row>
    <row r="1307" spans="1:12" x14ac:dyDescent="0.2">
      <c r="A1307"/>
      <c r="C1307" s="292"/>
      <c r="D1307" s="293"/>
      <c r="E1307" s="294"/>
      <c r="F1307" s="295"/>
      <c r="G1307" s="296"/>
      <c r="H1307" s="297"/>
    </row>
    <row r="1308" spans="1:12" x14ac:dyDescent="0.2">
      <c r="A1308"/>
      <c r="C1308" s="298" t="s">
        <v>756</v>
      </c>
      <c r="D1308" s="245"/>
      <c r="E1308" s="273"/>
      <c r="F1308" s="274"/>
      <c r="G1308" s="275"/>
      <c r="H1308" s="299"/>
    </row>
    <row r="1309" spans="1:12" x14ac:dyDescent="0.2">
      <c r="A1309"/>
      <c r="C1309" s="298"/>
      <c r="D1309" s="245"/>
      <c r="E1309" s="273"/>
      <c r="F1309" s="274"/>
      <c r="G1309" s="275"/>
      <c r="H1309" s="299"/>
    </row>
    <row r="1310" spans="1:12" x14ac:dyDescent="0.2">
      <c r="A1310"/>
      <c r="C1310" s="298"/>
      <c r="D1310" s="245"/>
      <c r="E1310" s="273"/>
      <c r="F1310" s="274"/>
      <c r="G1310" s="275"/>
      <c r="H1310" s="299"/>
    </row>
    <row r="1311" spans="1:12" x14ac:dyDescent="0.2">
      <c r="A1311"/>
      <c r="C1311" s="298"/>
      <c r="D1311" s="245"/>
      <c r="E1311" s="273"/>
      <c r="F1311" s="274"/>
      <c r="G1311" s="275"/>
      <c r="H1311" s="299"/>
    </row>
    <row r="1312" spans="1:12" x14ac:dyDescent="0.2">
      <c r="A1312"/>
      <c r="C1312" s="351" t="s">
        <v>736</v>
      </c>
      <c r="D1312" s="352"/>
      <c r="E1312" s="352"/>
      <c r="F1312" s="353" t="s">
        <v>737</v>
      </c>
      <c r="G1312" s="353"/>
      <c r="H1312" s="354"/>
    </row>
    <row r="1313" spans="1:8" x14ac:dyDescent="0.2">
      <c r="A1313"/>
      <c r="C1313" s="351" t="s">
        <v>757</v>
      </c>
      <c r="D1313" s="352"/>
      <c r="E1313" s="352"/>
      <c r="F1313" s="353" t="s">
        <v>758</v>
      </c>
      <c r="G1313" s="353"/>
      <c r="H1313" s="354"/>
    </row>
    <row r="1314" spans="1:8" x14ac:dyDescent="0.2">
      <c r="A1314"/>
      <c r="C1314" s="351" t="s">
        <v>761</v>
      </c>
      <c r="D1314" s="352"/>
      <c r="E1314" s="352"/>
      <c r="F1314" s="353" t="s">
        <v>759</v>
      </c>
      <c r="G1314" s="353"/>
      <c r="H1314" s="354"/>
    </row>
    <row r="1315" spans="1:8" x14ac:dyDescent="0.2">
      <c r="A1315"/>
      <c r="C1315" s="351" t="s">
        <v>762</v>
      </c>
      <c r="D1315" s="352"/>
      <c r="E1315" s="352"/>
      <c r="F1315" s="353" t="s">
        <v>763</v>
      </c>
      <c r="G1315" s="353"/>
      <c r="H1315" s="354"/>
    </row>
    <row r="1316" spans="1:8" x14ac:dyDescent="0.2">
      <c r="A1316"/>
      <c r="C1316" s="355" t="s">
        <v>764</v>
      </c>
      <c r="D1316" s="356"/>
      <c r="E1316" s="356"/>
      <c r="F1316" s="356" t="s">
        <v>765</v>
      </c>
      <c r="G1316" s="356"/>
      <c r="H1316" s="357"/>
    </row>
    <row r="1317" spans="1:8" ht="39.75" customHeight="1" x14ac:dyDescent="0.2">
      <c r="A1317" s="221" t="s">
        <v>947</v>
      </c>
      <c r="C1317" s="358" t="str">
        <f>VLOOKUP(A1317,OFERTA[],3,0)</f>
        <v>SUMINISTRO E INSTALACION DE GRIFERIA PARA LAVAMANOS INSTITUCIONAL PUSH PARED</v>
      </c>
      <c r="D1317" s="358"/>
      <c r="E1317" s="358"/>
      <c r="F1317" s="358"/>
      <c r="G1317" s="253" t="s">
        <v>402</v>
      </c>
      <c r="H1317" s="250" t="str">
        <f>VLOOKUP(A1317,OFERTA[],4,0)</f>
        <v>UND</v>
      </c>
    </row>
    <row r="1318" spans="1:8" x14ac:dyDescent="0.2">
      <c r="C1318" s="359"/>
      <c r="D1318" s="359"/>
      <c r="E1318" s="359"/>
      <c r="F1318" s="359"/>
      <c r="G1318" s="281" t="s">
        <v>760</v>
      </c>
      <c r="H1318" s="282" t="str">
        <f>VLOOKUP(A1317,OFERTA[],2,0)</f>
        <v>5.4</v>
      </c>
    </row>
    <row r="1319" spans="1:8" ht="12" customHeight="1" x14ac:dyDescent="0.2">
      <c r="C1319" s="283"/>
      <c r="D1319" s="284"/>
      <c r="E1319" s="285"/>
      <c r="F1319" s="286"/>
      <c r="G1319" s="287"/>
      <c r="H1319" s="288"/>
    </row>
    <row r="1320" spans="1:8" x14ac:dyDescent="0.2">
      <c r="C1320" s="360" t="s">
        <v>408</v>
      </c>
      <c r="D1320" s="360"/>
      <c r="E1320" s="360"/>
      <c r="F1320" s="279"/>
      <c r="G1320" s="87"/>
      <c r="H1320" s="300"/>
    </row>
    <row r="1321" spans="1:8" x14ac:dyDescent="0.2">
      <c r="C1321" s="255" t="s">
        <v>190</v>
      </c>
      <c r="D1321" s="256" t="s">
        <v>753</v>
      </c>
      <c r="E1321" s="257" t="s">
        <v>403</v>
      </c>
      <c r="F1321" s="257" t="s">
        <v>404</v>
      </c>
      <c r="G1321" s="258" t="s">
        <v>412</v>
      </c>
      <c r="H1321" s="259" t="s">
        <v>754</v>
      </c>
    </row>
    <row r="1322" spans="1:8" x14ac:dyDescent="0.2">
      <c r="A1322" s="221" t="s">
        <v>946</v>
      </c>
      <c r="C1322" s="260" t="str">
        <f>IF(A1322&gt;0,VLOOKUP(A1322,MATERIALES[],2,0)," ")</f>
        <v xml:space="preserve">NIPLE GALV .1/2x 5 CM </v>
      </c>
      <c r="D1322" s="261" t="str">
        <f>IF(A1322&gt;0,VLOOKUP(A1322,MATERIALES[],3,0)," ")</f>
        <v>UND</v>
      </c>
      <c r="E1322" s="262">
        <v>2</v>
      </c>
      <c r="F1322" s="271">
        <v>0</v>
      </c>
      <c r="G1322" s="263">
        <f>IF(A1322&gt;0,VLOOKUP(A1322,MATERIALES[],4,0)," ")</f>
        <v>3242.7500000000005</v>
      </c>
      <c r="H1322" s="263">
        <f>+IFERROR((E1322*G1322)+(E1322*F1322*G1322),"")</f>
        <v>6485.5000000000009</v>
      </c>
    </row>
    <row r="1323" spans="1:8" x14ac:dyDescent="0.2">
      <c r="A1323" s="221" t="s">
        <v>948</v>
      </c>
      <c r="C1323" s="260" t="str">
        <f>IF(A1323&gt;0,VLOOKUP(A1323,MATERIALES[],2,0)," ")</f>
        <v xml:space="preserve">TEE GALV .1/2" </v>
      </c>
      <c r="D1323" s="261" t="str">
        <f>IF(A1323&gt;0,VLOOKUP(A1323,MATERIALES[],3,0)," ")</f>
        <v>UND</v>
      </c>
      <c r="E1323" s="262">
        <v>1</v>
      </c>
      <c r="F1323" s="271">
        <v>0</v>
      </c>
      <c r="G1323" s="263">
        <f>IF(A1323&gt;0,VLOOKUP(A1323,MATERIALES[],4,0)," ")</f>
        <v>9079.7000000000007</v>
      </c>
      <c r="H1323" s="263">
        <f>+IFERROR((E1323*G1323)+(E1323*F1323*G1323),"")</f>
        <v>9079.7000000000007</v>
      </c>
    </row>
    <row r="1324" spans="1:8" x14ac:dyDescent="0.2">
      <c r="A1324" s="221" t="s">
        <v>949</v>
      </c>
      <c r="C1324" s="260" t="str">
        <f>IF(A1324&gt;0,VLOOKUP(A1324,MATERIALES[],2,0)," ")</f>
        <v xml:space="preserve">Griflex LVM/LVP 60cm M5 CP2 </v>
      </c>
      <c r="D1324" s="261" t="str">
        <f>IF(A1324&gt;0,VLOOKUP(A1324,MATERIALES[],3,0)," ")</f>
        <v>UND</v>
      </c>
      <c r="E1324" s="264">
        <v>2</v>
      </c>
      <c r="F1324" s="271">
        <v>0</v>
      </c>
      <c r="G1324" s="263">
        <f>IF(A1324&gt;0,VLOOKUP(A1324,MATERIALES[],4,0)," ")</f>
        <v>5155.9725000000008</v>
      </c>
      <c r="H1324" s="263">
        <f t="shared" ref="H1324:H1329" si="55">+IFERROR((E1324*G1324)+(E1324*F1324*G1324),"")</f>
        <v>10311.945000000002</v>
      </c>
    </row>
    <row r="1325" spans="1:8" x14ac:dyDescent="0.2">
      <c r="A1325" s="221" t="s">
        <v>950</v>
      </c>
      <c r="C1325" s="260" t="str">
        <f>IF(A1325&gt;0,VLOOKUP(A1325,MATERIALES[],2,0)," ")</f>
        <v>GRIFERIA LAVAMANOS TIPO PUSH PARED</v>
      </c>
      <c r="D1325" s="261" t="str">
        <f>IF(A1325&gt;0,VLOOKUP(A1325,MATERIALES[],3,0)," ")</f>
        <v>UND</v>
      </c>
      <c r="E1325" s="261">
        <v>1</v>
      </c>
      <c r="F1325" s="271">
        <v>0</v>
      </c>
      <c r="G1325" s="263">
        <f>IF(A1325&gt;0,VLOOKUP(A1325,MATERIALES[],4,0)," ")</f>
        <v>399447.94</v>
      </c>
      <c r="H1325" s="263">
        <f t="shared" si="55"/>
        <v>399447.94</v>
      </c>
    </row>
    <row r="1326" spans="1:8" x14ac:dyDescent="0.2">
      <c r="A1326" s="221" t="s">
        <v>951</v>
      </c>
      <c r="C1326" s="260" t="str">
        <f>IF(A1326&gt;0,VLOOKUP(A1326,MATERIALES[],2,0)," ")</f>
        <v>CINTA TEFLON 10 MTS CARRETE DE 10 METROS</v>
      </c>
      <c r="D1326" s="261" t="str">
        <f>IF(A1326&gt;0,VLOOKUP(A1326,MATERIALES[],3,0)," ")</f>
        <v>UND</v>
      </c>
      <c r="E1326" s="261">
        <v>0.12</v>
      </c>
      <c r="F1326" s="261">
        <v>5</v>
      </c>
      <c r="G1326" s="263">
        <f>IF(A1326&gt;0,VLOOKUP(A1326,MATERIALES[],4,0)," ")</f>
        <v>1730.3314000000003</v>
      </c>
      <c r="H1326" s="263">
        <f t="shared" si="55"/>
        <v>1245.838608</v>
      </c>
    </row>
    <row r="1327" spans="1:8" x14ac:dyDescent="0.2">
      <c r="C1327" s="260" t="str">
        <f>IF(A1327&gt;0,VLOOKUP(A1327,MATERIALES[],2,0)," ")</f>
        <v xml:space="preserve"> </v>
      </c>
      <c r="D1327" s="261" t="str">
        <f>IF(A1327&gt;0,VLOOKUP(A1327,MATERIALES[],3,0)," ")</f>
        <v xml:space="preserve"> </v>
      </c>
      <c r="E1327" s="261"/>
      <c r="F1327" s="261"/>
      <c r="G1327" s="263" t="str">
        <f>IF(A1327&gt;0,VLOOKUP(A1327,MATERIALES[],4,0)," ")</f>
        <v xml:space="preserve"> </v>
      </c>
      <c r="H1327" s="263" t="str">
        <f t="shared" si="55"/>
        <v/>
      </c>
    </row>
    <row r="1328" spans="1:8" x14ac:dyDescent="0.2">
      <c r="C1328" s="260" t="str">
        <f>IF(A1328&gt;0,VLOOKUP(A1328,MATERIALES[],2,0)," ")</f>
        <v xml:space="preserve"> </v>
      </c>
      <c r="D1328" s="261" t="str">
        <f>IF(A1328&gt;0,VLOOKUP(A1328,MATERIALES[],3,0)," ")</f>
        <v xml:space="preserve"> </v>
      </c>
      <c r="E1328" s="261"/>
      <c r="F1328" s="261"/>
      <c r="G1328" s="263" t="str">
        <f>IF(A1328&gt;0,VLOOKUP(A1328,MATERIALES[],4,0)," ")</f>
        <v xml:space="preserve"> </v>
      </c>
      <c r="H1328" s="263" t="str">
        <f t="shared" si="55"/>
        <v/>
      </c>
    </row>
    <row r="1329" spans="1:8" ht="15.75" thickBot="1" x14ac:dyDescent="0.25">
      <c r="C1329" s="260" t="str">
        <f>IF(A1329&gt;0,VLOOKUP(A1329,MATERIALES[],2,0)," ")</f>
        <v xml:space="preserve"> </v>
      </c>
      <c r="D1329" s="261" t="str">
        <f>IF(A1329&gt;0,VLOOKUP(A1329,MATERIALES[],3,0)," ")</f>
        <v xml:space="preserve"> </v>
      </c>
      <c r="E1329" s="261"/>
      <c r="F1329" s="261"/>
      <c r="G1329" s="263" t="str">
        <f>IF(A1329&gt;0,VLOOKUP(A1329,MATERIALES[],4,0)," ")</f>
        <v xml:space="preserve"> </v>
      </c>
      <c r="H1329" s="263" t="str">
        <f t="shared" si="55"/>
        <v/>
      </c>
    </row>
    <row r="1330" spans="1:8" ht="15.75" thickBot="1" x14ac:dyDescent="0.25">
      <c r="C1330" s="280"/>
      <c r="D1330" s="361" t="s">
        <v>407</v>
      </c>
      <c r="E1330" s="362"/>
      <c r="F1330" s="362"/>
      <c r="G1330" s="363"/>
      <c r="H1330" s="272">
        <f>ROUND(SUM(H1322:H1329),2)</f>
        <v>426570.92</v>
      </c>
    </row>
    <row r="1331" spans="1:8" ht="12" customHeight="1" x14ac:dyDescent="0.2">
      <c r="C1331" s="280"/>
      <c r="D1331" s="277"/>
      <c r="E1331" s="277"/>
      <c r="F1331" s="277"/>
      <c r="G1331" s="277"/>
      <c r="H1331" s="289"/>
    </row>
    <row r="1332" spans="1:8" x14ac:dyDescent="0.2">
      <c r="C1332" s="360" t="s">
        <v>409</v>
      </c>
      <c r="D1332" s="360"/>
      <c r="E1332" s="360"/>
      <c r="F1332" s="279"/>
      <c r="G1332" s="87"/>
      <c r="H1332" s="301"/>
    </row>
    <row r="1333" spans="1:8" x14ac:dyDescent="0.2">
      <c r="C1333" s="364" t="s">
        <v>190</v>
      </c>
      <c r="D1333" s="365"/>
      <c r="E1333" s="256" t="s">
        <v>753</v>
      </c>
      <c r="F1333" s="257" t="s">
        <v>716</v>
      </c>
      <c r="G1333" s="258" t="s">
        <v>412</v>
      </c>
      <c r="H1333" s="259" t="s">
        <v>754</v>
      </c>
    </row>
    <row r="1334" spans="1:8" x14ac:dyDescent="0.2">
      <c r="A1334" s="221" t="s">
        <v>938</v>
      </c>
      <c r="C1334" s="347" t="str">
        <f>IF(A1334&gt;0,VLOOKUP(A1334,M.O[],2,0)," ")</f>
        <v>CUADRILLA  INST. SANITARIAS 1:1+PREST.</v>
      </c>
      <c r="D1334" s="348"/>
      <c r="E1334" s="265" t="str">
        <f>IF(A1334&gt;0,VLOOKUP(A1334,M.O[],3,0)," ")</f>
        <v>JRN</v>
      </c>
      <c r="F1334" s="266">
        <v>7.1759622139015655E-2</v>
      </c>
      <c r="G1334" s="267">
        <f>IF(A1334&gt;0,VLOOKUP(A1334,M.O[],4,0)," ")</f>
        <v>215156</v>
      </c>
      <c r="H1334" s="268">
        <f>+IFERROR(F1334*G1334,"")</f>
        <v>15439.513260942053</v>
      </c>
    </row>
    <row r="1335" spans="1:8" x14ac:dyDescent="0.2">
      <c r="C1335" s="347" t="str">
        <f>IF(A1335&gt;0,VLOOKUP(A1335,M.O[],2,0)," ")</f>
        <v xml:space="preserve"> </v>
      </c>
      <c r="D1335" s="348"/>
      <c r="E1335" s="265" t="str">
        <f>IF(A1335&gt;0,VLOOKUP(A1335,M.O[],3,0)," ")</f>
        <v xml:space="preserve"> </v>
      </c>
      <c r="F1335" s="266"/>
      <c r="G1335" s="267" t="str">
        <f>IF(A1335&gt;0,VLOOKUP(A1335,M.O[],4,0)," ")</f>
        <v xml:space="preserve"> </v>
      </c>
      <c r="H1335" s="268" t="str">
        <f>+IFERROR(F1335*G1335,"")</f>
        <v/>
      </c>
    </row>
    <row r="1336" spans="1:8" x14ac:dyDescent="0.2">
      <c r="C1336" s="347" t="str">
        <f>IF(A1336&gt;0,VLOOKUP(A1336,M.O[],2,0)," ")</f>
        <v xml:space="preserve"> </v>
      </c>
      <c r="D1336" s="348"/>
      <c r="E1336" s="265" t="str">
        <f>IF(A1336&gt;0,VLOOKUP(A1336,M.O[],3,0)," ")</f>
        <v xml:space="preserve"> </v>
      </c>
      <c r="F1336" s="266"/>
      <c r="G1336" s="267" t="str">
        <f>IF(A1336&gt;0,VLOOKUP(A1336,M.O[],4,0)," ")</f>
        <v xml:space="preserve"> </v>
      </c>
      <c r="H1336" s="268" t="str">
        <f>+IFERROR(F1336*G1336,"")</f>
        <v/>
      </c>
    </row>
    <row r="1337" spans="1:8" ht="15.75" thickBot="1" x14ac:dyDescent="0.25">
      <c r="C1337" s="347" t="str">
        <f>IF(A1337&gt;0,VLOOKUP(A1337,M.O[],2,0)," ")</f>
        <v xml:space="preserve"> </v>
      </c>
      <c r="D1337" s="348"/>
      <c r="E1337" s="265" t="str">
        <f>IF(A1337&gt;0,VLOOKUP(A1337,M.O[],3,0)," ")</f>
        <v xml:space="preserve"> </v>
      </c>
      <c r="F1337" s="269"/>
      <c r="G1337" s="267" t="str">
        <f>IF(A1337&gt;0,VLOOKUP(A1337,M.O[],4,0)," ")</f>
        <v xml:space="preserve"> </v>
      </c>
      <c r="H1337" s="268" t="str">
        <f>+IFERROR(F1337*G1337,"")</f>
        <v/>
      </c>
    </row>
    <row r="1338" spans="1:8" ht="15.75" thickBot="1" x14ac:dyDescent="0.25">
      <c r="C1338" s="280"/>
      <c r="D1338" s="366" t="s">
        <v>407</v>
      </c>
      <c r="E1338" s="362"/>
      <c r="F1338" s="362"/>
      <c r="G1338" s="362"/>
      <c r="H1338" s="272">
        <f>ROUND(SUM(H1334:H1337),2)</f>
        <v>15439.51</v>
      </c>
    </row>
    <row r="1339" spans="1:8" ht="12" customHeight="1" x14ac:dyDescent="0.2">
      <c r="C1339" s="280"/>
      <c r="D1339" s="277"/>
      <c r="E1339" s="277"/>
      <c r="F1339" s="277"/>
      <c r="G1339" s="277"/>
      <c r="H1339" s="289"/>
    </row>
    <row r="1340" spans="1:8" x14ac:dyDescent="0.2">
      <c r="C1340" s="360" t="s">
        <v>410</v>
      </c>
      <c r="D1340" s="360"/>
      <c r="E1340" s="360"/>
      <c r="F1340" s="279"/>
      <c r="G1340" s="254"/>
      <c r="H1340" s="302"/>
    </row>
    <row r="1341" spans="1:8" x14ac:dyDescent="0.2">
      <c r="C1341" s="364" t="s">
        <v>190</v>
      </c>
      <c r="D1341" s="365"/>
      <c r="E1341" s="256" t="s">
        <v>753</v>
      </c>
      <c r="F1341" s="257" t="s">
        <v>716</v>
      </c>
      <c r="G1341" s="258" t="s">
        <v>412</v>
      </c>
      <c r="H1341" s="259" t="s">
        <v>754</v>
      </c>
    </row>
    <row r="1342" spans="1:8" x14ac:dyDescent="0.2">
      <c r="C1342" s="347" t="str">
        <f>IF(A1342&gt;0,VLOOKUP(A1342,EQUIPOS[],2,0)," ")</f>
        <v xml:space="preserve"> </v>
      </c>
      <c r="D1342" s="348"/>
      <c r="E1342" s="265" t="str">
        <f>IF(A1342&gt;0,VLOOKUP(A1342,EQUIPOS[],3,0)," ")</f>
        <v xml:space="preserve"> </v>
      </c>
      <c r="F1342" s="314"/>
      <c r="G1342" s="267" t="str">
        <f>IF(A1342&gt;0,VLOOKUP(A1342,EQUIPOS[],4,0)," ")</f>
        <v xml:space="preserve"> </v>
      </c>
      <c r="H1342" s="268" t="str">
        <f>+IFERROR(F1342*G1342,"")</f>
        <v/>
      </c>
    </row>
    <row r="1343" spans="1:8" ht="15.75" thickBot="1" x14ac:dyDescent="0.25">
      <c r="C1343" s="347" t="str">
        <f>IF(A1343&gt;0,VLOOKUP(A1343,EQUIPOS[],2,0)," ")</f>
        <v xml:space="preserve"> </v>
      </c>
      <c r="D1343" s="348"/>
      <c r="E1343" s="265" t="str">
        <f>IF(A1343&gt;0,VLOOKUP(A1343,EQUIPOS[],3,0)," ")</f>
        <v xml:space="preserve"> </v>
      </c>
      <c r="F1343" s="266"/>
      <c r="G1343" s="267" t="str">
        <f>IF(A1343&gt;0,VLOOKUP(A1343,EQUIPOS[],4,0)," ")</f>
        <v xml:space="preserve"> </v>
      </c>
      <c r="H1343" s="268" t="str">
        <f>+IFERROR(F1343*G1343,"")</f>
        <v/>
      </c>
    </row>
    <row r="1344" spans="1:8" ht="15.75" thickBot="1" x14ac:dyDescent="0.25">
      <c r="C1344" s="280"/>
      <c r="D1344" s="366" t="s">
        <v>407</v>
      </c>
      <c r="E1344" s="362"/>
      <c r="F1344" s="362"/>
      <c r="G1344" s="362"/>
      <c r="H1344" s="272">
        <f>ROUND(SUM(H1342:H1343),2)</f>
        <v>0</v>
      </c>
    </row>
    <row r="1345" spans="1:12" ht="12" customHeight="1" x14ac:dyDescent="0.2">
      <c r="C1345" s="280"/>
      <c r="D1345" s="277"/>
      <c r="E1345" s="277"/>
      <c r="F1345" s="277"/>
      <c r="G1345" s="277"/>
      <c r="H1345" s="289"/>
    </row>
    <row r="1346" spans="1:12" x14ac:dyDescent="0.2">
      <c r="C1346" s="367" t="s">
        <v>411</v>
      </c>
      <c r="D1346" s="367"/>
      <c r="E1346" s="367"/>
      <c r="F1346" s="279"/>
      <c r="G1346" s="254"/>
      <c r="H1346" s="303"/>
    </row>
    <row r="1347" spans="1:12" x14ac:dyDescent="0.2">
      <c r="C1347" s="364" t="s">
        <v>190</v>
      </c>
      <c r="D1347" s="365"/>
      <c r="E1347" s="256" t="s">
        <v>753</v>
      </c>
      <c r="F1347" s="257" t="s">
        <v>191</v>
      </c>
      <c r="G1347" s="258" t="s">
        <v>412</v>
      </c>
      <c r="H1347" s="259" t="s">
        <v>754</v>
      </c>
    </row>
    <row r="1348" spans="1:12" x14ac:dyDescent="0.2">
      <c r="A1348" s="221" t="s">
        <v>767</v>
      </c>
      <c r="C1348" s="347" t="str">
        <f>IF(A1348&gt;0,VLOOKUP(A1348,EQUIPOS[],2,0)," ")</f>
        <v>HERRAMIENTA MENOR</v>
      </c>
      <c r="D1348" s="348"/>
      <c r="E1348" s="265" t="str">
        <f>IF(A1348&gt;0,VLOOKUP(A1348,EQUIPOS[],3,0)," ")</f>
        <v>%</v>
      </c>
      <c r="F1348" s="270">
        <v>1</v>
      </c>
      <c r="G1348" s="267">
        <f>+H1338*0.05*F1348</f>
        <v>771.97550000000001</v>
      </c>
      <c r="H1348" s="268">
        <f t="shared" ref="H1348:H1353" si="56">+IFERROR(F1348*G1348,"")</f>
        <v>771.97550000000001</v>
      </c>
    </row>
    <row r="1349" spans="1:12" x14ac:dyDescent="0.2">
      <c r="C1349" s="347" t="str">
        <f>IF(A1349&gt;0,VLOOKUP(A1349,EQUIPOS[],2,0)," ")</f>
        <v xml:space="preserve"> </v>
      </c>
      <c r="D1349" s="348"/>
      <c r="E1349" s="265" t="str">
        <f>IF(A1349&gt;0,VLOOKUP(A1349,EQUIPOS[],3,0)," ")</f>
        <v xml:space="preserve"> </v>
      </c>
      <c r="F1349" s="313"/>
      <c r="G1349" s="267" t="str">
        <f>IF(A1349&gt;0,VLOOKUP(A1349,EQUIPOS[],4,0)," ")</f>
        <v xml:space="preserve"> </v>
      </c>
      <c r="H1349" s="268" t="str">
        <f t="shared" si="56"/>
        <v/>
      </c>
    </row>
    <row r="1350" spans="1:12" x14ac:dyDescent="0.2">
      <c r="C1350" s="347" t="str">
        <f>IF(A1350&gt;0,VLOOKUP(A1350,EQUIPOS[],2,0)," ")</f>
        <v xml:space="preserve"> </v>
      </c>
      <c r="D1350" s="348"/>
      <c r="E1350" s="265" t="str">
        <f>IF(A1350&gt;0,VLOOKUP(A1350,EQUIPOS[],3,0)," ")</f>
        <v xml:space="preserve"> </v>
      </c>
      <c r="F1350" s="313"/>
      <c r="G1350" s="267" t="str">
        <f>IF(A1350&gt;0,VLOOKUP(A1350,EQUIPOS[],4,0)," ")</f>
        <v xml:space="preserve"> </v>
      </c>
      <c r="H1350" s="268" t="str">
        <f t="shared" si="56"/>
        <v/>
      </c>
    </row>
    <row r="1351" spans="1:12" x14ac:dyDescent="0.2">
      <c r="C1351" s="347" t="str">
        <f>IF(A1351&gt;0,VLOOKUP(A1351,EQUIPOS[],2,0)," ")</f>
        <v xml:space="preserve"> </v>
      </c>
      <c r="D1351" s="348"/>
      <c r="E1351" s="265" t="str">
        <f>IF(A1351&gt;0,VLOOKUP(A1351,EQUIPOS[],3,0)," ")</f>
        <v xml:space="preserve"> </v>
      </c>
      <c r="F1351" s="270"/>
      <c r="G1351" s="267" t="str">
        <f>IF(A1351&gt;0,VLOOKUP(A1351,EQUIPOS[],4,0)," ")</f>
        <v xml:space="preserve"> </v>
      </c>
      <c r="H1351" s="268" t="str">
        <f t="shared" si="56"/>
        <v/>
      </c>
    </row>
    <row r="1352" spans="1:12" x14ac:dyDescent="0.2">
      <c r="C1352" s="347" t="str">
        <f>IF(A1352&gt;0,VLOOKUP(A1352,EQUIPOS[],2,0)," ")</f>
        <v xml:space="preserve"> </v>
      </c>
      <c r="D1352" s="348"/>
      <c r="E1352" s="265" t="str">
        <f>IF(A1352&gt;0,VLOOKUP(A1352,EQUIPOS[],3,0)," ")</f>
        <v xml:space="preserve"> </v>
      </c>
      <c r="F1352" s="270"/>
      <c r="G1352" s="267" t="str">
        <f>IF(A1352&gt;0,VLOOKUP(A1352,EQUIPOS[],4,0)," ")</f>
        <v xml:space="preserve"> </v>
      </c>
      <c r="H1352" s="268" t="str">
        <f t="shared" si="56"/>
        <v/>
      </c>
    </row>
    <row r="1353" spans="1:12" ht="15.75" thickBot="1" x14ac:dyDescent="0.25">
      <c r="C1353" s="347" t="str">
        <f>IF(A1353&gt;0,VLOOKUP(A1353,EQUIPOS[],2,0)," ")</f>
        <v xml:space="preserve"> </v>
      </c>
      <c r="D1353" s="348"/>
      <c r="E1353" s="265" t="str">
        <f>IF(A1353&gt;0,VLOOKUP(A1353,EQUIPOS[],3,0)," ")</f>
        <v xml:space="preserve"> </v>
      </c>
      <c r="F1353" s="270"/>
      <c r="G1353" s="267" t="str">
        <f>IF(A1353&gt;0,VLOOKUP(A1353,EQUIPOS[],4,0)," ")</f>
        <v xml:space="preserve"> </v>
      </c>
      <c r="H1353" s="268" t="str">
        <f t="shared" si="56"/>
        <v/>
      </c>
    </row>
    <row r="1354" spans="1:12" ht="15.75" thickBot="1" x14ac:dyDescent="0.25">
      <c r="C1354" s="280"/>
      <c r="D1354" s="349" t="s">
        <v>407</v>
      </c>
      <c r="E1354" s="349"/>
      <c r="F1354" s="349"/>
      <c r="G1354" s="349"/>
      <c r="H1354" s="272">
        <f>ROUND(SUM(H1348:H1353),2)</f>
        <v>771.98</v>
      </c>
    </row>
    <row r="1355" spans="1:12" ht="12" customHeight="1" thickBot="1" x14ac:dyDescent="0.25">
      <c r="C1355" s="280"/>
      <c r="D1355" s="86"/>
      <c r="E1355" s="278"/>
      <c r="F1355" s="279"/>
      <c r="G1355" s="87"/>
      <c r="H1355" s="276"/>
    </row>
    <row r="1356" spans="1:12" x14ac:dyDescent="0.2">
      <c r="C1356" s="290"/>
      <c r="D1356" s="350" t="s">
        <v>755</v>
      </c>
      <c r="E1356" s="350"/>
      <c r="F1356" s="350"/>
      <c r="G1356" s="350"/>
      <c r="H1356" s="291">
        <f>+H1354+H1344+H1338+H1330</f>
        <v>442782.41</v>
      </c>
      <c r="J1356" s="247">
        <f>VLOOKUP(A1317,OFERTA[],6,0)</f>
        <v>442782.41</v>
      </c>
      <c r="K1356" s="248">
        <f>+H1356-J1356</f>
        <v>0</v>
      </c>
      <c r="L1356" s="310"/>
    </row>
    <row r="1357" spans="1:12" x14ac:dyDescent="0.2">
      <c r="A1357"/>
      <c r="C1357" s="292"/>
      <c r="D1357" s="293"/>
      <c r="E1357" s="294"/>
      <c r="F1357" s="295"/>
      <c r="G1357" s="296"/>
      <c r="H1357" s="297"/>
    </row>
    <row r="1358" spans="1:12" x14ac:dyDescent="0.2">
      <c r="A1358"/>
      <c r="C1358" s="298" t="s">
        <v>756</v>
      </c>
      <c r="D1358" s="245"/>
      <c r="E1358" s="273"/>
      <c r="F1358" s="274"/>
      <c r="G1358" s="275"/>
      <c r="H1358" s="299"/>
    </row>
    <row r="1359" spans="1:12" x14ac:dyDescent="0.2">
      <c r="A1359"/>
      <c r="C1359" s="298"/>
      <c r="D1359" s="245"/>
      <c r="E1359" s="273"/>
      <c r="F1359" s="274"/>
      <c r="G1359" s="275"/>
      <c r="H1359" s="299"/>
    </row>
    <row r="1360" spans="1:12" x14ac:dyDescent="0.2">
      <c r="A1360"/>
      <c r="C1360" s="298"/>
      <c r="D1360" s="245"/>
      <c r="E1360" s="273"/>
      <c r="F1360" s="274"/>
      <c r="G1360" s="275"/>
      <c r="H1360" s="299"/>
    </row>
    <row r="1361" spans="1:8" x14ac:dyDescent="0.2">
      <c r="A1361"/>
      <c r="C1361" s="298"/>
      <c r="D1361" s="245"/>
      <c r="E1361" s="273"/>
      <c r="F1361" s="274"/>
      <c r="G1361" s="275"/>
      <c r="H1361" s="299"/>
    </row>
    <row r="1362" spans="1:8" x14ac:dyDescent="0.2">
      <c r="A1362"/>
      <c r="C1362" s="351" t="s">
        <v>736</v>
      </c>
      <c r="D1362" s="352"/>
      <c r="E1362" s="352"/>
      <c r="F1362" s="353" t="s">
        <v>737</v>
      </c>
      <c r="G1362" s="353"/>
      <c r="H1362" s="354"/>
    </row>
    <row r="1363" spans="1:8" x14ac:dyDescent="0.2">
      <c r="A1363"/>
      <c r="C1363" s="351" t="s">
        <v>757</v>
      </c>
      <c r="D1363" s="352"/>
      <c r="E1363" s="352"/>
      <c r="F1363" s="353" t="s">
        <v>758</v>
      </c>
      <c r="G1363" s="353"/>
      <c r="H1363" s="354"/>
    </row>
    <row r="1364" spans="1:8" x14ac:dyDescent="0.2">
      <c r="A1364"/>
      <c r="C1364" s="351" t="s">
        <v>761</v>
      </c>
      <c r="D1364" s="352"/>
      <c r="E1364" s="352"/>
      <c r="F1364" s="353" t="s">
        <v>759</v>
      </c>
      <c r="G1364" s="353"/>
      <c r="H1364" s="354"/>
    </row>
    <row r="1365" spans="1:8" x14ac:dyDescent="0.2">
      <c r="A1365"/>
      <c r="C1365" s="351" t="s">
        <v>762</v>
      </c>
      <c r="D1365" s="352"/>
      <c r="E1365" s="352"/>
      <c r="F1365" s="353" t="s">
        <v>763</v>
      </c>
      <c r="G1365" s="353"/>
      <c r="H1365" s="354"/>
    </row>
    <row r="1366" spans="1:8" x14ac:dyDescent="0.2">
      <c r="A1366"/>
      <c r="C1366" s="355" t="s">
        <v>764</v>
      </c>
      <c r="D1366" s="356"/>
      <c r="E1366" s="356"/>
      <c r="F1366" s="356" t="s">
        <v>765</v>
      </c>
      <c r="G1366" s="356"/>
      <c r="H1366" s="357"/>
    </row>
    <row r="1367" spans="1:8" ht="39.75" customHeight="1" x14ac:dyDescent="0.2">
      <c r="A1367" s="221" t="s">
        <v>952</v>
      </c>
      <c r="C1367" s="358" t="str">
        <f>VLOOKUP(A1367,OFERTA[],3,0)</f>
        <v>MESON  EN CONCRETO A LA VISTA A &lt;=60 CM H=5.0-  8CM (BAÑOS)</v>
      </c>
      <c r="D1367" s="358"/>
      <c r="E1367" s="358"/>
      <c r="F1367" s="358"/>
      <c r="G1367" s="253" t="s">
        <v>402</v>
      </c>
      <c r="H1367" s="250" t="str">
        <f>VLOOKUP(A1367,OFERTA[],4,0)</f>
        <v>ML</v>
      </c>
    </row>
    <row r="1368" spans="1:8" x14ac:dyDescent="0.2">
      <c r="C1368" s="359"/>
      <c r="D1368" s="359"/>
      <c r="E1368" s="359"/>
      <c r="F1368" s="359"/>
      <c r="G1368" s="281" t="s">
        <v>760</v>
      </c>
      <c r="H1368" s="282" t="str">
        <f>VLOOKUP(A1367,OFERTA[],2,0)</f>
        <v>5.5</v>
      </c>
    </row>
    <row r="1369" spans="1:8" ht="12" customHeight="1" x14ac:dyDescent="0.2">
      <c r="C1369" s="283"/>
      <c r="D1369" s="284"/>
      <c r="E1369" s="285"/>
      <c r="F1369" s="286"/>
      <c r="G1369" s="287"/>
      <c r="H1369" s="288"/>
    </row>
    <row r="1370" spans="1:8" x14ac:dyDescent="0.2">
      <c r="C1370" s="360" t="s">
        <v>408</v>
      </c>
      <c r="D1370" s="360"/>
      <c r="E1370" s="360"/>
      <c r="F1370" s="279"/>
      <c r="G1370" s="87"/>
      <c r="H1370" s="300"/>
    </row>
    <row r="1371" spans="1:8" x14ac:dyDescent="0.2">
      <c r="C1371" s="255" t="s">
        <v>190</v>
      </c>
      <c r="D1371" s="256" t="s">
        <v>753</v>
      </c>
      <c r="E1371" s="257" t="s">
        <v>403</v>
      </c>
      <c r="F1371" s="257" t="s">
        <v>404</v>
      </c>
      <c r="G1371" s="258" t="s">
        <v>412</v>
      </c>
      <c r="H1371" s="259" t="s">
        <v>754</v>
      </c>
    </row>
    <row r="1372" spans="1:8" x14ac:dyDescent="0.2">
      <c r="A1372" s="221" t="s">
        <v>953</v>
      </c>
      <c r="C1372" s="260" t="str">
        <f>IF(A1372&gt;0,VLOOKUP(A1372,MATERIALES[],2,0)," ")</f>
        <v>ALAMBRE NEGRO # 18</v>
      </c>
      <c r="D1372" s="261" t="str">
        <f>IF(A1372&gt;0,VLOOKUP(A1372,MATERIALES[],3,0)," ")</f>
        <v>KG</v>
      </c>
      <c r="E1372" s="262">
        <v>0.25</v>
      </c>
      <c r="F1372" s="271">
        <v>0.05</v>
      </c>
      <c r="G1372" s="263">
        <f>IF(A1372&gt;0,VLOOKUP(A1372,MATERIALES[],4,0)," ")</f>
        <v>11025.35</v>
      </c>
      <c r="H1372" s="263">
        <f>+IFERROR((E1372*G1372)+(E1372*F1372*G1372),"")</f>
        <v>2894.1543750000001</v>
      </c>
    </row>
    <row r="1373" spans="1:8" x14ac:dyDescent="0.2">
      <c r="A1373" s="221" t="s">
        <v>954</v>
      </c>
      <c r="C1373" s="260" t="str">
        <f>IF(A1373&gt;0,VLOOKUP(A1373,MATERIALES[],2,0)," ")</f>
        <v>TAPON GALV .1/2</v>
      </c>
      <c r="D1373" s="261" t="str">
        <f>IF(A1373&gt;0,VLOOKUP(A1373,MATERIALES[],3,0)," ")</f>
        <v>UND</v>
      </c>
      <c r="E1373" s="262">
        <v>0.19</v>
      </c>
      <c r="F1373" s="271">
        <v>0</v>
      </c>
      <c r="G1373" s="263">
        <f>IF(A1373&gt;0,VLOOKUP(A1373,MATERIALES[],4,0)," ")</f>
        <v>7782.6</v>
      </c>
      <c r="H1373" s="263">
        <f>+IFERROR((E1373*G1373)+(E1373*F1373*G1373),"")</f>
        <v>1478.6940000000002</v>
      </c>
    </row>
    <row r="1374" spans="1:8" x14ac:dyDescent="0.2">
      <c r="A1374" s="221" t="s">
        <v>955</v>
      </c>
      <c r="C1374" s="260" t="str">
        <f>IF(A1374&gt;0,VLOOKUP(A1374,MATERIALES[],2,0)," ")</f>
        <v>LISTON 2 x2x300 OTOBO</v>
      </c>
      <c r="D1374" s="261" t="str">
        <f>IF(A1374&gt;0,VLOOKUP(A1374,MATERIALES[],3,0)," ")</f>
        <v>UND</v>
      </c>
      <c r="E1374" s="264">
        <v>0.6</v>
      </c>
      <c r="F1374" s="271">
        <v>0.05</v>
      </c>
      <c r="G1374" s="263">
        <f>IF(A1374&gt;0,VLOOKUP(A1374,MATERIALES[],4,0)," ")</f>
        <v>6792.88</v>
      </c>
      <c r="H1374" s="263">
        <f t="shared" ref="H1374:H1379" si="57">+IFERROR((E1374*G1374)+(E1374*F1374*G1374),"")</f>
        <v>4279.5144</v>
      </c>
    </row>
    <row r="1375" spans="1:8" x14ac:dyDescent="0.2">
      <c r="A1375" s="221" t="s">
        <v>956</v>
      </c>
      <c r="C1375" s="260" t="str">
        <f>IF(A1375&gt;0,VLOOKUP(A1375,MATERIALES[],2,0)," ")</f>
        <v>HIERRO .3/8" 37.000 [CH]</v>
      </c>
      <c r="D1375" s="261" t="str">
        <f>IF(A1375&gt;0,VLOOKUP(A1375,MATERIALES[],3,0)," ")</f>
        <v>KG</v>
      </c>
      <c r="E1375" s="261">
        <v>6.29</v>
      </c>
      <c r="F1375" s="271">
        <v>0.05</v>
      </c>
      <c r="G1375" s="263">
        <f>IF(A1375&gt;0,VLOOKUP(A1375,MATERIALES[],4,0)," ")</f>
        <v>6226.0800000000008</v>
      </c>
      <c r="H1375" s="263">
        <f t="shared" si="57"/>
        <v>41120.14536000001</v>
      </c>
    </row>
    <row r="1376" spans="1:8" x14ac:dyDescent="0.2">
      <c r="A1376" s="221" t="s">
        <v>957</v>
      </c>
      <c r="C1376" s="260" t="str">
        <f>IF(A1376&gt;0,VLOOKUP(A1376,MATERIALES[],2,0)," ")</f>
        <v>TABLA 1x10x300 OTOBO</v>
      </c>
      <c r="D1376" s="261" t="str">
        <f>IF(A1376&gt;0,VLOOKUP(A1376,MATERIALES[],3,0)," ")</f>
        <v>UND</v>
      </c>
      <c r="E1376" s="261">
        <v>0.8</v>
      </c>
      <c r="F1376" s="271">
        <v>0.05</v>
      </c>
      <c r="G1376" s="263">
        <f>IF(A1376&gt;0,VLOOKUP(A1376,MATERIALES[],4,0)," ")</f>
        <v>13625.000000000002</v>
      </c>
      <c r="H1376" s="263">
        <f>+IFERROR((E1376*G1376)+(E1376*F1376*G1376),"")</f>
        <v>11445.000000000002</v>
      </c>
    </row>
    <row r="1377" spans="1:10" x14ac:dyDescent="0.2">
      <c r="A1377" s="221" t="s">
        <v>958</v>
      </c>
      <c r="C1377" s="260" t="str">
        <f>IF(A1377&gt;0,VLOOKUP(A1377,MATERIALES[],2,0)," ")</f>
        <v>MEZCLA CONCRETO 1:2:3   3000 PSI 210 MPa</v>
      </c>
      <c r="D1377" s="261" t="str">
        <f>IF(A1377&gt;0,VLOOKUP(A1377,MATERIALES[],3,0)," ")</f>
        <v>M3</v>
      </c>
      <c r="E1377" s="261">
        <f>0.6*0.08</f>
        <v>4.8000000000000001E-2</v>
      </c>
      <c r="F1377" s="271">
        <v>0.05</v>
      </c>
      <c r="G1377" s="263">
        <f>IF(A1377&gt;0,VLOOKUP(A1377,MATERIALES[],4,0)," ")</f>
        <v>432434.61000000004</v>
      </c>
      <c r="H1377" s="263">
        <f>+IFERROR((E1377*G1377)+(E1377*F1377*G1377),"")</f>
        <v>21794.704344000002</v>
      </c>
      <c r="J1377" s="212"/>
    </row>
    <row r="1378" spans="1:10" x14ac:dyDescent="0.2">
      <c r="C1378" s="260" t="str">
        <f>IF(A1378&gt;0,VLOOKUP(A1378,MATERIALES[],2,0)," ")</f>
        <v xml:space="preserve"> </v>
      </c>
      <c r="D1378" s="261" t="str">
        <f>IF(A1378&gt;0,VLOOKUP(A1378,MATERIALES[],3,0)," ")</f>
        <v xml:space="preserve"> </v>
      </c>
      <c r="E1378" s="261"/>
      <c r="F1378" s="261"/>
      <c r="G1378" s="263" t="str">
        <f>IF(A1378&gt;0,VLOOKUP(A1378,MATERIALES[],4,0)," ")</f>
        <v xml:space="preserve"> </v>
      </c>
      <c r="H1378" s="263" t="str">
        <f t="shared" si="57"/>
        <v/>
      </c>
    </row>
    <row r="1379" spans="1:10" ht="15.75" thickBot="1" x14ac:dyDescent="0.25">
      <c r="C1379" s="260" t="str">
        <f>IF(A1379&gt;0,VLOOKUP(A1379,MATERIALES[],2,0)," ")</f>
        <v xml:space="preserve"> </v>
      </c>
      <c r="D1379" s="261" t="str">
        <f>IF(A1379&gt;0,VLOOKUP(A1379,MATERIALES[],3,0)," ")</f>
        <v xml:space="preserve"> </v>
      </c>
      <c r="E1379" s="261"/>
      <c r="F1379" s="261"/>
      <c r="G1379" s="263" t="str">
        <f>IF(A1379&gt;0,VLOOKUP(A1379,MATERIALES[],4,0)," ")</f>
        <v xml:space="preserve"> </v>
      </c>
      <c r="H1379" s="263" t="str">
        <f t="shared" si="57"/>
        <v/>
      </c>
    </row>
    <row r="1380" spans="1:10" ht="15.75" thickBot="1" x14ac:dyDescent="0.25">
      <c r="C1380" s="280"/>
      <c r="D1380" s="361" t="s">
        <v>407</v>
      </c>
      <c r="E1380" s="362"/>
      <c r="F1380" s="362"/>
      <c r="G1380" s="363"/>
      <c r="H1380" s="272">
        <f>ROUND(SUM(H1372:H1379),2)</f>
        <v>83012.210000000006</v>
      </c>
    </row>
    <row r="1381" spans="1:10" ht="12" customHeight="1" x14ac:dyDescent="0.2">
      <c r="C1381" s="280"/>
      <c r="D1381" s="277"/>
      <c r="E1381" s="277"/>
      <c r="F1381" s="277"/>
      <c r="G1381" s="277"/>
      <c r="H1381" s="289"/>
    </row>
    <row r="1382" spans="1:10" x14ac:dyDescent="0.2">
      <c r="C1382" s="360" t="s">
        <v>409</v>
      </c>
      <c r="D1382" s="360"/>
      <c r="E1382" s="360"/>
      <c r="F1382" s="279"/>
      <c r="G1382" s="87"/>
      <c r="H1382" s="301"/>
    </row>
    <row r="1383" spans="1:10" x14ac:dyDescent="0.2">
      <c r="C1383" s="364" t="s">
        <v>190</v>
      </c>
      <c r="D1383" s="365"/>
      <c r="E1383" s="256" t="s">
        <v>753</v>
      </c>
      <c r="F1383" s="257" t="s">
        <v>716</v>
      </c>
      <c r="G1383" s="258" t="s">
        <v>412</v>
      </c>
      <c r="H1383" s="259" t="s">
        <v>754</v>
      </c>
    </row>
    <row r="1384" spans="1:10" x14ac:dyDescent="0.2">
      <c r="A1384" s="221" t="s">
        <v>822</v>
      </c>
      <c r="C1384" s="347" t="str">
        <f>IF(A1384&gt;0,VLOOKUP(A1384,M.O[],2,0)," ")</f>
        <v>M.O. ALBANILERIA 1 AYUDANTE-1 OFI+PREST.</v>
      </c>
      <c r="D1384" s="348"/>
      <c r="E1384" s="265" t="str">
        <f>IF(A1384&gt;0,VLOOKUP(A1384,M.O[],3,0)," ")</f>
        <v>JRN</v>
      </c>
      <c r="F1384" s="266">
        <v>0.41213780224749685</v>
      </c>
      <c r="G1384" s="267">
        <f>IF(A1384&gt;0,VLOOKUP(A1384,M.O[],4,0)," ")</f>
        <v>202488</v>
      </c>
      <c r="H1384" s="268">
        <f>+IFERROR(F1384*G1384,"")</f>
        <v>83452.959301491137</v>
      </c>
    </row>
    <row r="1385" spans="1:10" x14ac:dyDescent="0.2">
      <c r="A1385" s="221" t="s">
        <v>824</v>
      </c>
      <c r="C1385" s="347" t="str">
        <f>IF(A1385&gt;0,VLOOKUP(A1385,M.O[],2,0)," ")</f>
        <v>M.O. ALBANILERIA 2 AYUDANTE+PREST.</v>
      </c>
      <c r="D1385" s="348"/>
      <c r="E1385" s="265" t="str">
        <f>IF(A1385&gt;0,VLOOKUP(A1385,M.O[],3,0)," ")</f>
        <v>JRN</v>
      </c>
      <c r="F1385" s="266">
        <v>0.02</v>
      </c>
      <c r="G1385" s="267">
        <f>IF(A1385&gt;0,VLOOKUP(A1385,M.O[],4,0)," ")</f>
        <v>181402</v>
      </c>
      <c r="H1385" s="268">
        <f>+IFERROR(F1385*G1385,"")</f>
        <v>3628.04</v>
      </c>
    </row>
    <row r="1386" spans="1:10" x14ac:dyDescent="0.2">
      <c r="C1386" s="347" t="str">
        <f>IF(A1386&gt;0,VLOOKUP(A1386,M.O[],2,0)," ")</f>
        <v xml:space="preserve"> </v>
      </c>
      <c r="D1386" s="348"/>
      <c r="E1386" s="265" t="str">
        <f>IF(A1386&gt;0,VLOOKUP(A1386,M.O[],3,0)," ")</f>
        <v xml:space="preserve"> </v>
      </c>
      <c r="F1386" s="266"/>
      <c r="G1386" s="267" t="str">
        <f>IF(A1386&gt;0,VLOOKUP(A1386,M.O[],4,0)," ")</f>
        <v xml:space="preserve"> </v>
      </c>
      <c r="H1386" s="268" t="str">
        <f>+IFERROR(F1386*G1386,"")</f>
        <v/>
      </c>
    </row>
    <row r="1387" spans="1:10" ht="15.75" thickBot="1" x14ac:dyDescent="0.25">
      <c r="C1387" s="347" t="str">
        <f>IF(A1387&gt;0,VLOOKUP(A1387,M.O[],2,0)," ")</f>
        <v xml:space="preserve"> </v>
      </c>
      <c r="D1387" s="348"/>
      <c r="E1387" s="265" t="str">
        <f>IF(A1387&gt;0,VLOOKUP(A1387,M.O[],3,0)," ")</f>
        <v xml:space="preserve"> </v>
      </c>
      <c r="F1387" s="269"/>
      <c r="G1387" s="267" t="str">
        <f>IF(A1387&gt;0,VLOOKUP(A1387,M.O[],4,0)," ")</f>
        <v xml:space="preserve"> </v>
      </c>
      <c r="H1387" s="268" t="str">
        <f>+IFERROR(F1387*G1387,"")</f>
        <v/>
      </c>
    </row>
    <row r="1388" spans="1:10" ht="15.75" thickBot="1" x14ac:dyDescent="0.25">
      <c r="C1388" s="280"/>
      <c r="D1388" s="366" t="s">
        <v>407</v>
      </c>
      <c r="E1388" s="362"/>
      <c r="F1388" s="362"/>
      <c r="G1388" s="362"/>
      <c r="H1388" s="272">
        <f>ROUND(SUM(H1384:H1387),2)</f>
        <v>87081</v>
      </c>
    </row>
    <row r="1389" spans="1:10" ht="12" customHeight="1" x14ac:dyDescent="0.2">
      <c r="C1389" s="280"/>
      <c r="D1389" s="277"/>
      <c r="E1389" s="277"/>
      <c r="F1389" s="277"/>
      <c r="G1389" s="277"/>
      <c r="H1389" s="289"/>
    </row>
    <row r="1390" spans="1:10" x14ac:dyDescent="0.2">
      <c r="C1390" s="360" t="s">
        <v>410</v>
      </c>
      <c r="D1390" s="360"/>
      <c r="E1390" s="360"/>
      <c r="F1390" s="279"/>
      <c r="G1390" s="254"/>
      <c r="H1390" s="302"/>
    </row>
    <row r="1391" spans="1:10" x14ac:dyDescent="0.2">
      <c r="C1391" s="364" t="s">
        <v>190</v>
      </c>
      <c r="D1391" s="365"/>
      <c r="E1391" s="256" t="s">
        <v>753</v>
      </c>
      <c r="F1391" s="257" t="s">
        <v>716</v>
      </c>
      <c r="G1391" s="258" t="s">
        <v>412</v>
      </c>
      <c r="H1391" s="259" t="s">
        <v>754</v>
      </c>
    </row>
    <row r="1392" spans="1:10" x14ac:dyDescent="0.2">
      <c r="A1392" s="221" t="s">
        <v>826</v>
      </c>
      <c r="C1392" s="347" t="str">
        <f>IF(A1392&gt;0,VLOOKUP(A1392,EQUIPOS[],2,0)," ")</f>
        <v>CAMIONETA PICKUP</v>
      </c>
      <c r="D1392" s="348"/>
      <c r="E1392" s="265" t="str">
        <f>IF(A1392&gt;0,VLOOKUP(A1392,EQUIPOS[],3,0)," ")</f>
        <v>DIA</v>
      </c>
      <c r="F1392" s="314">
        <v>0.02</v>
      </c>
      <c r="G1392" s="267">
        <f>IF(A1392&gt;0,VLOOKUP(A1392,EQUIPOS[],4,0)," ")</f>
        <v>164264.01</v>
      </c>
      <c r="H1392" s="268">
        <f>+IFERROR(F1392*G1392,"")</f>
        <v>3285.2802000000001</v>
      </c>
    </row>
    <row r="1393" spans="1:12" ht="15.75" thickBot="1" x14ac:dyDescent="0.25">
      <c r="C1393" s="347" t="str">
        <f>IF(A1393&gt;0,VLOOKUP(A1393,EQUIPOS[],2,0)," ")</f>
        <v xml:space="preserve"> </v>
      </c>
      <c r="D1393" s="348"/>
      <c r="E1393" s="265" t="str">
        <f>IF(A1393&gt;0,VLOOKUP(A1393,EQUIPOS[],3,0)," ")</f>
        <v xml:space="preserve"> </v>
      </c>
      <c r="F1393" s="266"/>
      <c r="G1393" s="267" t="str">
        <f>IF(A1393&gt;0,VLOOKUP(A1393,EQUIPOS[],4,0)," ")</f>
        <v xml:space="preserve"> </v>
      </c>
      <c r="H1393" s="268" t="str">
        <f>+IFERROR(F1393*G1393,"")</f>
        <v/>
      </c>
    </row>
    <row r="1394" spans="1:12" ht="15.75" thickBot="1" x14ac:dyDescent="0.25">
      <c r="C1394" s="280"/>
      <c r="D1394" s="366" t="s">
        <v>407</v>
      </c>
      <c r="E1394" s="362"/>
      <c r="F1394" s="362"/>
      <c r="G1394" s="362"/>
      <c r="H1394" s="272">
        <f>ROUND(SUM(H1392:H1393),2)</f>
        <v>3285.28</v>
      </c>
    </row>
    <row r="1395" spans="1:12" ht="12" customHeight="1" x14ac:dyDescent="0.2">
      <c r="C1395" s="280"/>
      <c r="D1395" s="277"/>
      <c r="E1395" s="277"/>
      <c r="F1395" s="277"/>
      <c r="G1395" s="277"/>
      <c r="H1395" s="289"/>
    </row>
    <row r="1396" spans="1:12" x14ac:dyDescent="0.2">
      <c r="C1396" s="367" t="s">
        <v>411</v>
      </c>
      <c r="D1396" s="367"/>
      <c r="E1396" s="367"/>
      <c r="F1396" s="279"/>
      <c r="G1396" s="254"/>
      <c r="H1396" s="303"/>
    </row>
    <row r="1397" spans="1:12" x14ac:dyDescent="0.2">
      <c r="C1397" s="364" t="s">
        <v>190</v>
      </c>
      <c r="D1397" s="365"/>
      <c r="E1397" s="256" t="s">
        <v>753</v>
      </c>
      <c r="F1397" s="257" t="s">
        <v>191</v>
      </c>
      <c r="G1397" s="258" t="s">
        <v>412</v>
      </c>
      <c r="H1397" s="259" t="s">
        <v>754</v>
      </c>
    </row>
    <row r="1398" spans="1:12" x14ac:dyDescent="0.2">
      <c r="A1398" s="221" t="s">
        <v>767</v>
      </c>
      <c r="C1398" s="347" t="str">
        <f>IF(A1398&gt;0,VLOOKUP(A1398,EQUIPOS[],2,0)," ")</f>
        <v>HERRAMIENTA MENOR</v>
      </c>
      <c r="D1398" s="348"/>
      <c r="E1398" s="265" t="str">
        <f>IF(A1398&gt;0,VLOOKUP(A1398,EQUIPOS[],3,0)," ")</f>
        <v>%</v>
      </c>
      <c r="F1398" s="270">
        <v>1</v>
      </c>
      <c r="G1398" s="267">
        <f>+H1388*0.05*F1398</f>
        <v>4354.05</v>
      </c>
      <c r="H1398" s="268">
        <f t="shared" ref="H1398:H1403" si="58">+IFERROR(F1398*G1398,"")</f>
        <v>4354.05</v>
      </c>
    </row>
    <row r="1399" spans="1:12" x14ac:dyDescent="0.2">
      <c r="C1399" s="347" t="str">
        <f>IF(A1399&gt;0,VLOOKUP(A1399,EQUIPOS[],2,0)," ")</f>
        <v xml:space="preserve"> </v>
      </c>
      <c r="D1399" s="348"/>
      <c r="E1399" s="265" t="str">
        <f>IF(A1399&gt;0,VLOOKUP(A1399,EQUIPOS[],3,0)," ")</f>
        <v xml:space="preserve"> </v>
      </c>
      <c r="F1399" s="313"/>
      <c r="G1399" s="267" t="str">
        <f>IF(A1399&gt;0,VLOOKUP(A1399,EQUIPOS[],4,0)," ")</f>
        <v xml:space="preserve"> </v>
      </c>
      <c r="H1399" s="268" t="str">
        <f t="shared" si="58"/>
        <v/>
      </c>
    </row>
    <row r="1400" spans="1:12" x14ac:dyDescent="0.2">
      <c r="C1400" s="347" t="str">
        <f>IF(A1400&gt;0,VLOOKUP(A1400,EQUIPOS[],2,0)," ")</f>
        <v xml:space="preserve"> </v>
      </c>
      <c r="D1400" s="348"/>
      <c r="E1400" s="265" t="str">
        <f>IF(A1400&gt;0,VLOOKUP(A1400,EQUIPOS[],3,0)," ")</f>
        <v xml:space="preserve"> </v>
      </c>
      <c r="F1400" s="313"/>
      <c r="G1400" s="267" t="str">
        <f>IF(A1400&gt;0,VLOOKUP(A1400,EQUIPOS[],4,0)," ")</f>
        <v xml:space="preserve"> </v>
      </c>
      <c r="H1400" s="268" t="str">
        <f t="shared" si="58"/>
        <v/>
      </c>
    </row>
    <row r="1401" spans="1:12" x14ac:dyDescent="0.2">
      <c r="C1401" s="347" t="str">
        <f>IF(A1401&gt;0,VLOOKUP(A1401,EQUIPOS[],2,0)," ")</f>
        <v xml:space="preserve"> </v>
      </c>
      <c r="D1401" s="348"/>
      <c r="E1401" s="265" t="str">
        <f>IF(A1401&gt;0,VLOOKUP(A1401,EQUIPOS[],3,0)," ")</f>
        <v xml:space="preserve"> </v>
      </c>
      <c r="F1401" s="270"/>
      <c r="G1401" s="267" t="str">
        <f>IF(A1401&gt;0,VLOOKUP(A1401,EQUIPOS[],4,0)," ")</f>
        <v xml:space="preserve"> </v>
      </c>
      <c r="H1401" s="268" t="str">
        <f t="shared" si="58"/>
        <v/>
      </c>
    </row>
    <row r="1402" spans="1:12" x14ac:dyDescent="0.2">
      <c r="C1402" s="347" t="str">
        <f>IF(A1402&gt;0,VLOOKUP(A1402,EQUIPOS[],2,0)," ")</f>
        <v xml:space="preserve"> </v>
      </c>
      <c r="D1402" s="348"/>
      <c r="E1402" s="265" t="str">
        <f>IF(A1402&gt;0,VLOOKUP(A1402,EQUIPOS[],3,0)," ")</f>
        <v xml:space="preserve"> </v>
      </c>
      <c r="F1402" s="270"/>
      <c r="G1402" s="267" t="str">
        <f>IF(A1402&gt;0,VLOOKUP(A1402,EQUIPOS[],4,0)," ")</f>
        <v xml:space="preserve"> </v>
      </c>
      <c r="H1402" s="268" t="str">
        <f t="shared" si="58"/>
        <v/>
      </c>
    </row>
    <row r="1403" spans="1:12" ht="15.75" thickBot="1" x14ac:dyDescent="0.25">
      <c r="C1403" s="347" t="str">
        <f>IF(A1403&gt;0,VLOOKUP(A1403,EQUIPOS[],2,0)," ")</f>
        <v xml:space="preserve"> </v>
      </c>
      <c r="D1403" s="348"/>
      <c r="E1403" s="265" t="str">
        <f>IF(A1403&gt;0,VLOOKUP(A1403,EQUIPOS[],3,0)," ")</f>
        <v xml:space="preserve"> </v>
      </c>
      <c r="F1403" s="270"/>
      <c r="G1403" s="267" t="str">
        <f>IF(A1403&gt;0,VLOOKUP(A1403,EQUIPOS[],4,0)," ")</f>
        <v xml:space="preserve"> </v>
      </c>
      <c r="H1403" s="268" t="str">
        <f t="shared" si="58"/>
        <v/>
      </c>
    </row>
    <row r="1404" spans="1:12" ht="15.75" thickBot="1" x14ac:dyDescent="0.25">
      <c r="C1404" s="280"/>
      <c r="D1404" s="349" t="s">
        <v>407</v>
      </c>
      <c r="E1404" s="349"/>
      <c r="F1404" s="349"/>
      <c r="G1404" s="349"/>
      <c r="H1404" s="272">
        <f>ROUND(SUM(H1398:H1403),2)</f>
        <v>4354.05</v>
      </c>
    </row>
    <row r="1405" spans="1:12" ht="12" customHeight="1" thickBot="1" x14ac:dyDescent="0.25">
      <c r="C1405" s="280"/>
      <c r="D1405" s="86"/>
      <c r="E1405" s="278"/>
      <c r="F1405" s="279"/>
      <c r="G1405" s="87"/>
      <c r="H1405" s="276"/>
    </row>
    <row r="1406" spans="1:12" x14ac:dyDescent="0.2">
      <c r="C1406" s="290"/>
      <c r="D1406" s="350" t="s">
        <v>755</v>
      </c>
      <c r="E1406" s="350"/>
      <c r="F1406" s="350"/>
      <c r="G1406" s="350"/>
      <c r="H1406" s="291">
        <f>+H1404+H1394+H1388+H1380</f>
        <v>177732.54</v>
      </c>
      <c r="J1406" s="247">
        <f>VLOOKUP(A1367,OFERTA[],6,0)</f>
        <v>177732.54</v>
      </c>
      <c r="K1406" s="248">
        <f>+H1406-J1406</f>
        <v>0</v>
      </c>
      <c r="L1406" s="310"/>
    </row>
    <row r="1407" spans="1:12" x14ac:dyDescent="0.2">
      <c r="A1407"/>
      <c r="C1407" s="292"/>
      <c r="D1407" s="293"/>
      <c r="E1407" s="294"/>
      <c r="F1407" s="295"/>
      <c r="G1407" s="296"/>
      <c r="H1407" s="297"/>
    </row>
    <row r="1408" spans="1:12" x14ac:dyDescent="0.2">
      <c r="A1408"/>
      <c r="C1408" s="298" t="s">
        <v>756</v>
      </c>
      <c r="D1408" s="245"/>
      <c r="E1408" s="273"/>
      <c r="F1408" s="274"/>
      <c r="G1408" s="275"/>
      <c r="H1408" s="299"/>
    </row>
    <row r="1409" spans="1:8" x14ac:dyDescent="0.2">
      <c r="A1409"/>
      <c r="C1409" s="298"/>
      <c r="D1409" s="245"/>
      <c r="E1409" s="273"/>
      <c r="F1409" s="274"/>
      <c r="G1409" s="275"/>
      <c r="H1409" s="299"/>
    </row>
    <row r="1410" spans="1:8" x14ac:dyDescent="0.2">
      <c r="A1410"/>
      <c r="C1410" s="298"/>
      <c r="D1410" s="245"/>
      <c r="E1410" s="273"/>
      <c r="F1410" s="274"/>
      <c r="G1410" s="275"/>
      <c r="H1410" s="299"/>
    </row>
    <row r="1411" spans="1:8" x14ac:dyDescent="0.2">
      <c r="A1411"/>
      <c r="C1411" s="298"/>
      <c r="D1411" s="245"/>
      <c r="E1411" s="273"/>
      <c r="F1411" s="274"/>
      <c r="G1411" s="275"/>
      <c r="H1411" s="299"/>
    </row>
    <row r="1412" spans="1:8" x14ac:dyDescent="0.2">
      <c r="A1412"/>
      <c r="C1412" s="351" t="s">
        <v>736</v>
      </c>
      <c r="D1412" s="352"/>
      <c r="E1412" s="352"/>
      <c r="F1412" s="353" t="s">
        <v>737</v>
      </c>
      <c r="G1412" s="353"/>
      <c r="H1412" s="354"/>
    </row>
    <row r="1413" spans="1:8" x14ac:dyDescent="0.2">
      <c r="A1413"/>
      <c r="C1413" s="351" t="s">
        <v>757</v>
      </c>
      <c r="D1413" s="352"/>
      <c r="E1413" s="352"/>
      <c r="F1413" s="353" t="s">
        <v>758</v>
      </c>
      <c r="G1413" s="353"/>
      <c r="H1413" s="354"/>
    </row>
    <row r="1414" spans="1:8" x14ac:dyDescent="0.2">
      <c r="A1414"/>
      <c r="C1414" s="351" t="s">
        <v>761</v>
      </c>
      <c r="D1414" s="352"/>
      <c r="E1414" s="352"/>
      <c r="F1414" s="353" t="s">
        <v>759</v>
      </c>
      <c r="G1414" s="353"/>
      <c r="H1414" s="354"/>
    </row>
    <row r="1415" spans="1:8" x14ac:dyDescent="0.2">
      <c r="A1415"/>
      <c r="C1415" s="351" t="s">
        <v>762</v>
      </c>
      <c r="D1415" s="352"/>
      <c r="E1415" s="352"/>
      <c r="F1415" s="353" t="s">
        <v>763</v>
      </c>
      <c r="G1415" s="353"/>
      <c r="H1415" s="354"/>
    </row>
    <row r="1416" spans="1:8" x14ac:dyDescent="0.2">
      <c r="A1416"/>
      <c r="C1416" s="355" t="s">
        <v>764</v>
      </c>
      <c r="D1416" s="356"/>
      <c r="E1416" s="356"/>
      <c r="F1416" s="356" t="s">
        <v>765</v>
      </c>
      <c r="G1416" s="356"/>
      <c r="H1416" s="357"/>
    </row>
    <row r="1417" spans="1:8" ht="39.75" customHeight="1" x14ac:dyDescent="0.2">
      <c r="A1417" s="221" t="s">
        <v>960</v>
      </c>
      <c r="C1417" s="358" t="str">
        <f>VLOOKUP(A1417,OFERTA[],3,0)</f>
        <v xml:space="preserve">SUMINISTRO E INSTALACION DISPENSADOR INSTITUCIONAL DE PAPEL HIGIÉNICO ACERO INOXIDABLE CON SEGURO  </v>
      </c>
      <c r="D1417" s="358"/>
      <c r="E1417" s="358"/>
      <c r="F1417" s="358"/>
      <c r="G1417" s="253" t="s">
        <v>402</v>
      </c>
      <c r="H1417" s="250" t="str">
        <f>VLOOKUP(A1417,OFERTA[],4,0)</f>
        <v>UND</v>
      </c>
    </row>
    <row r="1418" spans="1:8" x14ac:dyDescent="0.2">
      <c r="C1418" s="359"/>
      <c r="D1418" s="359"/>
      <c r="E1418" s="359"/>
      <c r="F1418" s="359"/>
      <c r="G1418" s="281" t="s">
        <v>760</v>
      </c>
      <c r="H1418" s="282" t="str">
        <f>VLOOKUP(A1417,OFERTA[],2,0)</f>
        <v>5.6</v>
      </c>
    </row>
    <row r="1419" spans="1:8" ht="12" customHeight="1" x14ac:dyDescent="0.2">
      <c r="C1419" s="283"/>
      <c r="D1419" s="284"/>
      <c r="E1419" s="285"/>
      <c r="F1419" s="286"/>
      <c r="G1419" s="287"/>
      <c r="H1419" s="288"/>
    </row>
    <row r="1420" spans="1:8" x14ac:dyDescent="0.2">
      <c r="C1420" s="360" t="s">
        <v>408</v>
      </c>
      <c r="D1420" s="360"/>
      <c r="E1420" s="360"/>
      <c r="F1420" s="279"/>
      <c r="G1420" s="87"/>
      <c r="H1420" s="300"/>
    </row>
    <row r="1421" spans="1:8" x14ac:dyDescent="0.2">
      <c r="C1421" s="255" t="s">
        <v>190</v>
      </c>
      <c r="D1421" s="256" t="s">
        <v>753</v>
      </c>
      <c r="E1421" s="257" t="s">
        <v>403</v>
      </c>
      <c r="F1421" s="257" t="s">
        <v>404</v>
      </c>
      <c r="G1421" s="258" t="s">
        <v>412</v>
      </c>
      <c r="H1421" s="259" t="s">
        <v>754</v>
      </c>
    </row>
    <row r="1422" spans="1:8" x14ac:dyDescent="0.2">
      <c r="A1422" s="221" t="s">
        <v>959</v>
      </c>
      <c r="C1422" s="260" t="str">
        <f>IF(A1422&gt;0,VLOOKUP(A1422,MATERIALES[],2,0)," ")</f>
        <v>DISPENSADOR PAPEL HIGIENIC</v>
      </c>
      <c r="D1422" s="261" t="str">
        <f>IF(A1422&gt;0,VLOOKUP(A1422,MATERIALES[],3,0)," ")</f>
        <v>UND</v>
      </c>
      <c r="E1422" s="262">
        <v>1</v>
      </c>
      <c r="F1422" s="271">
        <v>0</v>
      </c>
      <c r="G1422" s="263">
        <f>IF(A1422&gt;0,VLOOKUP(A1422,MATERIALES[],4,0)," ")</f>
        <v>226992.50000000003</v>
      </c>
      <c r="H1422" s="263">
        <f>+IFERROR((E1422*G1422)+(E1422*F1422*G1422),"")</f>
        <v>226992.50000000003</v>
      </c>
    </row>
    <row r="1423" spans="1:8" x14ac:dyDescent="0.2">
      <c r="A1423" s="221" t="s">
        <v>859</v>
      </c>
      <c r="C1423" s="260" t="str">
        <f>IF(A1423&gt;0,VLOOKUP(A1423,MATERIALES[],2,0)," ")</f>
        <v>Chazo puntilla de 1/4 con tornillo</v>
      </c>
      <c r="D1423" s="261" t="str">
        <f>IF(A1423&gt;0,VLOOKUP(A1423,MATERIALES[],3,0)," ")</f>
        <v>UND</v>
      </c>
      <c r="E1423" s="262">
        <v>2</v>
      </c>
      <c r="F1423" s="271">
        <v>0.02</v>
      </c>
      <c r="G1423" s="263">
        <f>IF(A1423&gt;0,VLOOKUP(A1423,MATERIALES[],4,0)," ")</f>
        <v>109.00000000000001</v>
      </c>
      <c r="H1423" s="263">
        <f>+IFERROR((E1423*G1423)+(E1423*F1423*G1423),"")</f>
        <v>222.36000000000004</v>
      </c>
    </row>
    <row r="1424" spans="1:8" x14ac:dyDescent="0.2">
      <c r="C1424" s="260" t="str">
        <f>IF(A1424&gt;0,VLOOKUP(A1424,MATERIALES[],2,0)," ")</f>
        <v xml:space="preserve"> </v>
      </c>
      <c r="D1424" s="261" t="str">
        <f>IF(A1424&gt;0,VLOOKUP(A1424,MATERIALES[],3,0)," ")</f>
        <v xml:space="preserve"> </v>
      </c>
      <c r="E1424" s="264"/>
      <c r="F1424" s="271"/>
      <c r="G1424" s="263" t="str">
        <f>IF(A1424&gt;0,VLOOKUP(A1424,MATERIALES[],4,0)," ")</f>
        <v xml:space="preserve"> </v>
      </c>
      <c r="H1424" s="263" t="str">
        <f t="shared" ref="H1424:H1425" si="59">+IFERROR((E1424*G1424)+(E1424*F1424*G1424),"")</f>
        <v/>
      </c>
    </row>
    <row r="1425" spans="1:10" x14ac:dyDescent="0.2">
      <c r="C1425" s="260" t="str">
        <f>IF(A1425&gt;0,VLOOKUP(A1425,MATERIALES[],2,0)," ")</f>
        <v xml:space="preserve"> </v>
      </c>
      <c r="D1425" s="261" t="str">
        <f>IF(A1425&gt;0,VLOOKUP(A1425,MATERIALES[],3,0)," ")</f>
        <v xml:space="preserve"> </v>
      </c>
      <c r="E1425" s="261"/>
      <c r="F1425" s="271"/>
      <c r="G1425" s="263" t="str">
        <f>IF(A1425&gt;0,VLOOKUP(A1425,MATERIALES[],4,0)," ")</f>
        <v xml:space="preserve"> </v>
      </c>
      <c r="H1425" s="263" t="str">
        <f t="shared" si="59"/>
        <v/>
      </c>
    </row>
    <row r="1426" spans="1:10" x14ac:dyDescent="0.2">
      <c r="C1426" s="260" t="str">
        <f>IF(A1426&gt;0,VLOOKUP(A1426,MATERIALES[],2,0)," ")</f>
        <v xml:space="preserve"> </v>
      </c>
      <c r="D1426" s="261" t="str">
        <f>IF(A1426&gt;0,VLOOKUP(A1426,MATERIALES[],3,0)," ")</f>
        <v xml:space="preserve"> </v>
      </c>
      <c r="E1426" s="261"/>
      <c r="F1426" s="271"/>
      <c r="G1426" s="263" t="str">
        <f>IF(A1426&gt;0,VLOOKUP(A1426,MATERIALES[],4,0)," ")</f>
        <v xml:space="preserve"> </v>
      </c>
      <c r="H1426" s="263" t="str">
        <f>+IFERROR((E1426*G1426)+(E1426*F1426*G1426),"")</f>
        <v/>
      </c>
    </row>
    <row r="1427" spans="1:10" x14ac:dyDescent="0.2">
      <c r="C1427" s="260" t="str">
        <f>IF(A1427&gt;0,VLOOKUP(A1427,MATERIALES[],2,0)," ")</f>
        <v xml:space="preserve"> </v>
      </c>
      <c r="D1427" s="261" t="str">
        <f>IF(A1427&gt;0,VLOOKUP(A1427,MATERIALES[],3,0)," ")</f>
        <v xml:space="preserve"> </v>
      </c>
      <c r="E1427" s="261"/>
      <c r="F1427" s="271"/>
      <c r="G1427" s="263" t="str">
        <f>IF(A1427&gt;0,VLOOKUP(A1427,MATERIALES[],4,0)," ")</f>
        <v xml:space="preserve"> </v>
      </c>
      <c r="H1427" s="263" t="str">
        <f>+IFERROR((E1427*G1427)+(E1427*F1427*G1427),"")</f>
        <v/>
      </c>
      <c r="J1427" s="212"/>
    </row>
    <row r="1428" spans="1:10" x14ac:dyDescent="0.2">
      <c r="C1428" s="260" t="str">
        <f>IF(A1428&gt;0,VLOOKUP(A1428,MATERIALES[],2,0)," ")</f>
        <v xml:space="preserve"> </v>
      </c>
      <c r="D1428" s="261" t="str">
        <f>IF(A1428&gt;0,VLOOKUP(A1428,MATERIALES[],3,0)," ")</f>
        <v xml:space="preserve"> </v>
      </c>
      <c r="E1428" s="261"/>
      <c r="F1428" s="261"/>
      <c r="G1428" s="263" t="str">
        <f>IF(A1428&gt;0,VLOOKUP(A1428,MATERIALES[],4,0)," ")</f>
        <v xml:space="preserve"> </v>
      </c>
      <c r="H1428" s="263" t="str">
        <f t="shared" ref="H1428:H1429" si="60">+IFERROR((E1428*G1428)+(E1428*F1428*G1428),"")</f>
        <v/>
      </c>
    </row>
    <row r="1429" spans="1:10" ht="15.75" thickBot="1" x14ac:dyDescent="0.25">
      <c r="C1429" s="260" t="str">
        <f>IF(A1429&gt;0,VLOOKUP(A1429,MATERIALES[],2,0)," ")</f>
        <v xml:space="preserve"> </v>
      </c>
      <c r="D1429" s="261" t="str">
        <f>IF(A1429&gt;0,VLOOKUP(A1429,MATERIALES[],3,0)," ")</f>
        <v xml:space="preserve"> </v>
      </c>
      <c r="E1429" s="261"/>
      <c r="F1429" s="261"/>
      <c r="G1429" s="263" t="str">
        <f>IF(A1429&gt;0,VLOOKUP(A1429,MATERIALES[],4,0)," ")</f>
        <v xml:space="preserve"> </v>
      </c>
      <c r="H1429" s="263" t="str">
        <f t="shared" si="60"/>
        <v/>
      </c>
    </row>
    <row r="1430" spans="1:10" ht="15.75" thickBot="1" x14ac:dyDescent="0.25">
      <c r="C1430" s="280"/>
      <c r="D1430" s="361" t="s">
        <v>407</v>
      </c>
      <c r="E1430" s="362"/>
      <c r="F1430" s="362"/>
      <c r="G1430" s="363"/>
      <c r="H1430" s="272">
        <f>ROUND(SUM(H1422:H1429),2)</f>
        <v>227214.86</v>
      </c>
    </row>
    <row r="1431" spans="1:10" ht="12" customHeight="1" x14ac:dyDescent="0.2">
      <c r="C1431" s="280"/>
      <c r="D1431" s="277"/>
      <c r="E1431" s="277"/>
      <c r="F1431" s="277"/>
      <c r="G1431" s="277"/>
      <c r="H1431" s="289"/>
    </row>
    <row r="1432" spans="1:10" x14ac:dyDescent="0.2">
      <c r="C1432" s="360" t="s">
        <v>409</v>
      </c>
      <c r="D1432" s="360"/>
      <c r="E1432" s="360"/>
      <c r="F1432" s="279"/>
      <c r="G1432" s="87"/>
      <c r="H1432" s="301"/>
    </row>
    <row r="1433" spans="1:10" x14ac:dyDescent="0.2">
      <c r="C1433" s="364" t="s">
        <v>190</v>
      </c>
      <c r="D1433" s="365"/>
      <c r="E1433" s="256" t="s">
        <v>753</v>
      </c>
      <c r="F1433" s="257" t="s">
        <v>716</v>
      </c>
      <c r="G1433" s="258" t="s">
        <v>412</v>
      </c>
      <c r="H1433" s="259" t="s">
        <v>754</v>
      </c>
    </row>
    <row r="1434" spans="1:10" x14ac:dyDescent="0.2">
      <c r="A1434" s="221" t="s">
        <v>822</v>
      </c>
      <c r="C1434" s="347" t="str">
        <f>IF(A1434&gt;0,VLOOKUP(A1434,M.O[],2,0)," ")</f>
        <v>M.O. ALBANILERIA 1 AYUDANTE-1 OFI+PREST.</v>
      </c>
      <c r="D1434" s="348"/>
      <c r="E1434" s="265" t="str">
        <f>IF(A1434&gt;0,VLOOKUP(A1434,M.O[],3,0)," ")</f>
        <v>JRN</v>
      </c>
      <c r="F1434" s="266">
        <v>8.8751738922616577E-2</v>
      </c>
      <c r="G1434" s="267">
        <f>IF(A1434&gt;0,VLOOKUP(A1434,M.O[],4,0)," ")</f>
        <v>202488</v>
      </c>
      <c r="H1434" s="268">
        <f>+IFERROR(F1434*G1434,"")</f>
        <v>17971.162110962785</v>
      </c>
    </row>
    <row r="1435" spans="1:10" x14ac:dyDescent="0.2">
      <c r="C1435" s="347" t="str">
        <f>IF(A1435&gt;0,VLOOKUP(A1435,M.O[],2,0)," ")</f>
        <v xml:space="preserve"> </v>
      </c>
      <c r="D1435" s="348"/>
      <c r="E1435" s="265" t="str">
        <f>IF(A1435&gt;0,VLOOKUP(A1435,M.O[],3,0)," ")</f>
        <v xml:space="preserve"> </v>
      </c>
      <c r="F1435" s="266"/>
      <c r="G1435" s="267" t="str">
        <f>IF(A1435&gt;0,VLOOKUP(A1435,M.O[],4,0)," ")</f>
        <v xml:space="preserve"> </v>
      </c>
      <c r="H1435" s="268" t="str">
        <f>+IFERROR(F1435*G1435,"")</f>
        <v/>
      </c>
    </row>
    <row r="1436" spans="1:10" x14ac:dyDescent="0.2">
      <c r="C1436" s="347" t="str">
        <f>IF(A1436&gt;0,VLOOKUP(A1436,M.O[],2,0)," ")</f>
        <v xml:space="preserve"> </v>
      </c>
      <c r="D1436" s="348"/>
      <c r="E1436" s="265" t="str">
        <f>IF(A1436&gt;0,VLOOKUP(A1436,M.O[],3,0)," ")</f>
        <v xml:space="preserve"> </v>
      </c>
      <c r="F1436" s="266"/>
      <c r="G1436" s="267" t="str">
        <f>IF(A1436&gt;0,VLOOKUP(A1436,M.O[],4,0)," ")</f>
        <v xml:space="preserve"> </v>
      </c>
      <c r="H1436" s="268" t="str">
        <f>+IFERROR(F1436*G1436,"")</f>
        <v/>
      </c>
    </row>
    <row r="1437" spans="1:10" ht="15.75" thickBot="1" x14ac:dyDescent="0.25">
      <c r="C1437" s="347" t="str">
        <f>IF(A1437&gt;0,VLOOKUP(A1437,M.O[],2,0)," ")</f>
        <v xml:space="preserve"> </v>
      </c>
      <c r="D1437" s="348"/>
      <c r="E1437" s="265" t="str">
        <f>IF(A1437&gt;0,VLOOKUP(A1437,M.O[],3,0)," ")</f>
        <v xml:space="preserve"> </v>
      </c>
      <c r="F1437" s="269"/>
      <c r="G1437" s="267" t="str">
        <f>IF(A1437&gt;0,VLOOKUP(A1437,M.O[],4,0)," ")</f>
        <v xml:space="preserve"> </v>
      </c>
      <c r="H1437" s="268" t="str">
        <f>+IFERROR(F1437*G1437,"")</f>
        <v/>
      </c>
    </row>
    <row r="1438" spans="1:10" ht="15.75" thickBot="1" x14ac:dyDescent="0.25">
      <c r="C1438" s="280"/>
      <c r="D1438" s="366" t="s">
        <v>407</v>
      </c>
      <c r="E1438" s="362"/>
      <c r="F1438" s="362"/>
      <c r="G1438" s="362"/>
      <c r="H1438" s="272">
        <f>ROUND(SUM(H1434:H1437),2)</f>
        <v>17971.16</v>
      </c>
    </row>
    <row r="1439" spans="1:10" ht="12" customHeight="1" x14ac:dyDescent="0.2">
      <c r="C1439" s="280"/>
      <c r="D1439" s="277"/>
      <c r="E1439" s="277"/>
      <c r="F1439" s="277"/>
      <c r="G1439" s="277"/>
      <c r="H1439" s="289"/>
    </row>
    <row r="1440" spans="1:10" x14ac:dyDescent="0.2">
      <c r="C1440" s="360" t="s">
        <v>410</v>
      </c>
      <c r="D1440" s="360"/>
      <c r="E1440" s="360"/>
      <c r="F1440" s="279"/>
      <c r="G1440" s="254"/>
      <c r="H1440" s="302"/>
    </row>
    <row r="1441" spans="1:12" x14ac:dyDescent="0.2">
      <c r="C1441" s="364" t="s">
        <v>190</v>
      </c>
      <c r="D1441" s="365"/>
      <c r="E1441" s="256" t="s">
        <v>753</v>
      </c>
      <c r="F1441" s="257" t="s">
        <v>716</v>
      </c>
      <c r="G1441" s="258" t="s">
        <v>412</v>
      </c>
      <c r="H1441" s="259" t="s">
        <v>754</v>
      </c>
    </row>
    <row r="1442" spans="1:12" x14ac:dyDescent="0.2">
      <c r="C1442" s="347" t="str">
        <f>IF(A1442&gt;0,VLOOKUP(A1442,EQUIPOS[],2,0)," ")</f>
        <v xml:space="preserve"> </v>
      </c>
      <c r="D1442" s="348"/>
      <c r="E1442" s="265" t="str">
        <f>IF(A1442&gt;0,VLOOKUP(A1442,EQUIPOS[],3,0)," ")</f>
        <v xml:space="preserve"> </v>
      </c>
      <c r="F1442" s="314"/>
      <c r="G1442" s="267" t="str">
        <f>IF(A1442&gt;0,VLOOKUP(A1442,EQUIPOS[],4,0)," ")</f>
        <v xml:space="preserve"> </v>
      </c>
      <c r="H1442" s="268" t="str">
        <f>+IFERROR(F1442*G1442,"")</f>
        <v/>
      </c>
    </row>
    <row r="1443" spans="1:12" ht="15.75" thickBot="1" x14ac:dyDescent="0.25">
      <c r="C1443" s="347" t="str">
        <f>IF(A1443&gt;0,VLOOKUP(A1443,EQUIPOS[],2,0)," ")</f>
        <v xml:space="preserve"> </v>
      </c>
      <c r="D1443" s="348"/>
      <c r="E1443" s="265" t="str">
        <f>IF(A1443&gt;0,VLOOKUP(A1443,EQUIPOS[],3,0)," ")</f>
        <v xml:space="preserve"> </v>
      </c>
      <c r="F1443" s="266"/>
      <c r="G1443" s="267" t="str">
        <f>IF(A1443&gt;0,VLOOKUP(A1443,EQUIPOS[],4,0)," ")</f>
        <v xml:space="preserve"> </v>
      </c>
      <c r="H1443" s="268" t="str">
        <f>+IFERROR(F1443*G1443,"")</f>
        <v/>
      </c>
    </row>
    <row r="1444" spans="1:12" ht="15.75" thickBot="1" x14ac:dyDescent="0.25">
      <c r="C1444" s="280"/>
      <c r="D1444" s="366" t="s">
        <v>407</v>
      </c>
      <c r="E1444" s="362"/>
      <c r="F1444" s="362"/>
      <c r="G1444" s="362"/>
      <c r="H1444" s="272">
        <f>ROUND(SUM(H1442:H1443),2)</f>
        <v>0</v>
      </c>
    </row>
    <row r="1445" spans="1:12" ht="12" customHeight="1" x14ac:dyDescent="0.2">
      <c r="C1445" s="280"/>
      <c r="D1445" s="277"/>
      <c r="E1445" s="277"/>
      <c r="F1445" s="277"/>
      <c r="G1445" s="277"/>
      <c r="H1445" s="289"/>
    </row>
    <row r="1446" spans="1:12" x14ac:dyDescent="0.2">
      <c r="C1446" s="367" t="s">
        <v>411</v>
      </c>
      <c r="D1446" s="367"/>
      <c r="E1446" s="367"/>
      <c r="F1446" s="279"/>
      <c r="G1446" s="254"/>
      <c r="H1446" s="303"/>
    </row>
    <row r="1447" spans="1:12" x14ac:dyDescent="0.2">
      <c r="C1447" s="364" t="s">
        <v>190</v>
      </c>
      <c r="D1447" s="365"/>
      <c r="E1447" s="256" t="s">
        <v>753</v>
      </c>
      <c r="F1447" s="257" t="s">
        <v>191</v>
      </c>
      <c r="G1447" s="258" t="s">
        <v>412</v>
      </c>
      <c r="H1447" s="259" t="s">
        <v>754</v>
      </c>
    </row>
    <row r="1448" spans="1:12" x14ac:dyDescent="0.2">
      <c r="A1448" s="221" t="s">
        <v>767</v>
      </c>
      <c r="C1448" s="347" t="str">
        <f>IF(A1448&gt;0,VLOOKUP(A1448,EQUIPOS[],2,0)," ")</f>
        <v>HERRAMIENTA MENOR</v>
      </c>
      <c r="D1448" s="348"/>
      <c r="E1448" s="265" t="str">
        <f>IF(A1448&gt;0,VLOOKUP(A1448,EQUIPOS[],3,0)," ")</f>
        <v>%</v>
      </c>
      <c r="F1448" s="270">
        <v>1</v>
      </c>
      <c r="G1448" s="267">
        <f>+H1438*0.05*F1448</f>
        <v>898.55799999999999</v>
      </c>
      <c r="H1448" s="268">
        <f t="shared" ref="H1448:H1453" si="61">+IFERROR(F1448*G1448,"")</f>
        <v>898.55799999999999</v>
      </c>
    </row>
    <row r="1449" spans="1:12" x14ac:dyDescent="0.2">
      <c r="A1449" s="221" t="s">
        <v>827</v>
      </c>
      <c r="C1449" s="347" t="str">
        <f>IF(A1449&gt;0,VLOOKUP(A1449,EQUIPOS[],2,0)," ")</f>
        <v>TALADRO PERCUTOR 3/4"</v>
      </c>
      <c r="D1449" s="348"/>
      <c r="E1449" s="265" t="str">
        <f>IF(A1449&gt;0,VLOOKUP(A1449,EQUIPOS[],3,0)," ")</f>
        <v>DIA</v>
      </c>
      <c r="F1449" s="313">
        <v>0.03</v>
      </c>
      <c r="G1449" s="267">
        <f>IF(A1449&gt;0,VLOOKUP(A1449,EQUIPOS[],4,0)," ")</f>
        <v>30534</v>
      </c>
      <c r="H1449" s="268">
        <f t="shared" si="61"/>
        <v>916.02</v>
      </c>
    </row>
    <row r="1450" spans="1:12" x14ac:dyDescent="0.2">
      <c r="C1450" s="347" t="str">
        <f>IF(A1450&gt;0,VLOOKUP(A1450,EQUIPOS[],2,0)," ")</f>
        <v xml:space="preserve"> </v>
      </c>
      <c r="D1450" s="348"/>
      <c r="E1450" s="265" t="str">
        <f>IF(A1450&gt;0,VLOOKUP(A1450,EQUIPOS[],3,0)," ")</f>
        <v xml:space="preserve"> </v>
      </c>
      <c r="F1450" s="313"/>
      <c r="G1450" s="267" t="str">
        <f>IF(A1450&gt;0,VLOOKUP(A1450,EQUIPOS[],4,0)," ")</f>
        <v xml:space="preserve"> </v>
      </c>
      <c r="H1450" s="268" t="str">
        <f t="shared" si="61"/>
        <v/>
      </c>
    </row>
    <row r="1451" spans="1:12" x14ac:dyDescent="0.2">
      <c r="C1451" s="347" t="str">
        <f>IF(A1451&gt;0,VLOOKUP(A1451,EQUIPOS[],2,0)," ")</f>
        <v xml:space="preserve"> </v>
      </c>
      <c r="D1451" s="348"/>
      <c r="E1451" s="265" t="str">
        <f>IF(A1451&gt;0,VLOOKUP(A1451,EQUIPOS[],3,0)," ")</f>
        <v xml:space="preserve"> </v>
      </c>
      <c r="F1451" s="270"/>
      <c r="G1451" s="267" t="str">
        <f>IF(A1451&gt;0,VLOOKUP(A1451,EQUIPOS[],4,0)," ")</f>
        <v xml:space="preserve"> </v>
      </c>
      <c r="H1451" s="268" t="str">
        <f t="shared" si="61"/>
        <v/>
      </c>
    </row>
    <row r="1452" spans="1:12" x14ac:dyDescent="0.2">
      <c r="C1452" s="347" t="str">
        <f>IF(A1452&gt;0,VLOOKUP(A1452,EQUIPOS[],2,0)," ")</f>
        <v xml:space="preserve"> </v>
      </c>
      <c r="D1452" s="348"/>
      <c r="E1452" s="265" t="str">
        <f>IF(A1452&gt;0,VLOOKUP(A1452,EQUIPOS[],3,0)," ")</f>
        <v xml:space="preserve"> </v>
      </c>
      <c r="F1452" s="270"/>
      <c r="G1452" s="267" t="str">
        <f>IF(A1452&gt;0,VLOOKUP(A1452,EQUIPOS[],4,0)," ")</f>
        <v xml:space="preserve"> </v>
      </c>
      <c r="H1452" s="268" t="str">
        <f t="shared" si="61"/>
        <v/>
      </c>
    </row>
    <row r="1453" spans="1:12" ht="15.75" thickBot="1" x14ac:dyDescent="0.25">
      <c r="C1453" s="347" t="str">
        <f>IF(A1453&gt;0,VLOOKUP(A1453,EQUIPOS[],2,0)," ")</f>
        <v xml:space="preserve"> </v>
      </c>
      <c r="D1453" s="348"/>
      <c r="E1453" s="265" t="str">
        <f>IF(A1453&gt;0,VLOOKUP(A1453,EQUIPOS[],3,0)," ")</f>
        <v xml:space="preserve"> </v>
      </c>
      <c r="F1453" s="270"/>
      <c r="G1453" s="267" t="str">
        <f>IF(A1453&gt;0,VLOOKUP(A1453,EQUIPOS[],4,0)," ")</f>
        <v xml:space="preserve"> </v>
      </c>
      <c r="H1453" s="268" t="str">
        <f t="shared" si="61"/>
        <v/>
      </c>
    </row>
    <row r="1454" spans="1:12" ht="15.75" thickBot="1" x14ac:dyDescent="0.25">
      <c r="C1454" s="280"/>
      <c r="D1454" s="349" t="s">
        <v>407</v>
      </c>
      <c r="E1454" s="349"/>
      <c r="F1454" s="349"/>
      <c r="G1454" s="349"/>
      <c r="H1454" s="272">
        <f>ROUND(SUM(H1448:H1453),2)</f>
        <v>1814.58</v>
      </c>
    </row>
    <row r="1455" spans="1:12" ht="12" customHeight="1" thickBot="1" x14ac:dyDescent="0.25">
      <c r="C1455" s="280"/>
      <c r="D1455" s="86"/>
      <c r="E1455" s="278"/>
      <c r="F1455" s="279"/>
      <c r="G1455" s="87"/>
      <c r="H1455" s="276"/>
    </row>
    <row r="1456" spans="1:12" x14ac:dyDescent="0.2">
      <c r="C1456" s="290"/>
      <c r="D1456" s="350" t="s">
        <v>755</v>
      </c>
      <c r="E1456" s="350"/>
      <c r="F1456" s="350"/>
      <c r="G1456" s="350"/>
      <c r="H1456" s="291">
        <f>+H1454+H1444+H1438+H1430</f>
        <v>247000.59999999998</v>
      </c>
      <c r="J1456" s="247">
        <f>VLOOKUP(A1417,OFERTA[],6,0)</f>
        <v>247000.6</v>
      </c>
      <c r="K1456" s="248">
        <f>+H1456-J1456</f>
        <v>0</v>
      </c>
      <c r="L1456" s="310"/>
    </row>
    <row r="1457" spans="1:8" x14ac:dyDescent="0.2">
      <c r="A1457"/>
      <c r="C1457" s="292"/>
      <c r="D1457" s="293"/>
      <c r="E1457" s="294"/>
      <c r="F1457" s="295"/>
      <c r="G1457" s="296"/>
      <c r="H1457" s="297"/>
    </row>
    <row r="1458" spans="1:8" x14ac:dyDescent="0.2">
      <c r="A1458"/>
      <c r="C1458" s="298" t="s">
        <v>756</v>
      </c>
      <c r="D1458" s="245"/>
      <c r="E1458" s="273"/>
      <c r="F1458" s="274"/>
      <c r="G1458" s="275"/>
      <c r="H1458" s="299"/>
    </row>
    <row r="1459" spans="1:8" x14ac:dyDescent="0.2">
      <c r="A1459"/>
      <c r="C1459" s="298"/>
      <c r="D1459" s="245"/>
      <c r="E1459" s="273"/>
      <c r="F1459" s="274"/>
      <c r="G1459" s="275"/>
      <c r="H1459" s="299"/>
    </row>
    <row r="1460" spans="1:8" x14ac:dyDescent="0.2">
      <c r="A1460"/>
      <c r="C1460" s="298"/>
      <c r="D1460" s="245"/>
      <c r="E1460" s="273"/>
      <c r="F1460" s="274"/>
      <c r="G1460" s="275"/>
      <c r="H1460" s="299"/>
    </row>
    <row r="1461" spans="1:8" x14ac:dyDescent="0.2">
      <c r="A1461"/>
      <c r="C1461" s="298"/>
      <c r="D1461" s="245"/>
      <c r="E1461" s="273"/>
      <c r="F1461" s="274"/>
      <c r="G1461" s="275"/>
      <c r="H1461" s="299"/>
    </row>
    <row r="1462" spans="1:8" x14ac:dyDescent="0.2">
      <c r="A1462"/>
      <c r="C1462" s="351" t="s">
        <v>736</v>
      </c>
      <c r="D1462" s="352"/>
      <c r="E1462" s="352"/>
      <c r="F1462" s="353" t="s">
        <v>737</v>
      </c>
      <c r="G1462" s="353"/>
      <c r="H1462" s="354"/>
    </row>
    <row r="1463" spans="1:8" x14ac:dyDescent="0.2">
      <c r="A1463"/>
      <c r="C1463" s="351" t="s">
        <v>757</v>
      </c>
      <c r="D1463" s="352"/>
      <c r="E1463" s="352"/>
      <c r="F1463" s="353" t="s">
        <v>758</v>
      </c>
      <c r="G1463" s="353"/>
      <c r="H1463" s="354"/>
    </row>
    <row r="1464" spans="1:8" x14ac:dyDescent="0.2">
      <c r="A1464"/>
      <c r="C1464" s="351" t="s">
        <v>761</v>
      </c>
      <c r="D1464" s="352"/>
      <c r="E1464" s="352"/>
      <c r="F1464" s="353" t="s">
        <v>759</v>
      </c>
      <c r="G1464" s="353"/>
      <c r="H1464" s="354"/>
    </row>
    <row r="1465" spans="1:8" x14ac:dyDescent="0.2">
      <c r="A1465"/>
      <c r="C1465" s="351" t="s">
        <v>762</v>
      </c>
      <c r="D1465" s="352"/>
      <c r="E1465" s="352"/>
      <c r="F1465" s="353" t="s">
        <v>763</v>
      </c>
      <c r="G1465" s="353"/>
      <c r="H1465" s="354"/>
    </row>
    <row r="1466" spans="1:8" x14ac:dyDescent="0.2">
      <c r="A1466"/>
      <c r="C1466" s="355" t="s">
        <v>764</v>
      </c>
      <c r="D1466" s="356"/>
      <c r="E1466" s="356"/>
      <c r="F1466" s="356" t="s">
        <v>765</v>
      </c>
      <c r="G1466" s="356"/>
      <c r="H1466" s="357"/>
    </row>
    <row r="1467" spans="1:8" ht="39.75" customHeight="1" x14ac:dyDescent="0.2">
      <c r="A1467" s="221" t="s">
        <v>961</v>
      </c>
      <c r="C1467" s="358" t="str">
        <f>VLOOKUP(A1467,OFERTA[],3,0)</f>
        <v xml:space="preserve">SUMINISTRO E INSTALACION DE DISPENSADOR PARA JABON LIQUIDO EMPOTRADO A PARED ANTIVANDALICO. CUERPO EN ACERO INOXIDABLE   CON VÁLVULA ANTICORROSIVA .DESGARGA FRONTAL. TIPO   A&amp;A REF. A-A 640 O EQUIVALENTE. DE IGUAL CALIDAD O SUPERIOR.  </v>
      </c>
      <c r="D1467" s="358"/>
      <c r="E1467" s="358"/>
      <c r="F1467" s="358"/>
      <c r="G1467" s="253" t="s">
        <v>402</v>
      </c>
      <c r="H1467" s="250" t="str">
        <f>VLOOKUP(A1467,OFERTA[],4,0)</f>
        <v>UND</v>
      </c>
    </row>
    <row r="1468" spans="1:8" x14ac:dyDescent="0.2">
      <c r="C1468" s="359"/>
      <c r="D1468" s="359"/>
      <c r="E1468" s="359"/>
      <c r="F1468" s="359"/>
      <c r="G1468" s="281" t="s">
        <v>760</v>
      </c>
      <c r="H1468" s="282" t="str">
        <f>VLOOKUP(A1467,OFERTA[],2,0)</f>
        <v>5.7</v>
      </c>
    </row>
    <row r="1469" spans="1:8" ht="12" customHeight="1" x14ac:dyDescent="0.2">
      <c r="C1469" s="283"/>
      <c r="D1469" s="284"/>
      <c r="E1469" s="285"/>
      <c r="F1469" s="286"/>
      <c r="G1469" s="287"/>
      <c r="H1469" s="288"/>
    </row>
    <row r="1470" spans="1:8" x14ac:dyDescent="0.2">
      <c r="C1470" s="360" t="s">
        <v>408</v>
      </c>
      <c r="D1470" s="360"/>
      <c r="E1470" s="360"/>
      <c r="F1470" s="279"/>
      <c r="G1470" s="87"/>
      <c r="H1470" s="300"/>
    </row>
    <row r="1471" spans="1:8" x14ac:dyDescent="0.2">
      <c r="C1471" s="255" t="s">
        <v>190</v>
      </c>
      <c r="D1471" s="256" t="s">
        <v>753</v>
      </c>
      <c r="E1471" s="257" t="s">
        <v>403</v>
      </c>
      <c r="F1471" s="257" t="s">
        <v>404</v>
      </c>
      <c r="G1471" s="258" t="s">
        <v>412</v>
      </c>
      <c r="H1471" s="259" t="s">
        <v>754</v>
      </c>
    </row>
    <row r="1472" spans="1:8" ht="22.5" x14ac:dyDescent="0.2">
      <c r="A1472" s="221" t="s">
        <v>963</v>
      </c>
      <c r="C1472" s="260" t="str">
        <f>IF(A1472&gt;0,VLOOKUP(A1472,MATERIALES[],2,0)," ")</f>
        <v>DISPENSADOR JABON 1000ML, ANTIVANDALICO EMPOTRADO</v>
      </c>
      <c r="D1472" s="261" t="str">
        <f>IF(A1472&gt;0,VLOOKUP(A1472,MATERIALES[],3,0)," ")</f>
        <v>UND</v>
      </c>
      <c r="E1472" s="262">
        <v>1</v>
      </c>
      <c r="F1472" s="271">
        <v>0</v>
      </c>
      <c r="G1472" s="263">
        <f>IF(A1472&gt;0,VLOOKUP(A1472,MATERIALES[],4,0)," ")</f>
        <v>467551</v>
      </c>
      <c r="H1472" s="263">
        <f>+IFERROR((E1472*G1472)+(E1472*F1472*G1472),"")</f>
        <v>467551</v>
      </c>
    </row>
    <row r="1473" spans="1:10" x14ac:dyDescent="0.2">
      <c r="A1473" s="221" t="s">
        <v>859</v>
      </c>
      <c r="C1473" s="260" t="str">
        <f>IF(A1473&gt;0,VLOOKUP(A1473,MATERIALES[],2,0)," ")</f>
        <v>Chazo puntilla de 1/4 con tornillo</v>
      </c>
      <c r="D1473" s="261" t="str">
        <f>IF(A1473&gt;0,VLOOKUP(A1473,MATERIALES[],3,0)," ")</f>
        <v>UND</v>
      </c>
      <c r="E1473" s="262">
        <v>2</v>
      </c>
      <c r="F1473" s="271">
        <v>0</v>
      </c>
      <c r="G1473" s="263">
        <f>IF(A1473&gt;0,VLOOKUP(A1473,MATERIALES[],4,0)," ")</f>
        <v>109.00000000000001</v>
      </c>
      <c r="H1473" s="263">
        <f>+IFERROR((E1473*G1473)+(E1473*F1473*G1473),"")</f>
        <v>218.00000000000003</v>
      </c>
    </row>
    <row r="1474" spans="1:10" x14ac:dyDescent="0.2">
      <c r="C1474" s="260" t="str">
        <f>IF(A1474&gt;0,VLOOKUP(A1474,MATERIALES[],2,0)," ")</f>
        <v xml:space="preserve"> </v>
      </c>
      <c r="D1474" s="261" t="str">
        <f>IF(A1474&gt;0,VLOOKUP(A1474,MATERIALES[],3,0)," ")</f>
        <v xml:space="preserve"> </v>
      </c>
      <c r="E1474" s="264"/>
      <c r="F1474" s="271"/>
      <c r="G1474" s="263" t="str">
        <f>IF(A1474&gt;0,VLOOKUP(A1474,MATERIALES[],4,0)," ")</f>
        <v xml:space="preserve"> </v>
      </c>
      <c r="H1474" s="263" t="str">
        <f t="shared" ref="H1474:H1475" si="62">+IFERROR((E1474*G1474)+(E1474*F1474*G1474),"")</f>
        <v/>
      </c>
    </row>
    <row r="1475" spans="1:10" x14ac:dyDescent="0.2">
      <c r="C1475" s="260" t="str">
        <f>IF(A1475&gt;0,VLOOKUP(A1475,MATERIALES[],2,0)," ")</f>
        <v xml:space="preserve"> </v>
      </c>
      <c r="D1475" s="261" t="str">
        <f>IF(A1475&gt;0,VLOOKUP(A1475,MATERIALES[],3,0)," ")</f>
        <v xml:space="preserve"> </v>
      </c>
      <c r="E1475" s="261"/>
      <c r="F1475" s="271"/>
      <c r="G1475" s="263" t="str">
        <f>IF(A1475&gt;0,VLOOKUP(A1475,MATERIALES[],4,0)," ")</f>
        <v xml:space="preserve"> </v>
      </c>
      <c r="H1475" s="263" t="str">
        <f t="shared" si="62"/>
        <v/>
      </c>
    </row>
    <row r="1476" spans="1:10" x14ac:dyDescent="0.2">
      <c r="C1476" s="260" t="str">
        <f>IF(A1476&gt;0,VLOOKUP(A1476,MATERIALES[],2,0)," ")</f>
        <v xml:space="preserve"> </v>
      </c>
      <c r="D1476" s="261" t="str">
        <f>IF(A1476&gt;0,VLOOKUP(A1476,MATERIALES[],3,0)," ")</f>
        <v xml:space="preserve"> </v>
      </c>
      <c r="E1476" s="261"/>
      <c r="F1476" s="271"/>
      <c r="G1476" s="263" t="str">
        <f>IF(A1476&gt;0,VLOOKUP(A1476,MATERIALES[],4,0)," ")</f>
        <v xml:space="preserve"> </v>
      </c>
      <c r="H1476" s="263" t="str">
        <f>+IFERROR((E1476*G1476)+(E1476*F1476*G1476),"")</f>
        <v/>
      </c>
    </row>
    <row r="1477" spans="1:10" x14ac:dyDescent="0.2">
      <c r="C1477" s="260" t="str">
        <f>IF(A1477&gt;0,VLOOKUP(A1477,MATERIALES[],2,0)," ")</f>
        <v xml:space="preserve"> </v>
      </c>
      <c r="D1477" s="261" t="str">
        <f>IF(A1477&gt;0,VLOOKUP(A1477,MATERIALES[],3,0)," ")</f>
        <v xml:space="preserve"> </v>
      </c>
      <c r="E1477" s="261"/>
      <c r="F1477" s="271"/>
      <c r="G1477" s="263" t="str">
        <f>IF(A1477&gt;0,VLOOKUP(A1477,MATERIALES[],4,0)," ")</f>
        <v xml:space="preserve"> </v>
      </c>
      <c r="H1477" s="263" t="str">
        <f>+IFERROR((E1477*G1477)+(E1477*F1477*G1477),"")</f>
        <v/>
      </c>
      <c r="J1477" s="212"/>
    </row>
    <row r="1478" spans="1:10" x14ac:dyDescent="0.2">
      <c r="C1478" s="260" t="str">
        <f>IF(A1478&gt;0,VLOOKUP(A1478,MATERIALES[],2,0)," ")</f>
        <v xml:space="preserve"> </v>
      </c>
      <c r="D1478" s="261" t="str">
        <f>IF(A1478&gt;0,VLOOKUP(A1478,MATERIALES[],3,0)," ")</f>
        <v xml:space="preserve"> </v>
      </c>
      <c r="E1478" s="261"/>
      <c r="F1478" s="261"/>
      <c r="G1478" s="263" t="str">
        <f>IF(A1478&gt;0,VLOOKUP(A1478,MATERIALES[],4,0)," ")</f>
        <v xml:space="preserve"> </v>
      </c>
      <c r="H1478" s="263" t="str">
        <f t="shared" ref="H1478:H1479" si="63">+IFERROR((E1478*G1478)+(E1478*F1478*G1478),"")</f>
        <v/>
      </c>
    </row>
    <row r="1479" spans="1:10" ht="15.75" thickBot="1" x14ac:dyDescent="0.25">
      <c r="C1479" s="260" t="str">
        <f>IF(A1479&gt;0,VLOOKUP(A1479,MATERIALES[],2,0)," ")</f>
        <v xml:space="preserve"> </v>
      </c>
      <c r="D1479" s="261" t="str">
        <f>IF(A1479&gt;0,VLOOKUP(A1479,MATERIALES[],3,0)," ")</f>
        <v xml:space="preserve"> </v>
      </c>
      <c r="E1479" s="261"/>
      <c r="F1479" s="261"/>
      <c r="G1479" s="263" t="str">
        <f>IF(A1479&gt;0,VLOOKUP(A1479,MATERIALES[],4,0)," ")</f>
        <v xml:space="preserve"> </v>
      </c>
      <c r="H1479" s="263" t="str">
        <f t="shared" si="63"/>
        <v/>
      </c>
    </row>
    <row r="1480" spans="1:10" ht="15.75" thickBot="1" x14ac:dyDescent="0.25">
      <c r="C1480" s="280"/>
      <c r="D1480" s="361" t="s">
        <v>407</v>
      </c>
      <c r="E1480" s="362"/>
      <c r="F1480" s="362"/>
      <c r="G1480" s="363"/>
      <c r="H1480" s="272">
        <f>ROUND(SUM(H1472:H1479),2)</f>
        <v>467769</v>
      </c>
    </row>
    <row r="1481" spans="1:10" ht="12" customHeight="1" x14ac:dyDescent="0.2">
      <c r="C1481" s="280"/>
      <c r="D1481" s="277"/>
      <c r="E1481" s="277"/>
      <c r="F1481" s="277"/>
      <c r="G1481" s="277"/>
      <c r="H1481" s="289"/>
    </row>
    <row r="1482" spans="1:10" x14ac:dyDescent="0.2">
      <c r="C1482" s="360" t="s">
        <v>409</v>
      </c>
      <c r="D1482" s="360"/>
      <c r="E1482" s="360"/>
      <c r="F1482" s="279"/>
      <c r="G1482" s="87"/>
      <c r="H1482" s="301"/>
    </row>
    <row r="1483" spans="1:10" x14ac:dyDescent="0.2">
      <c r="C1483" s="364" t="s">
        <v>190</v>
      </c>
      <c r="D1483" s="365"/>
      <c r="E1483" s="256" t="s">
        <v>753</v>
      </c>
      <c r="F1483" s="257" t="s">
        <v>716</v>
      </c>
      <c r="G1483" s="258" t="s">
        <v>412</v>
      </c>
      <c r="H1483" s="259" t="s">
        <v>754</v>
      </c>
    </row>
    <row r="1484" spans="1:10" x14ac:dyDescent="0.2">
      <c r="A1484" s="221" t="s">
        <v>822</v>
      </c>
      <c r="C1484" s="347" t="str">
        <f>IF(A1484&gt;0,VLOOKUP(A1484,M.O[],2,0)," ")</f>
        <v>M.O. ALBANILERIA 1 AYUDANTE-1 OFI+PREST.</v>
      </c>
      <c r="D1484" s="348"/>
      <c r="E1484" s="265" t="str">
        <f>IF(A1484&gt;0,VLOOKUP(A1484,M.O[],3,0)," ")</f>
        <v>JRN</v>
      </c>
      <c r="F1484" s="266">
        <v>0.46884073901508372</v>
      </c>
      <c r="G1484" s="267">
        <f>IF(A1484&gt;0,VLOOKUP(A1484,M.O[],4,0)," ")</f>
        <v>202488</v>
      </c>
      <c r="H1484" s="268">
        <f>+IFERROR(F1484*G1484,"")</f>
        <v>94934.623561686269</v>
      </c>
    </row>
    <row r="1485" spans="1:10" x14ac:dyDescent="0.2">
      <c r="C1485" s="347" t="str">
        <f>IF(A1485&gt;0,VLOOKUP(A1485,M.O[],2,0)," ")</f>
        <v xml:space="preserve"> </v>
      </c>
      <c r="D1485" s="348"/>
      <c r="E1485" s="265" t="str">
        <f>IF(A1485&gt;0,VLOOKUP(A1485,M.O[],3,0)," ")</f>
        <v xml:space="preserve"> </v>
      </c>
      <c r="F1485" s="266"/>
      <c r="G1485" s="267" t="str">
        <f>IF(A1485&gt;0,VLOOKUP(A1485,M.O[],4,0)," ")</f>
        <v xml:space="preserve"> </v>
      </c>
      <c r="H1485" s="268" t="str">
        <f>+IFERROR(F1485*G1485,"")</f>
        <v/>
      </c>
    </row>
    <row r="1486" spans="1:10" x14ac:dyDescent="0.2">
      <c r="C1486" s="347" t="str">
        <f>IF(A1486&gt;0,VLOOKUP(A1486,M.O[],2,0)," ")</f>
        <v xml:space="preserve"> </v>
      </c>
      <c r="D1486" s="348"/>
      <c r="E1486" s="265" t="str">
        <f>IF(A1486&gt;0,VLOOKUP(A1486,M.O[],3,0)," ")</f>
        <v xml:space="preserve"> </v>
      </c>
      <c r="F1486" s="266"/>
      <c r="G1486" s="267" t="str">
        <f>IF(A1486&gt;0,VLOOKUP(A1486,M.O[],4,0)," ")</f>
        <v xml:space="preserve"> </v>
      </c>
      <c r="H1486" s="268" t="str">
        <f>+IFERROR(F1486*G1486,"")</f>
        <v/>
      </c>
    </row>
    <row r="1487" spans="1:10" ht="15.75" thickBot="1" x14ac:dyDescent="0.25">
      <c r="C1487" s="347" t="str">
        <f>IF(A1487&gt;0,VLOOKUP(A1487,M.O[],2,0)," ")</f>
        <v xml:space="preserve"> </v>
      </c>
      <c r="D1487" s="348"/>
      <c r="E1487" s="265" t="str">
        <f>IF(A1487&gt;0,VLOOKUP(A1487,M.O[],3,0)," ")</f>
        <v xml:space="preserve"> </v>
      </c>
      <c r="F1487" s="269"/>
      <c r="G1487" s="267" t="str">
        <f>IF(A1487&gt;0,VLOOKUP(A1487,M.O[],4,0)," ")</f>
        <v xml:space="preserve"> </v>
      </c>
      <c r="H1487" s="268" t="str">
        <f>+IFERROR(F1487*G1487,"")</f>
        <v/>
      </c>
    </row>
    <row r="1488" spans="1:10" ht="15.75" thickBot="1" x14ac:dyDescent="0.25">
      <c r="C1488" s="280"/>
      <c r="D1488" s="366" t="s">
        <v>407</v>
      </c>
      <c r="E1488" s="362"/>
      <c r="F1488" s="362"/>
      <c r="G1488" s="362"/>
      <c r="H1488" s="272">
        <f>ROUND(SUM(H1484:H1487),2)</f>
        <v>94934.62</v>
      </c>
    </row>
    <row r="1489" spans="1:8" ht="12" customHeight="1" x14ac:dyDescent="0.2">
      <c r="C1489" s="280"/>
      <c r="D1489" s="277"/>
      <c r="E1489" s="277"/>
      <c r="F1489" s="277"/>
      <c r="G1489" s="277"/>
      <c r="H1489" s="289"/>
    </row>
    <row r="1490" spans="1:8" x14ac:dyDescent="0.2">
      <c r="C1490" s="360" t="s">
        <v>410</v>
      </c>
      <c r="D1490" s="360"/>
      <c r="E1490" s="360"/>
      <c r="F1490" s="279"/>
      <c r="G1490" s="254"/>
      <c r="H1490" s="302"/>
    </row>
    <row r="1491" spans="1:8" x14ac:dyDescent="0.2">
      <c r="C1491" s="364" t="s">
        <v>190</v>
      </c>
      <c r="D1491" s="365"/>
      <c r="E1491" s="256" t="s">
        <v>753</v>
      </c>
      <c r="F1491" s="257" t="s">
        <v>716</v>
      </c>
      <c r="G1491" s="258" t="s">
        <v>412</v>
      </c>
      <c r="H1491" s="259" t="s">
        <v>754</v>
      </c>
    </row>
    <row r="1492" spans="1:8" x14ac:dyDescent="0.2">
      <c r="C1492" s="347" t="str">
        <f>IF(A1492&gt;0,VLOOKUP(A1492,EQUIPOS[],2,0)," ")</f>
        <v xml:space="preserve"> </v>
      </c>
      <c r="D1492" s="348"/>
      <c r="E1492" s="265" t="str">
        <f>IF(A1492&gt;0,VLOOKUP(A1492,EQUIPOS[],3,0)," ")</f>
        <v xml:space="preserve"> </v>
      </c>
      <c r="F1492" s="314"/>
      <c r="G1492" s="267" t="str">
        <f>IF(A1492&gt;0,VLOOKUP(A1492,EQUIPOS[],4,0)," ")</f>
        <v xml:space="preserve"> </v>
      </c>
      <c r="H1492" s="268" t="str">
        <f>+IFERROR(F1492*G1492,"")</f>
        <v/>
      </c>
    </row>
    <row r="1493" spans="1:8" ht="15.75" thickBot="1" x14ac:dyDescent="0.25">
      <c r="C1493" s="347" t="str">
        <f>IF(A1493&gt;0,VLOOKUP(A1493,EQUIPOS[],2,0)," ")</f>
        <v xml:space="preserve"> </v>
      </c>
      <c r="D1493" s="348"/>
      <c r="E1493" s="265" t="str">
        <f>IF(A1493&gt;0,VLOOKUP(A1493,EQUIPOS[],3,0)," ")</f>
        <v xml:space="preserve"> </v>
      </c>
      <c r="F1493" s="266"/>
      <c r="G1493" s="267" t="str">
        <f>IF(A1493&gt;0,VLOOKUP(A1493,EQUIPOS[],4,0)," ")</f>
        <v xml:space="preserve"> </v>
      </c>
      <c r="H1493" s="268" t="str">
        <f>+IFERROR(F1493*G1493,"")</f>
        <v/>
      </c>
    </row>
    <row r="1494" spans="1:8" ht="15.75" thickBot="1" x14ac:dyDescent="0.25">
      <c r="C1494" s="280"/>
      <c r="D1494" s="366" t="s">
        <v>407</v>
      </c>
      <c r="E1494" s="362"/>
      <c r="F1494" s="362"/>
      <c r="G1494" s="362"/>
      <c r="H1494" s="272">
        <f>ROUND(SUM(H1492:H1493),2)</f>
        <v>0</v>
      </c>
    </row>
    <row r="1495" spans="1:8" ht="12" customHeight="1" x14ac:dyDescent="0.2">
      <c r="C1495" s="280"/>
      <c r="D1495" s="277"/>
      <c r="E1495" s="277"/>
      <c r="F1495" s="277"/>
      <c r="G1495" s="277"/>
      <c r="H1495" s="289"/>
    </row>
    <row r="1496" spans="1:8" x14ac:dyDescent="0.2">
      <c r="C1496" s="367" t="s">
        <v>411</v>
      </c>
      <c r="D1496" s="367"/>
      <c r="E1496" s="367"/>
      <c r="F1496" s="279"/>
      <c r="G1496" s="254"/>
      <c r="H1496" s="303"/>
    </row>
    <row r="1497" spans="1:8" x14ac:dyDescent="0.2">
      <c r="C1497" s="364" t="s">
        <v>190</v>
      </c>
      <c r="D1497" s="365"/>
      <c r="E1497" s="256" t="s">
        <v>753</v>
      </c>
      <c r="F1497" s="257" t="s">
        <v>191</v>
      </c>
      <c r="G1497" s="258" t="s">
        <v>412</v>
      </c>
      <c r="H1497" s="259" t="s">
        <v>754</v>
      </c>
    </row>
    <row r="1498" spans="1:8" x14ac:dyDescent="0.2">
      <c r="A1498" s="221" t="s">
        <v>767</v>
      </c>
      <c r="C1498" s="347" t="str">
        <f>IF(A1498&gt;0,VLOOKUP(A1498,EQUIPOS[],2,0)," ")</f>
        <v>HERRAMIENTA MENOR</v>
      </c>
      <c r="D1498" s="348"/>
      <c r="E1498" s="265" t="str">
        <f>IF(A1498&gt;0,VLOOKUP(A1498,EQUIPOS[],3,0)," ")</f>
        <v>%</v>
      </c>
      <c r="F1498" s="270">
        <v>1</v>
      </c>
      <c r="G1498" s="267">
        <f>+H1488*0.05*F1498</f>
        <v>4746.7309999999998</v>
      </c>
      <c r="H1498" s="268">
        <f t="shared" ref="H1498:H1503" si="64">+IFERROR(F1498*G1498,"")</f>
        <v>4746.7309999999998</v>
      </c>
    </row>
    <row r="1499" spans="1:8" x14ac:dyDescent="0.2">
      <c r="A1499" s="221" t="s">
        <v>827</v>
      </c>
      <c r="C1499" s="347" t="str">
        <f>IF(A1499&gt;0,VLOOKUP(A1499,EQUIPOS[],2,0)," ")</f>
        <v>TALADRO PERCUTOR 3/4"</v>
      </c>
      <c r="D1499" s="348"/>
      <c r="E1499" s="265" t="str">
        <f>IF(A1499&gt;0,VLOOKUP(A1499,EQUIPOS[],3,0)," ")</f>
        <v>DIA</v>
      </c>
      <c r="F1499" s="313">
        <v>0.03</v>
      </c>
      <c r="G1499" s="267">
        <f>IF(A1499&gt;0,VLOOKUP(A1499,EQUIPOS[],4,0)," ")</f>
        <v>30534</v>
      </c>
      <c r="H1499" s="268">
        <f t="shared" si="64"/>
        <v>916.02</v>
      </c>
    </row>
    <row r="1500" spans="1:8" x14ac:dyDescent="0.2">
      <c r="C1500" s="347" t="str">
        <f>IF(A1500&gt;0,VLOOKUP(A1500,EQUIPOS[],2,0)," ")</f>
        <v xml:space="preserve"> </v>
      </c>
      <c r="D1500" s="348"/>
      <c r="E1500" s="265" t="str">
        <f>IF(A1500&gt;0,VLOOKUP(A1500,EQUIPOS[],3,0)," ")</f>
        <v xml:space="preserve"> </v>
      </c>
      <c r="F1500" s="313"/>
      <c r="G1500" s="267" t="str">
        <f>IF(A1500&gt;0,VLOOKUP(A1500,EQUIPOS[],4,0)," ")</f>
        <v xml:space="preserve"> </v>
      </c>
      <c r="H1500" s="268" t="str">
        <f t="shared" si="64"/>
        <v/>
      </c>
    </row>
    <row r="1501" spans="1:8" x14ac:dyDescent="0.2">
      <c r="C1501" s="347" t="str">
        <f>IF(A1501&gt;0,VLOOKUP(A1501,EQUIPOS[],2,0)," ")</f>
        <v xml:space="preserve"> </v>
      </c>
      <c r="D1501" s="348"/>
      <c r="E1501" s="265" t="str">
        <f>IF(A1501&gt;0,VLOOKUP(A1501,EQUIPOS[],3,0)," ")</f>
        <v xml:space="preserve"> </v>
      </c>
      <c r="F1501" s="270"/>
      <c r="G1501" s="267" t="str">
        <f>IF(A1501&gt;0,VLOOKUP(A1501,EQUIPOS[],4,0)," ")</f>
        <v xml:space="preserve"> </v>
      </c>
      <c r="H1501" s="268" t="str">
        <f t="shared" si="64"/>
        <v/>
      </c>
    </row>
    <row r="1502" spans="1:8" x14ac:dyDescent="0.2">
      <c r="C1502" s="347" t="str">
        <f>IF(A1502&gt;0,VLOOKUP(A1502,EQUIPOS[],2,0)," ")</f>
        <v xml:space="preserve"> </v>
      </c>
      <c r="D1502" s="348"/>
      <c r="E1502" s="265" t="str">
        <f>IF(A1502&gt;0,VLOOKUP(A1502,EQUIPOS[],3,0)," ")</f>
        <v xml:space="preserve"> </v>
      </c>
      <c r="F1502" s="270"/>
      <c r="G1502" s="267" t="str">
        <f>IF(A1502&gt;0,VLOOKUP(A1502,EQUIPOS[],4,0)," ")</f>
        <v xml:space="preserve"> </v>
      </c>
      <c r="H1502" s="268" t="str">
        <f t="shared" si="64"/>
        <v/>
      </c>
    </row>
    <row r="1503" spans="1:8" ht="15.75" thickBot="1" x14ac:dyDescent="0.25">
      <c r="C1503" s="347" t="str">
        <f>IF(A1503&gt;0,VLOOKUP(A1503,EQUIPOS[],2,0)," ")</f>
        <v xml:space="preserve"> </v>
      </c>
      <c r="D1503" s="348"/>
      <c r="E1503" s="265" t="str">
        <f>IF(A1503&gt;0,VLOOKUP(A1503,EQUIPOS[],3,0)," ")</f>
        <v xml:space="preserve"> </v>
      </c>
      <c r="F1503" s="270"/>
      <c r="G1503" s="267" t="str">
        <f>IF(A1503&gt;0,VLOOKUP(A1503,EQUIPOS[],4,0)," ")</f>
        <v xml:space="preserve"> </v>
      </c>
      <c r="H1503" s="268" t="str">
        <f t="shared" si="64"/>
        <v/>
      </c>
    </row>
    <row r="1504" spans="1:8" ht="15.75" thickBot="1" x14ac:dyDescent="0.25">
      <c r="C1504" s="280"/>
      <c r="D1504" s="349" t="s">
        <v>407</v>
      </c>
      <c r="E1504" s="349"/>
      <c r="F1504" s="349"/>
      <c r="G1504" s="349"/>
      <c r="H1504" s="272">
        <f>ROUND(SUM(H1498:H1503),2)</f>
        <v>5662.75</v>
      </c>
    </row>
    <row r="1505" spans="1:12" ht="12" customHeight="1" thickBot="1" x14ac:dyDescent="0.25">
      <c r="C1505" s="280"/>
      <c r="D1505" s="86"/>
      <c r="E1505" s="278"/>
      <c r="F1505" s="279"/>
      <c r="G1505" s="87"/>
      <c r="H1505" s="276"/>
    </row>
    <row r="1506" spans="1:12" x14ac:dyDescent="0.2">
      <c r="C1506" s="290"/>
      <c r="D1506" s="350" t="s">
        <v>755</v>
      </c>
      <c r="E1506" s="350"/>
      <c r="F1506" s="350"/>
      <c r="G1506" s="350"/>
      <c r="H1506" s="291">
        <f>+H1504+H1494+H1488+H1480</f>
        <v>568366.37</v>
      </c>
      <c r="J1506" s="247">
        <f>VLOOKUP(A1467,OFERTA[],6,0)</f>
        <v>568366.37</v>
      </c>
      <c r="K1506" s="248">
        <f>+H1506-J1506</f>
        <v>0</v>
      </c>
      <c r="L1506" s="310"/>
    </row>
    <row r="1507" spans="1:12" x14ac:dyDescent="0.2">
      <c r="A1507"/>
      <c r="C1507" s="292"/>
      <c r="D1507" s="293"/>
      <c r="E1507" s="294"/>
      <c r="F1507" s="295"/>
      <c r="G1507" s="296"/>
      <c r="H1507" s="297"/>
    </row>
    <row r="1508" spans="1:12" x14ac:dyDescent="0.2">
      <c r="A1508"/>
      <c r="C1508" s="298" t="s">
        <v>756</v>
      </c>
      <c r="D1508" s="245"/>
      <c r="E1508" s="273"/>
      <c r="F1508" s="274"/>
      <c r="G1508" s="275"/>
      <c r="H1508" s="299"/>
    </row>
    <row r="1509" spans="1:12" x14ac:dyDescent="0.2">
      <c r="A1509"/>
      <c r="C1509" s="298"/>
      <c r="D1509" s="245"/>
      <c r="E1509" s="273"/>
      <c r="F1509" s="274"/>
      <c r="G1509" s="275"/>
      <c r="H1509" s="299"/>
    </row>
    <row r="1510" spans="1:12" x14ac:dyDescent="0.2">
      <c r="A1510"/>
      <c r="C1510" s="298"/>
      <c r="D1510" s="245"/>
      <c r="E1510" s="273"/>
      <c r="F1510" s="274"/>
      <c r="G1510" s="275"/>
      <c r="H1510" s="299"/>
    </row>
    <row r="1511" spans="1:12" x14ac:dyDescent="0.2">
      <c r="A1511"/>
      <c r="C1511" s="298"/>
      <c r="D1511" s="245"/>
      <c r="E1511" s="273"/>
      <c r="F1511" s="274"/>
      <c r="G1511" s="275"/>
      <c r="H1511" s="299"/>
    </row>
    <row r="1512" spans="1:12" x14ac:dyDescent="0.2">
      <c r="A1512"/>
      <c r="C1512" s="351" t="s">
        <v>736</v>
      </c>
      <c r="D1512" s="352"/>
      <c r="E1512" s="352"/>
      <c r="F1512" s="353" t="s">
        <v>737</v>
      </c>
      <c r="G1512" s="353"/>
      <c r="H1512" s="354"/>
    </row>
    <row r="1513" spans="1:12" x14ac:dyDescent="0.2">
      <c r="A1513"/>
      <c r="C1513" s="351" t="s">
        <v>757</v>
      </c>
      <c r="D1513" s="352"/>
      <c r="E1513" s="352"/>
      <c r="F1513" s="353" t="s">
        <v>758</v>
      </c>
      <c r="G1513" s="353"/>
      <c r="H1513" s="354"/>
    </row>
    <row r="1514" spans="1:12" x14ac:dyDescent="0.2">
      <c r="A1514"/>
      <c r="C1514" s="351" t="s">
        <v>761</v>
      </c>
      <c r="D1514" s="352"/>
      <c r="E1514" s="352"/>
      <c r="F1514" s="353" t="s">
        <v>759</v>
      </c>
      <c r="G1514" s="353"/>
      <c r="H1514" s="354"/>
    </row>
    <row r="1515" spans="1:12" x14ac:dyDescent="0.2">
      <c r="A1515"/>
      <c r="C1515" s="351" t="s">
        <v>762</v>
      </c>
      <c r="D1515" s="352"/>
      <c r="E1515" s="352"/>
      <c r="F1515" s="353" t="s">
        <v>763</v>
      </c>
      <c r="G1515" s="353"/>
      <c r="H1515" s="354"/>
    </row>
    <row r="1516" spans="1:12" x14ac:dyDescent="0.2">
      <c r="A1516"/>
      <c r="C1516" s="355" t="s">
        <v>764</v>
      </c>
      <c r="D1516" s="356"/>
      <c r="E1516" s="356"/>
      <c r="F1516" s="356" t="s">
        <v>765</v>
      </c>
      <c r="G1516" s="356"/>
      <c r="H1516" s="357"/>
    </row>
    <row r="1517" spans="1:12" ht="39.75" customHeight="1" x14ac:dyDescent="0.2">
      <c r="A1517" s="221" t="s">
        <v>966</v>
      </c>
      <c r="C1517" s="358" t="str">
        <f>VLOOKUP(A1517,OFERTA[],3,0)</f>
        <v>SUMINISTRO E INSTALACION DE ESPEJO CLARO DE 4 MM</v>
      </c>
      <c r="D1517" s="358"/>
      <c r="E1517" s="358"/>
      <c r="F1517" s="358"/>
      <c r="G1517" s="253" t="s">
        <v>402</v>
      </c>
      <c r="H1517" s="250" t="str">
        <f>VLOOKUP(A1517,OFERTA[],4,0)</f>
        <v>M2</v>
      </c>
    </row>
    <row r="1518" spans="1:12" x14ac:dyDescent="0.2">
      <c r="C1518" s="359"/>
      <c r="D1518" s="359"/>
      <c r="E1518" s="359"/>
      <c r="F1518" s="359"/>
      <c r="G1518" s="281" t="s">
        <v>760</v>
      </c>
      <c r="H1518" s="282" t="str">
        <f>VLOOKUP(A1517,OFERTA[],2,0)</f>
        <v>5.8</v>
      </c>
    </row>
    <row r="1519" spans="1:12" ht="12" customHeight="1" x14ac:dyDescent="0.2">
      <c r="C1519" s="283"/>
      <c r="D1519" s="284"/>
      <c r="E1519" s="285"/>
      <c r="F1519" s="286"/>
      <c r="G1519" s="287"/>
      <c r="H1519" s="288"/>
    </row>
    <row r="1520" spans="1:12" x14ac:dyDescent="0.2">
      <c r="C1520" s="360" t="s">
        <v>408</v>
      </c>
      <c r="D1520" s="360"/>
      <c r="E1520" s="360"/>
      <c r="F1520" s="279"/>
      <c r="G1520" s="87"/>
      <c r="H1520" s="300"/>
    </row>
    <row r="1521" spans="1:10" x14ac:dyDescent="0.2">
      <c r="C1521" s="255" t="s">
        <v>190</v>
      </c>
      <c r="D1521" s="256" t="s">
        <v>753</v>
      </c>
      <c r="E1521" s="257" t="s">
        <v>403</v>
      </c>
      <c r="F1521" s="257" t="s">
        <v>404</v>
      </c>
      <c r="G1521" s="258" t="s">
        <v>412</v>
      </c>
      <c r="H1521" s="259" t="s">
        <v>754</v>
      </c>
    </row>
    <row r="1522" spans="1:10" x14ac:dyDescent="0.2">
      <c r="A1522" s="221" t="s">
        <v>964</v>
      </c>
      <c r="C1522" s="260" t="str">
        <f>IF(A1522&gt;0,VLOOKUP(A1522,MATERIALES[],2,0)," ")</f>
        <v>ESPEJO CRISTAL incoloro BISELADO 4MM</v>
      </c>
      <c r="D1522" s="261" t="str">
        <f>IF(A1522&gt;0,VLOOKUP(A1522,MATERIALES[],3,0)," ")</f>
        <v>M2</v>
      </c>
      <c r="E1522" s="262">
        <v>1</v>
      </c>
      <c r="F1522" s="271">
        <v>0</v>
      </c>
      <c r="G1522" s="263">
        <f>IF(A1522&gt;0,VLOOKUP(A1522,MATERIALES[],4,0)," ")</f>
        <v>148992</v>
      </c>
      <c r="H1522" s="263">
        <f>+IFERROR((E1522*G1522)+(E1522*F1522*G1522),"")</f>
        <v>148992</v>
      </c>
    </row>
    <row r="1523" spans="1:10" x14ac:dyDescent="0.2">
      <c r="A1523" s="221" t="s">
        <v>945</v>
      </c>
      <c r="C1523" s="260" t="str">
        <f>IF(A1523&gt;0,VLOOKUP(A1523,MATERIALES[],2,0)," ")</f>
        <v>SILICONA ANTIHONGOS 300ML</v>
      </c>
      <c r="D1523" s="261" t="str">
        <f>IF(A1523&gt;0,VLOOKUP(A1523,MATERIALES[],3,0)," ")</f>
        <v>UND</v>
      </c>
      <c r="E1523" s="262">
        <v>0.03</v>
      </c>
      <c r="F1523" s="271">
        <v>0.02</v>
      </c>
      <c r="G1523" s="263">
        <f>IF(A1523&gt;0,VLOOKUP(A1523,MATERIALES[],4,0)," ")</f>
        <v>23871</v>
      </c>
      <c r="H1523" s="263">
        <f>+IFERROR((E1523*G1523)+(E1523*F1523*G1523),"")</f>
        <v>730.45259999999996</v>
      </c>
    </row>
    <row r="1524" spans="1:10" x14ac:dyDescent="0.2">
      <c r="C1524" s="260" t="str">
        <f>IF(A1524&gt;0,VLOOKUP(A1524,MATERIALES[],2,0)," ")</f>
        <v xml:space="preserve"> </v>
      </c>
      <c r="D1524" s="261" t="str">
        <f>IF(A1524&gt;0,VLOOKUP(A1524,MATERIALES[],3,0)," ")</f>
        <v xml:space="preserve"> </v>
      </c>
      <c r="E1524" s="264"/>
      <c r="F1524" s="271"/>
      <c r="G1524" s="263" t="str">
        <f>IF(A1524&gt;0,VLOOKUP(A1524,MATERIALES[],4,0)," ")</f>
        <v xml:space="preserve"> </v>
      </c>
      <c r="H1524" s="263" t="str">
        <f t="shared" ref="H1524:H1525" si="65">+IFERROR((E1524*G1524)+(E1524*F1524*G1524),"")</f>
        <v/>
      </c>
    </row>
    <row r="1525" spans="1:10" x14ac:dyDescent="0.2">
      <c r="C1525" s="260" t="str">
        <f>IF(A1525&gt;0,VLOOKUP(A1525,MATERIALES[],2,0)," ")</f>
        <v xml:space="preserve"> </v>
      </c>
      <c r="D1525" s="261" t="str">
        <f>IF(A1525&gt;0,VLOOKUP(A1525,MATERIALES[],3,0)," ")</f>
        <v xml:space="preserve"> </v>
      </c>
      <c r="E1525" s="261"/>
      <c r="F1525" s="271"/>
      <c r="G1525" s="263" t="str">
        <f>IF(A1525&gt;0,VLOOKUP(A1525,MATERIALES[],4,0)," ")</f>
        <v xml:space="preserve"> </v>
      </c>
      <c r="H1525" s="263" t="str">
        <f t="shared" si="65"/>
        <v/>
      </c>
    </row>
    <row r="1526" spans="1:10" x14ac:dyDescent="0.2">
      <c r="C1526" s="260" t="str">
        <f>IF(A1526&gt;0,VLOOKUP(A1526,MATERIALES[],2,0)," ")</f>
        <v xml:space="preserve"> </v>
      </c>
      <c r="D1526" s="261" t="str">
        <f>IF(A1526&gt;0,VLOOKUP(A1526,MATERIALES[],3,0)," ")</f>
        <v xml:space="preserve"> </v>
      </c>
      <c r="E1526" s="261"/>
      <c r="F1526" s="271"/>
      <c r="G1526" s="263" t="str">
        <f>IF(A1526&gt;0,VLOOKUP(A1526,MATERIALES[],4,0)," ")</f>
        <v xml:space="preserve"> </v>
      </c>
      <c r="H1526" s="263" t="str">
        <f>+IFERROR((E1526*G1526)+(E1526*F1526*G1526),"")</f>
        <v/>
      </c>
    </row>
    <row r="1527" spans="1:10" x14ac:dyDescent="0.2">
      <c r="C1527" s="260" t="str">
        <f>IF(A1527&gt;0,VLOOKUP(A1527,MATERIALES[],2,0)," ")</f>
        <v xml:space="preserve"> </v>
      </c>
      <c r="D1527" s="261" t="str">
        <f>IF(A1527&gt;0,VLOOKUP(A1527,MATERIALES[],3,0)," ")</f>
        <v xml:space="preserve"> </v>
      </c>
      <c r="E1527" s="261"/>
      <c r="F1527" s="271"/>
      <c r="G1527" s="263" t="str">
        <f>IF(A1527&gt;0,VLOOKUP(A1527,MATERIALES[],4,0)," ")</f>
        <v xml:space="preserve"> </v>
      </c>
      <c r="H1527" s="263" t="str">
        <f>+IFERROR((E1527*G1527)+(E1527*F1527*G1527),"")</f>
        <v/>
      </c>
      <c r="J1527" s="212"/>
    </row>
    <row r="1528" spans="1:10" x14ac:dyDescent="0.2">
      <c r="C1528" s="260" t="str">
        <f>IF(A1528&gt;0,VLOOKUP(A1528,MATERIALES[],2,0)," ")</f>
        <v xml:space="preserve"> </v>
      </c>
      <c r="D1528" s="261" t="str">
        <f>IF(A1528&gt;0,VLOOKUP(A1528,MATERIALES[],3,0)," ")</f>
        <v xml:space="preserve"> </v>
      </c>
      <c r="E1528" s="261"/>
      <c r="F1528" s="261"/>
      <c r="G1528" s="263" t="str">
        <f>IF(A1528&gt;0,VLOOKUP(A1528,MATERIALES[],4,0)," ")</f>
        <v xml:space="preserve"> </v>
      </c>
      <c r="H1528" s="263" t="str">
        <f t="shared" ref="H1528:H1529" si="66">+IFERROR((E1528*G1528)+(E1528*F1528*G1528),"")</f>
        <v/>
      </c>
    </row>
    <row r="1529" spans="1:10" ht="15.75" thickBot="1" x14ac:dyDescent="0.25">
      <c r="C1529" s="260" t="str">
        <f>IF(A1529&gt;0,VLOOKUP(A1529,MATERIALES[],2,0)," ")</f>
        <v xml:space="preserve"> </v>
      </c>
      <c r="D1529" s="261" t="str">
        <f>IF(A1529&gt;0,VLOOKUP(A1529,MATERIALES[],3,0)," ")</f>
        <v xml:space="preserve"> </v>
      </c>
      <c r="E1529" s="261"/>
      <c r="F1529" s="261"/>
      <c r="G1529" s="263" t="str">
        <f>IF(A1529&gt;0,VLOOKUP(A1529,MATERIALES[],4,0)," ")</f>
        <v xml:space="preserve"> </v>
      </c>
      <c r="H1529" s="263" t="str">
        <f t="shared" si="66"/>
        <v/>
      </c>
    </row>
    <row r="1530" spans="1:10" ht="15.75" thickBot="1" x14ac:dyDescent="0.25">
      <c r="C1530" s="280"/>
      <c r="D1530" s="361" t="s">
        <v>407</v>
      </c>
      <c r="E1530" s="362"/>
      <c r="F1530" s="362"/>
      <c r="G1530" s="363"/>
      <c r="H1530" s="272">
        <f>ROUND(SUM(H1522:H1529),2)</f>
        <v>149722.45000000001</v>
      </c>
    </row>
    <row r="1531" spans="1:10" ht="12" customHeight="1" x14ac:dyDescent="0.2">
      <c r="C1531" s="280"/>
      <c r="D1531" s="277"/>
      <c r="E1531" s="277"/>
      <c r="F1531" s="277"/>
      <c r="G1531" s="277"/>
      <c r="H1531" s="289"/>
    </row>
    <row r="1532" spans="1:10" x14ac:dyDescent="0.2">
      <c r="C1532" s="360" t="s">
        <v>409</v>
      </c>
      <c r="D1532" s="360"/>
      <c r="E1532" s="360"/>
      <c r="F1532" s="279"/>
      <c r="G1532" s="87"/>
      <c r="H1532" s="301"/>
    </row>
    <row r="1533" spans="1:10" x14ac:dyDescent="0.2">
      <c r="C1533" s="364" t="s">
        <v>190</v>
      </c>
      <c r="D1533" s="365"/>
      <c r="E1533" s="256" t="s">
        <v>753</v>
      </c>
      <c r="F1533" s="257" t="s">
        <v>716</v>
      </c>
      <c r="G1533" s="258" t="s">
        <v>412</v>
      </c>
      <c r="H1533" s="259" t="s">
        <v>754</v>
      </c>
    </row>
    <row r="1534" spans="1:10" x14ac:dyDescent="0.2">
      <c r="A1534" s="221" t="s">
        <v>822</v>
      </c>
      <c r="C1534" s="347" t="str">
        <f>IF(A1534&gt;0,VLOOKUP(A1534,M.O[],2,0)," ")</f>
        <v>M.O. ALBANILERIA 1 AYUDANTE-1 OFI+PREST.</v>
      </c>
      <c r="D1534" s="348"/>
      <c r="E1534" s="265" t="str">
        <f>IF(A1534&gt;0,VLOOKUP(A1534,M.O[],3,0)," ")</f>
        <v>JRN</v>
      </c>
      <c r="F1534" s="266">
        <v>0.11803295245282197</v>
      </c>
      <c r="G1534" s="267">
        <f>IF(A1534&gt;0,VLOOKUP(A1534,M.O[],4,0)," ")</f>
        <v>202488</v>
      </c>
      <c r="H1534" s="268">
        <f>+IFERROR(F1534*G1534,"")</f>
        <v>23900.256476267015</v>
      </c>
    </row>
    <row r="1535" spans="1:10" x14ac:dyDescent="0.2">
      <c r="C1535" s="347" t="str">
        <f>IF(A1535&gt;0,VLOOKUP(A1535,M.O[],2,0)," ")</f>
        <v xml:space="preserve"> </v>
      </c>
      <c r="D1535" s="348"/>
      <c r="E1535" s="265" t="str">
        <f>IF(A1535&gt;0,VLOOKUP(A1535,M.O[],3,0)," ")</f>
        <v xml:space="preserve"> </v>
      </c>
      <c r="F1535" s="266"/>
      <c r="G1535" s="267" t="str">
        <f>IF(A1535&gt;0,VLOOKUP(A1535,M.O[],4,0)," ")</f>
        <v xml:space="preserve"> </v>
      </c>
      <c r="H1535" s="268" t="str">
        <f>+IFERROR(F1535*G1535,"")</f>
        <v/>
      </c>
    </row>
    <row r="1536" spans="1:10" x14ac:dyDescent="0.2">
      <c r="C1536" s="347" t="str">
        <f>IF(A1536&gt;0,VLOOKUP(A1536,M.O[],2,0)," ")</f>
        <v xml:space="preserve"> </v>
      </c>
      <c r="D1536" s="348"/>
      <c r="E1536" s="265" t="str">
        <f>IF(A1536&gt;0,VLOOKUP(A1536,M.O[],3,0)," ")</f>
        <v xml:space="preserve"> </v>
      </c>
      <c r="F1536" s="266"/>
      <c r="G1536" s="267" t="str">
        <f>IF(A1536&gt;0,VLOOKUP(A1536,M.O[],4,0)," ")</f>
        <v xml:space="preserve"> </v>
      </c>
      <c r="H1536" s="268" t="str">
        <f>+IFERROR(F1536*G1536,"")</f>
        <v/>
      </c>
    </row>
    <row r="1537" spans="1:8" ht="15.75" thickBot="1" x14ac:dyDescent="0.25">
      <c r="C1537" s="347" t="str">
        <f>IF(A1537&gt;0,VLOOKUP(A1537,M.O[],2,0)," ")</f>
        <v xml:space="preserve"> </v>
      </c>
      <c r="D1537" s="348"/>
      <c r="E1537" s="265" t="str">
        <f>IF(A1537&gt;0,VLOOKUP(A1537,M.O[],3,0)," ")</f>
        <v xml:space="preserve"> </v>
      </c>
      <c r="F1537" s="269"/>
      <c r="G1537" s="267" t="str">
        <f>IF(A1537&gt;0,VLOOKUP(A1537,M.O[],4,0)," ")</f>
        <v xml:space="preserve"> </v>
      </c>
      <c r="H1537" s="268" t="str">
        <f>+IFERROR(F1537*G1537,"")</f>
        <v/>
      </c>
    </row>
    <row r="1538" spans="1:8" ht="15.75" thickBot="1" x14ac:dyDescent="0.25">
      <c r="C1538" s="280"/>
      <c r="D1538" s="366" t="s">
        <v>407</v>
      </c>
      <c r="E1538" s="362"/>
      <c r="F1538" s="362"/>
      <c r="G1538" s="362"/>
      <c r="H1538" s="272">
        <f>ROUND(SUM(H1534:H1537),2)</f>
        <v>23900.26</v>
      </c>
    </row>
    <row r="1539" spans="1:8" ht="12" customHeight="1" x14ac:dyDescent="0.2">
      <c r="C1539" s="280"/>
      <c r="D1539" s="277"/>
      <c r="E1539" s="277"/>
      <c r="F1539" s="277"/>
      <c r="G1539" s="277"/>
      <c r="H1539" s="289"/>
    </row>
    <row r="1540" spans="1:8" x14ac:dyDescent="0.2">
      <c r="C1540" s="360" t="s">
        <v>410</v>
      </c>
      <c r="D1540" s="360"/>
      <c r="E1540" s="360"/>
      <c r="F1540" s="279"/>
      <c r="G1540" s="254"/>
      <c r="H1540" s="302"/>
    </row>
    <row r="1541" spans="1:8" x14ac:dyDescent="0.2">
      <c r="C1541" s="364" t="s">
        <v>190</v>
      </c>
      <c r="D1541" s="365"/>
      <c r="E1541" s="256" t="s">
        <v>753</v>
      </c>
      <c r="F1541" s="257" t="s">
        <v>716</v>
      </c>
      <c r="G1541" s="258" t="s">
        <v>412</v>
      </c>
      <c r="H1541" s="259" t="s">
        <v>754</v>
      </c>
    </row>
    <row r="1542" spans="1:8" x14ac:dyDescent="0.2">
      <c r="C1542" s="347" t="str">
        <f>IF(A1542&gt;0,VLOOKUP(A1542,EQUIPOS[],2,0)," ")</f>
        <v xml:space="preserve"> </v>
      </c>
      <c r="D1542" s="348"/>
      <c r="E1542" s="265" t="str">
        <f>IF(A1542&gt;0,VLOOKUP(A1542,EQUIPOS[],3,0)," ")</f>
        <v xml:space="preserve"> </v>
      </c>
      <c r="F1542" s="314"/>
      <c r="G1542" s="267" t="str">
        <f>IF(A1542&gt;0,VLOOKUP(A1542,EQUIPOS[],4,0)," ")</f>
        <v xml:space="preserve"> </v>
      </c>
      <c r="H1542" s="268" t="str">
        <f>+IFERROR(F1542*G1542,"")</f>
        <v/>
      </c>
    </row>
    <row r="1543" spans="1:8" ht="15.75" thickBot="1" x14ac:dyDescent="0.25">
      <c r="C1543" s="347" t="str">
        <f>IF(A1543&gt;0,VLOOKUP(A1543,EQUIPOS[],2,0)," ")</f>
        <v xml:space="preserve"> </v>
      </c>
      <c r="D1543" s="348"/>
      <c r="E1543" s="265" t="str">
        <f>IF(A1543&gt;0,VLOOKUP(A1543,EQUIPOS[],3,0)," ")</f>
        <v xml:space="preserve"> </v>
      </c>
      <c r="F1543" s="266"/>
      <c r="G1543" s="267" t="str">
        <f>IF(A1543&gt;0,VLOOKUP(A1543,EQUIPOS[],4,0)," ")</f>
        <v xml:space="preserve"> </v>
      </c>
      <c r="H1543" s="268" t="str">
        <f>+IFERROR(F1543*G1543,"")</f>
        <v/>
      </c>
    </row>
    <row r="1544" spans="1:8" ht="15.75" thickBot="1" x14ac:dyDescent="0.25">
      <c r="C1544" s="280"/>
      <c r="D1544" s="366" t="s">
        <v>407</v>
      </c>
      <c r="E1544" s="362"/>
      <c r="F1544" s="362"/>
      <c r="G1544" s="362"/>
      <c r="H1544" s="272">
        <f>ROUND(SUM(H1542:H1543),2)</f>
        <v>0</v>
      </c>
    </row>
    <row r="1545" spans="1:8" ht="12" customHeight="1" x14ac:dyDescent="0.2">
      <c r="C1545" s="280"/>
      <c r="D1545" s="277"/>
      <c r="E1545" s="277"/>
      <c r="F1545" s="277"/>
      <c r="G1545" s="277"/>
      <c r="H1545" s="289"/>
    </row>
    <row r="1546" spans="1:8" x14ac:dyDescent="0.2">
      <c r="C1546" s="367" t="s">
        <v>411</v>
      </c>
      <c r="D1546" s="367"/>
      <c r="E1546" s="367"/>
      <c r="F1546" s="279"/>
      <c r="G1546" s="254"/>
      <c r="H1546" s="303"/>
    </row>
    <row r="1547" spans="1:8" x14ac:dyDescent="0.2">
      <c r="C1547" s="364" t="s">
        <v>190</v>
      </c>
      <c r="D1547" s="365"/>
      <c r="E1547" s="256" t="s">
        <v>753</v>
      </c>
      <c r="F1547" s="257" t="s">
        <v>191</v>
      </c>
      <c r="G1547" s="258" t="s">
        <v>412</v>
      </c>
      <c r="H1547" s="259" t="s">
        <v>754</v>
      </c>
    </row>
    <row r="1548" spans="1:8" x14ac:dyDescent="0.2">
      <c r="A1548" s="221" t="s">
        <v>767</v>
      </c>
      <c r="C1548" s="347" t="str">
        <f>IF(A1548&gt;0,VLOOKUP(A1548,EQUIPOS[],2,0)," ")</f>
        <v>HERRAMIENTA MENOR</v>
      </c>
      <c r="D1548" s="348"/>
      <c r="E1548" s="265" t="str">
        <f>IF(A1548&gt;0,VLOOKUP(A1548,EQUIPOS[],3,0)," ")</f>
        <v>%</v>
      </c>
      <c r="F1548" s="270">
        <v>1</v>
      </c>
      <c r="G1548" s="267">
        <f>+H1538*0.05*F1548</f>
        <v>1195.0129999999999</v>
      </c>
      <c r="H1548" s="268">
        <f t="shared" ref="H1548:H1553" si="67">+IFERROR(F1548*G1548,"")</f>
        <v>1195.0129999999999</v>
      </c>
    </row>
    <row r="1549" spans="1:8" x14ac:dyDescent="0.2">
      <c r="C1549" s="347" t="str">
        <f>IF(A1549&gt;0,VLOOKUP(A1549,EQUIPOS[],2,0)," ")</f>
        <v xml:space="preserve"> </v>
      </c>
      <c r="D1549" s="348"/>
      <c r="E1549" s="265" t="str">
        <f>IF(A1549&gt;0,VLOOKUP(A1549,EQUIPOS[],3,0)," ")</f>
        <v xml:space="preserve"> </v>
      </c>
      <c r="F1549" s="313"/>
      <c r="G1549" s="267" t="str">
        <f>IF(A1549&gt;0,VLOOKUP(A1549,EQUIPOS[],4,0)," ")</f>
        <v xml:space="preserve"> </v>
      </c>
      <c r="H1549" s="268" t="str">
        <f t="shared" si="67"/>
        <v/>
      </c>
    </row>
    <row r="1550" spans="1:8" x14ac:dyDescent="0.2">
      <c r="C1550" s="347" t="str">
        <f>IF(A1550&gt;0,VLOOKUP(A1550,EQUIPOS[],2,0)," ")</f>
        <v xml:space="preserve"> </v>
      </c>
      <c r="D1550" s="348"/>
      <c r="E1550" s="265" t="str">
        <f>IF(A1550&gt;0,VLOOKUP(A1550,EQUIPOS[],3,0)," ")</f>
        <v xml:space="preserve"> </v>
      </c>
      <c r="F1550" s="313"/>
      <c r="G1550" s="267" t="str">
        <f>IF(A1550&gt;0,VLOOKUP(A1550,EQUIPOS[],4,0)," ")</f>
        <v xml:space="preserve"> </v>
      </c>
      <c r="H1550" s="268" t="str">
        <f t="shared" si="67"/>
        <v/>
      </c>
    </row>
    <row r="1551" spans="1:8" x14ac:dyDescent="0.2">
      <c r="C1551" s="347" t="str">
        <f>IF(A1551&gt;0,VLOOKUP(A1551,EQUIPOS[],2,0)," ")</f>
        <v xml:space="preserve"> </v>
      </c>
      <c r="D1551" s="348"/>
      <c r="E1551" s="265" t="str">
        <f>IF(A1551&gt;0,VLOOKUP(A1551,EQUIPOS[],3,0)," ")</f>
        <v xml:space="preserve"> </v>
      </c>
      <c r="F1551" s="270"/>
      <c r="G1551" s="267" t="str">
        <f>IF(A1551&gt;0,VLOOKUP(A1551,EQUIPOS[],4,0)," ")</f>
        <v xml:space="preserve"> </v>
      </c>
      <c r="H1551" s="268" t="str">
        <f t="shared" si="67"/>
        <v/>
      </c>
    </row>
    <row r="1552" spans="1:8" x14ac:dyDescent="0.2">
      <c r="C1552" s="347" t="str">
        <f>IF(A1552&gt;0,VLOOKUP(A1552,EQUIPOS[],2,0)," ")</f>
        <v xml:space="preserve"> </v>
      </c>
      <c r="D1552" s="348"/>
      <c r="E1552" s="265" t="str">
        <f>IF(A1552&gt;0,VLOOKUP(A1552,EQUIPOS[],3,0)," ")</f>
        <v xml:space="preserve"> </v>
      </c>
      <c r="F1552" s="270"/>
      <c r="G1552" s="267" t="str">
        <f>IF(A1552&gt;0,VLOOKUP(A1552,EQUIPOS[],4,0)," ")</f>
        <v xml:space="preserve"> </v>
      </c>
      <c r="H1552" s="268" t="str">
        <f t="shared" si="67"/>
        <v/>
      </c>
    </row>
    <row r="1553" spans="1:12" ht="15.75" thickBot="1" x14ac:dyDescent="0.25">
      <c r="C1553" s="347" t="str">
        <f>IF(A1553&gt;0,VLOOKUP(A1553,EQUIPOS[],2,0)," ")</f>
        <v xml:space="preserve"> </v>
      </c>
      <c r="D1553" s="348"/>
      <c r="E1553" s="265" t="str">
        <f>IF(A1553&gt;0,VLOOKUP(A1553,EQUIPOS[],3,0)," ")</f>
        <v xml:space="preserve"> </v>
      </c>
      <c r="F1553" s="270"/>
      <c r="G1553" s="267" t="str">
        <f>IF(A1553&gt;0,VLOOKUP(A1553,EQUIPOS[],4,0)," ")</f>
        <v xml:space="preserve"> </v>
      </c>
      <c r="H1553" s="268" t="str">
        <f t="shared" si="67"/>
        <v/>
      </c>
    </row>
    <row r="1554" spans="1:12" ht="15.75" thickBot="1" x14ac:dyDescent="0.25">
      <c r="C1554" s="280"/>
      <c r="D1554" s="349" t="s">
        <v>407</v>
      </c>
      <c r="E1554" s="349"/>
      <c r="F1554" s="349"/>
      <c r="G1554" s="349"/>
      <c r="H1554" s="272">
        <f>ROUND(SUM(H1548:H1553),2)</f>
        <v>1195.01</v>
      </c>
    </row>
    <row r="1555" spans="1:12" ht="12" customHeight="1" thickBot="1" x14ac:dyDescent="0.25">
      <c r="C1555" s="280"/>
      <c r="D1555" s="86"/>
      <c r="E1555" s="278"/>
      <c r="F1555" s="279"/>
      <c r="G1555" s="87"/>
      <c r="H1555" s="276"/>
    </row>
    <row r="1556" spans="1:12" x14ac:dyDescent="0.2">
      <c r="C1556" s="290"/>
      <c r="D1556" s="350" t="s">
        <v>755</v>
      </c>
      <c r="E1556" s="350"/>
      <c r="F1556" s="350"/>
      <c r="G1556" s="350"/>
      <c r="H1556" s="291">
        <f>+H1554+H1544+H1538+H1530</f>
        <v>174817.72</v>
      </c>
      <c r="J1556" s="247">
        <f>VLOOKUP(A1517,OFERTA[],6,0)</f>
        <v>174817.72</v>
      </c>
      <c r="K1556" s="248">
        <f>+H1556-J1556</f>
        <v>0</v>
      </c>
      <c r="L1556" s="310"/>
    </row>
    <row r="1557" spans="1:12" x14ac:dyDescent="0.2">
      <c r="A1557"/>
      <c r="C1557" s="292"/>
      <c r="D1557" s="293"/>
      <c r="E1557" s="294"/>
      <c r="F1557" s="295"/>
      <c r="G1557" s="296"/>
      <c r="H1557" s="297"/>
    </row>
    <row r="1558" spans="1:12" x14ac:dyDescent="0.2">
      <c r="A1558"/>
      <c r="C1558" s="298" t="s">
        <v>756</v>
      </c>
      <c r="D1558" s="245"/>
      <c r="E1558" s="273"/>
      <c r="F1558" s="274"/>
      <c r="G1558" s="275"/>
      <c r="H1558" s="299"/>
    </row>
    <row r="1559" spans="1:12" x14ac:dyDescent="0.2">
      <c r="A1559"/>
      <c r="C1559" s="298"/>
      <c r="D1559" s="245"/>
      <c r="E1559" s="273"/>
      <c r="F1559" s="274"/>
      <c r="G1559" s="275"/>
      <c r="H1559" s="299"/>
    </row>
    <row r="1560" spans="1:12" x14ac:dyDescent="0.2">
      <c r="A1560"/>
      <c r="C1560" s="298"/>
      <c r="D1560" s="245"/>
      <c r="E1560" s="273"/>
      <c r="F1560" s="274"/>
      <c r="G1560" s="275"/>
      <c r="H1560" s="299"/>
    </row>
    <row r="1561" spans="1:12" x14ac:dyDescent="0.2">
      <c r="A1561"/>
      <c r="C1561" s="298"/>
      <c r="D1561" s="245"/>
      <c r="E1561" s="273"/>
      <c r="F1561" s="274"/>
      <c r="G1561" s="275"/>
      <c r="H1561" s="299"/>
    </row>
    <row r="1562" spans="1:12" x14ac:dyDescent="0.2">
      <c r="A1562"/>
      <c r="C1562" s="351" t="s">
        <v>736</v>
      </c>
      <c r="D1562" s="352"/>
      <c r="E1562" s="352"/>
      <c r="F1562" s="353" t="s">
        <v>737</v>
      </c>
      <c r="G1562" s="353"/>
      <c r="H1562" s="354"/>
    </row>
    <row r="1563" spans="1:12" x14ac:dyDescent="0.2">
      <c r="A1563"/>
      <c r="C1563" s="351" t="s">
        <v>757</v>
      </c>
      <c r="D1563" s="352"/>
      <c r="E1563" s="352"/>
      <c r="F1563" s="353" t="s">
        <v>758</v>
      </c>
      <c r="G1563" s="353"/>
      <c r="H1563" s="354"/>
    </row>
    <row r="1564" spans="1:12" x14ac:dyDescent="0.2">
      <c r="A1564"/>
      <c r="C1564" s="351" t="s">
        <v>761</v>
      </c>
      <c r="D1564" s="352"/>
      <c r="E1564" s="352"/>
      <c r="F1564" s="353" t="s">
        <v>759</v>
      </c>
      <c r="G1564" s="353"/>
      <c r="H1564" s="354"/>
    </row>
    <row r="1565" spans="1:12" x14ac:dyDescent="0.2">
      <c r="A1565"/>
      <c r="C1565" s="351" t="s">
        <v>762</v>
      </c>
      <c r="D1565" s="352"/>
      <c r="E1565" s="352"/>
      <c r="F1565" s="353" t="s">
        <v>763</v>
      </c>
      <c r="G1565" s="353"/>
      <c r="H1565" s="354"/>
    </row>
    <row r="1566" spans="1:12" x14ac:dyDescent="0.2">
      <c r="A1566"/>
      <c r="C1566" s="355" t="s">
        <v>764</v>
      </c>
      <c r="D1566" s="356"/>
      <c r="E1566" s="356"/>
      <c r="F1566" s="356" t="s">
        <v>765</v>
      </c>
      <c r="G1566" s="356"/>
      <c r="H1566" s="357"/>
    </row>
    <row r="1567" spans="1:12" ht="39.75" customHeight="1" x14ac:dyDescent="0.2">
      <c r="A1567" s="221" t="s">
        <v>969</v>
      </c>
      <c r="C1567" s="358" t="str">
        <f>VLOOKUP(A1567,OFERTA[],3,0)</f>
        <v>SUMINISTRO E INSTALACION DE SECADOR DE MANOS SENSOR DE ACERO INOXIDABLE 110V INSTITUCIONAL</v>
      </c>
      <c r="D1567" s="358"/>
      <c r="E1567" s="358"/>
      <c r="F1567" s="358"/>
      <c r="G1567" s="253" t="s">
        <v>402</v>
      </c>
      <c r="H1567" s="250" t="str">
        <f>VLOOKUP(A1567,OFERTA[],4,0)</f>
        <v>UND</v>
      </c>
    </row>
    <row r="1568" spans="1:12" x14ac:dyDescent="0.2">
      <c r="C1568" s="359"/>
      <c r="D1568" s="359"/>
      <c r="E1568" s="359"/>
      <c r="F1568" s="359"/>
      <c r="G1568" s="281" t="s">
        <v>760</v>
      </c>
      <c r="H1568" s="282" t="str">
        <f>VLOOKUP(A1567,OFERTA[],2,0)</f>
        <v>5.9</v>
      </c>
    </row>
    <row r="1569" spans="1:10" ht="12" customHeight="1" x14ac:dyDescent="0.2">
      <c r="C1569" s="283"/>
      <c r="D1569" s="284"/>
      <c r="E1569" s="285"/>
      <c r="F1569" s="286"/>
      <c r="G1569" s="287"/>
      <c r="H1569" s="288"/>
    </row>
    <row r="1570" spans="1:10" x14ac:dyDescent="0.2">
      <c r="C1570" s="360" t="s">
        <v>408</v>
      </c>
      <c r="D1570" s="360"/>
      <c r="E1570" s="360"/>
      <c r="F1570" s="279"/>
      <c r="G1570" s="87"/>
      <c r="H1570" s="300"/>
    </row>
    <row r="1571" spans="1:10" x14ac:dyDescent="0.2">
      <c r="C1571" s="255" t="s">
        <v>190</v>
      </c>
      <c r="D1571" s="256" t="s">
        <v>753</v>
      </c>
      <c r="E1571" s="257" t="s">
        <v>403</v>
      </c>
      <c r="F1571" s="257" t="s">
        <v>404</v>
      </c>
      <c r="G1571" s="258" t="s">
        <v>412</v>
      </c>
      <c r="H1571" s="259" t="s">
        <v>754</v>
      </c>
    </row>
    <row r="1572" spans="1:10" x14ac:dyDescent="0.2">
      <c r="A1572" s="221" t="s">
        <v>968</v>
      </c>
      <c r="C1572" s="260" t="str">
        <f>IF(A1572&gt;0,VLOOKUP(A1572,MATERIALES[],2,0)," ")</f>
        <v>Secador de Manos Turbo Jet</v>
      </c>
      <c r="D1572" s="261" t="str">
        <f>IF(A1572&gt;0,VLOOKUP(A1572,MATERIALES[],3,0)," ")</f>
        <v>UND</v>
      </c>
      <c r="E1572" s="262">
        <v>1</v>
      </c>
      <c r="F1572" s="271">
        <v>0</v>
      </c>
      <c r="G1572" s="263">
        <f>IF(A1572&gt;0,VLOOKUP(A1572,MATERIALES[],4,0)," ")</f>
        <v>1110165</v>
      </c>
      <c r="H1572" s="263">
        <f>+IFERROR((E1572*G1572)+(E1572*F1572*G1572),"")</f>
        <v>1110165</v>
      </c>
    </row>
    <row r="1573" spans="1:10" x14ac:dyDescent="0.2">
      <c r="A1573" s="221" t="s">
        <v>859</v>
      </c>
      <c r="C1573" s="260" t="str">
        <f>IF(A1573&gt;0,VLOOKUP(A1573,MATERIALES[],2,0)," ")</f>
        <v>Chazo puntilla de 1/4 con tornillo</v>
      </c>
      <c r="D1573" s="261" t="str">
        <f>IF(A1573&gt;0,VLOOKUP(A1573,MATERIALES[],3,0)," ")</f>
        <v>UND</v>
      </c>
      <c r="E1573" s="262">
        <v>2</v>
      </c>
      <c r="F1573" s="271">
        <v>0</v>
      </c>
      <c r="G1573" s="263">
        <f>IF(A1573&gt;0,VLOOKUP(A1573,MATERIALES[],4,0)," ")</f>
        <v>109.00000000000001</v>
      </c>
      <c r="H1573" s="263">
        <f>+IFERROR((E1573*G1573)+(E1573*F1573*G1573),"")</f>
        <v>218.00000000000003</v>
      </c>
    </row>
    <row r="1574" spans="1:10" x14ac:dyDescent="0.2">
      <c r="C1574" s="260" t="str">
        <f>IF(A1574&gt;0,VLOOKUP(A1574,MATERIALES[],2,0)," ")</f>
        <v xml:space="preserve"> </v>
      </c>
      <c r="D1574" s="261" t="str">
        <f>IF(A1574&gt;0,VLOOKUP(A1574,MATERIALES[],3,0)," ")</f>
        <v xml:space="preserve"> </v>
      </c>
      <c r="E1574" s="264"/>
      <c r="F1574" s="271"/>
      <c r="G1574" s="263" t="str">
        <f>IF(A1574&gt;0,VLOOKUP(A1574,MATERIALES[],4,0)," ")</f>
        <v xml:space="preserve"> </v>
      </c>
      <c r="H1574" s="263" t="str">
        <f t="shared" ref="H1574:H1575" si="68">+IFERROR((E1574*G1574)+(E1574*F1574*G1574),"")</f>
        <v/>
      </c>
    </row>
    <row r="1575" spans="1:10" x14ac:dyDescent="0.2">
      <c r="C1575" s="260" t="str">
        <f>IF(A1575&gt;0,VLOOKUP(A1575,MATERIALES[],2,0)," ")</f>
        <v xml:space="preserve"> </v>
      </c>
      <c r="D1575" s="261" t="str">
        <f>IF(A1575&gt;0,VLOOKUP(A1575,MATERIALES[],3,0)," ")</f>
        <v xml:space="preserve"> </v>
      </c>
      <c r="E1575" s="261"/>
      <c r="F1575" s="271"/>
      <c r="G1575" s="263" t="str">
        <f>IF(A1575&gt;0,VLOOKUP(A1575,MATERIALES[],4,0)," ")</f>
        <v xml:space="preserve"> </v>
      </c>
      <c r="H1575" s="263" t="str">
        <f t="shared" si="68"/>
        <v/>
      </c>
    </row>
    <row r="1576" spans="1:10" x14ac:dyDescent="0.2">
      <c r="C1576" s="260" t="str">
        <f>IF(A1576&gt;0,VLOOKUP(A1576,MATERIALES[],2,0)," ")</f>
        <v xml:space="preserve"> </v>
      </c>
      <c r="D1576" s="261" t="str">
        <f>IF(A1576&gt;0,VLOOKUP(A1576,MATERIALES[],3,0)," ")</f>
        <v xml:space="preserve"> </v>
      </c>
      <c r="E1576" s="261"/>
      <c r="F1576" s="271"/>
      <c r="G1576" s="263" t="str">
        <f>IF(A1576&gt;0,VLOOKUP(A1576,MATERIALES[],4,0)," ")</f>
        <v xml:space="preserve"> </v>
      </c>
      <c r="H1576" s="263" t="str">
        <f>+IFERROR((E1576*G1576)+(E1576*F1576*G1576),"")</f>
        <v/>
      </c>
    </row>
    <row r="1577" spans="1:10" x14ac:dyDescent="0.2">
      <c r="C1577" s="260" t="str">
        <f>IF(A1577&gt;0,VLOOKUP(A1577,MATERIALES[],2,0)," ")</f>
        <v xml:space="preserve"> </v>
      </c>
      <c r="D1577" s="261" t="str">
        <f>IF(A1577&gt;0,VLOOKUP(A1577,MATERIALES[],3,0)," ")</f>
        <v xml:space="preserve"> </v>
      </c>
      <c r="E1577" s="261"/>
      <c r="F1577" s="271"/>
      <c r="G1577" s="263" t="str">
        <f>IF(A1577&gt;0,VLOOKUP(A1577,MATERIALES[],4,0)," ")</f>
        <v xml:space="preserve"> </v>
      </c>
      <c r="H1577" s="263" t="str">
        <f>+IFERROR((E1577*G1577)+(E1577*F1577*G1577),"")</f>
        <v/>
      </c>
      <c r="J1577" s="212"/>
    </row>
    <row r="1578" spans="1:10" x14ac:dyDescent="0.2">
      <c r="C1578" s="260" t="str">
        <f>IF(A1578&gt;0,VLOOKUP(A1578,MATERIALES[],2,0)," ")</f>
        <v xml:space="preserve"> </v>
      </c>
      <c r="D1578" s="261" t="str">
        <f>IF(A1578&gt;0,VLOOKUP(A1578,MATERIALES[],3,0)," ")</f>
        <v xml:space="preserve"> </v>
      </c>
      <c r="E1578" s="261"/>
      <c r="F1578" s="261"/>
      <c r="G1578" s="263" t="str">
        <f>IF(A1578&gt;0,VLOOKUP(A1578,MATERIALES[],4,0)," ")</f>
        <v xml:space="preserve"> </v>
      </c>
      <c r="H1578" s="263" t="str">
        <f t="shared" ref="H1578:H1579" si="69">+IFERROR((E1578*G1578)+(E1578*F1578*G1578),"")</f>
        <v/>
      </c>
    </row>
    <row r="1579" spans="1:10" ht="15.75" thickBot="1" x14ac:dyDescent="0.25">
      <c r="C1579" s="260" t="str">
        <f>IF(A1579&gt;0,VLOOKUP(A1579,MATERIALES[],2,0)," ")</f>
        <v xml:space="preserve"> </v>
      </c>
      <c r="D1579" s="261" t="str">
        <f>IF(A1579&gt;0,VLOOKUP(A1579,MATERIALES[],3,0)," ")</f>
        <v xml:space="preserve"> </v>
      </c>
      <c r="E1579" s="261"/>
      <c r="F1579" s="261"/>
      <c r="G1579" s="263" t="str">
        <f>IF(A1579&gt;0,VLOOKUP(A1579,MATERIALES[],4,0)," ")</f>
        <v xml:space="preserve"> </v>
      </c>
      <c r="H1579" s="263" t="str">
        <f t="shared" si="69"/>
        <v/>
      </c>
    </row>
    <row r="1580" spans="1:10" ht="15.75" thickBot="1" x14ac:dyDescent="0.25">
      <c r="C1580" s="280"/>
      <c r="D1580" s="361" t="s">
        <v>407</v>
      </c>
      <c r="E1580" s="362"/>
      <c r="F1580" s="362"/>
      <c r="G1580" s="363"/>
      <c r="H1580" s="272">
        <f>ROUND(SUM(H1572:H1579),2)</f>
        <v>1110383</v>
      </c>
    </row>
    <row r="1581" spans="1:10" ht="12" customHeight="1" x14ac:dyDescent="0.2">
      <c r="C1581" s="280"/>
      <c r="D1581" s="277"/>
      <c r="E1581" s="277"/>
      <c r="F1581" s="277"/>
      <c r="G1581" s="277"/>
      <c r="H1581" s="289"/>
    </row>
    <row r="1582" spans="1:10" x14ac:dyDescent="0.2">
      <c r="C1582" s="360" t="s">
        <v>409</v>
      </c>
      <c r="D1582" s="360"/>
      <c r="E1582" s="360"/>
      <c r="F1582" s="279"/>
      <c r="G1582" s="87"/>
      <c r="H1582" s="301"/>
    </row>
    <row r="1583" spans="1:10" x14ac:dyDescent="0.2">
      <c r="C1583" s="364" t="s">
        <v>190</v>
      </c>
      <c r="D1583" s="365"/>
      <c r="E1583" s="256" t="s">
        <v>753</v>
      </c>
      <c r="F1583" s="257" t="s">
        <v>716</v>
      </c>
      <c r="G1583" s="258" t="s">
        <v>412</v>
      </c>
      <c r="H1583" s="259" t="s">
        <v>754</v>
      </c>
    </row>
    <row r="1584" spans="1:10" x14ac:dyDescent="0.2">
      <c r="A1584" s="221" t="s">
        <v>822</v>
      </c>
      <c r="C1584" s="347" t="str">
        <f>IF(A1584&gt;0,VLOOKUP(A1584,M.O[],2,0)," ")</f>
        <v>M.O. ALBANILERIA 1 AYUDANTE-1 OFI+PREST.</v>
      </c>
      <c r="D1584" s="348"/>
      <c r="E1584" s="265" t="str">
        <f>IF(A1584&gt;0,VLOOKUP(A1584,M.O[],3,0)," ")</f>
        <v>JRN</v>
      </c>
      <c r="F1584" s="266">
        <v>7.2160251703268091E-2</v>
      </c>
      <c r="G1584" s="267">
        <f>IF(A1584&gt;0,VLOOKUP(A1584,M.O[],4,0)," ")</f>
        <v>202488</v>
      </c>
      <c r="H1584" s="268">
        <f>+IFERROR(F1584*G1584,"")</f>
        <v>14611.585046891349</v>
      </c>
    </row>
    <row r="1585" spans="1:8" x14ac:dyDescent="0.2">
      <c r="C1585" s="347" t="str">
        <f>IF(A1585&gt;0,VLOOKUP(A1585,M.O[],2,0)," ")</f>
        <v xml:space="preserve"> </v>
      </c>
      <c r="D1585" s="348"/>
      <c r="E1585" s="265" t="str">
        <f>IF(A1585&gt;0,VLOOKUP(A1585,M.O[],3,0)," ")</f>
        <v xml:space="preserve"> </v>
      </c>
      <c r="F1585" s="266"/>
      <c r="G1585" s="267" t="str">
        <f>IF(A1585&gt;0,VLOOKUP(A1585,M.O[],4,0)," ")</f>
        <v xml:space="preserve"> </v>
      </c>
      <c r="H1585" s="268" t="str">
        <f>+IFERROR(F1585*G1585,"")</f>
        <v/>
      </c>
    </row>
    <row r="1586" spans="1:8" x14ac:dyDescent="0.2">
      <c r="C1586" s="347" t="str">
        <f>IF(A1586&gt;0,VLOOKUP(A1586,M.O[],2,0)," ")</f>
        <v xml:space="preserve"> </v>
      </c>
      <c r="D1586" s="348"/>
      <c r="E1586" s="265" t="str">
        <f>IF(A1586&gt;0,VLOOKUP(A1586,M.O[],3,0)," ")</f>
        <v xml:space="preserve"> </v>
      </c>
      <c r="F1586" s="266"/>
      <c r="G1586" s="267" t="str">
        <f>IF(A1586&gt;0,VLOOKUP(A1586,M.O[],4,0)," ")</f>
        <v xml:space="preserve"> </v>
      </c>
      <c r="H1586" s="268" t="str">
        <f>+IFERROR(F1586*G1586,"")</f>
        <v/>
      </c>
    </row>
    <row r="1587" spans="1:8" ht="15.75" thickBot="1" x14ac:dyDescent="0.25">
      <c r="C1587" s="347" t="str">
        <f>IF(A1587&gt;0,VLOOKUP(A1587,M.O[],2,0)," ")</f>
        <v xml:space="preserve"> </v>
      </c>
      <c r="D1587" s="348"/>
      <c r="E1587" s="265" t="str">
        <f>IF(A1587&gt;0,VLOOKUP(A1587,M.O[],3,0)," ")</f>
        <v xml:space="preserve"> </v>
      </c>
      <c r="F1587" s="269"/>
      <c r="G1587" s="267" t="str">
        <f>IF(A1587&gt;0,VLOOKUP(A1587,M.O[],4,0)," ")</f>
        <v xml:space="preserve"> </v>
      </c>
      <c r="H1587" s="268" t="str">
        <f>+IFERROR(F1587*G1587,"")</f>
        <v/>
      </c>
    </row>
    <row r="1588" spans="1:8" ht="15.75" thickBot="1" x14ac:dyDescent="0.25">
      <c r="C1588" s="280"/>
      <c r="D1588" s="366" t="s">
        <v>407</v>
      </c>
      <c r="E1588" s="362"/>
      <c r="F1588" s="362"/>
      <c r="G1588" s="362"/>
      <c r="H1588" s="272">
        <f>ROUND(SUM(H1584:H1587),2)</f>
        <v>14611.59</v>
      </c>
    </row>
    <row r="1589" spans="1:8" ht="12" customHeight="1" x14ac:dyDescent="0.2">
      <c r="C1589" s="280"/>
      <c r="D1589" s="277"/>
      <c r="E1589" s="277"/>
      <c r="F1589" s="277"/>
      <c r="G1589" s="277"/>
      <c r="H1589" s="289"/>
    </row>
    <row r="1590" spans="1:8" x14ac:dyDescent="0.2">
      <c r="C1590" s="360" t="s">
        <v>410</v>
      </c>
      <c r="D1590" s="360"/>
      <c r="E1590" s="360"/>
      <c r="F1590" s="279"/>
      <c r="G1590" s="254"/>
      <c r="H1590" s="302"/>
    </row>
    <row r="1591" spans="1:8" x14ac:dyDescent="0.2">
      <c r="C1591" s="364" t="s">
        <v>190</v>
      </c>
      <c r="D1591" s="365"/>
      <c r="E1591" s="256" t="s">
        <v>753</v>
      </c>
      <c r="F1591" s="257" t="s">
        <v>716</v>
      </c>
      <c r="G1591" s="258" t="s">
        <v>412</v>
      </c>
      <c r="H1591" s="259" t="s">
        <v>754</v>
      </c>
    </row>
    <row r="1592" spans="1:8" x14ac:dyDescent="0.2">
      <c r="C1592" s="347" t="str">
        <f>IF(A1592&gt;0,VLOOKUP(A1592,EQUIPOS[],2,0)," ")</f>
        <v xml:space="preserve"> </v>
      </c>
      <c r="D1592" s="348"/>
      <c r="E1592" s="265" t="str">
        <f>IF(A1592&gt;0,VLOOKUP(A1592,EQUIPOS[],3,0)," ")</f>
        <v xml:space="preserve"> </v>
      </c>
      <c r="F1592" s="314"/>
      <c r="G1592" s="267" t="str">
        <f>IF(A1592&gt;0,VLOOKUP(A1592,EQUIPOS[],4,0)," ")</f>
        <v xml:space="preserve"> </v>
      </c>
      <c r="H1592" s="268" t="str">
        <f>+IFERROR(F1592*G1592,"")</f>
        <v/>
      </c>
    </row>
    <row r="1593" spans="1:8" ht="15.75" thickBot="1" x14ac:dyDescent="0.25">
      <c r="C1593" s="347" t="str">
        <f>IF(A1593&gt;0,VLOOKUP(A1593,EQUIPOS[],2,0)," ")</f>
        <v xml:space="preserve"> </v>
      </c>
      <c r="D1593" s="348"/>
      <c r="E1593" s="265" t="str">
        <f>IF(A1593&gt;0,VLOOKUP(A1593,EQUIPOS[],3,0)," ")</f>
        <v xml:space="preserve"> </v>
      </c>
      <c r="F1593" s="266"/>
      <c r="G1593" s="267" t="str">
        <f>IF(A1593&gt;0,VLOOKUP(A1593,EQUIPOS[],4,0)," ")</f>
        <v xml:space="preserve"> </v>
      </c>
      <c r="H1593" s="268" t="str">
        <f>+IFERROR(F1593*G1593,"")</f>
        <v/>
      </c>
    </row>
    <row r="1594" spans="1:8" ht="15.75" thickBot="1" x14ac:dyDescent="0.25">
      <c r="C1594" s="280"/>
      <c r="D1594" s="366" t="s">
        <v>407</v>
      </c>
      <c r="E1594" s="362"/>
      <c r="F1594" s="362"/>
      <c r="G1594" s="362"/>
      <c r="H1594" s="272">
        <f>ROUND(SUM(H1592:H1593),2)</f>
        <v>0</v>
      </c>
    </row>
    <row r="1595" spans="1:8" ht="12" customHeight="1" x14ac:dyDescent="0.2">
      <c r="C1595" s="280"/>
      <c r="D1595" s="277"/>
      <c r="E1595" s="277"/>
      <c r="F1595" s="277"/>
      <c r="G1595" s="277"/>
      <c r="H1595" s="289"/>
    </row>
    <row r="1596" spans="1:8" x14ac:dyDescent="0.2">
      <c r="C1596" s="367" t="s">
        <v>411</v>
      </c>
      <c r="D1596" s="367"/>
      <c r="E1596" s="367"/>
      <c r="F1596" s="279"/>
      <c r="G1596" s="254"/>
      <c r="H1596" s="303"/>
    </row>
    <row r="1597" spans="1:8" x14ac:dyDescent="0.2">
      <c r="C1597" s="364" t="s">
        <v>190</v>
      </c>
      <c r="D1597" s="365"/>
      <c r="E1597" s="256" t="s">
        <v>753</v>
      </c>
      <c r="F1597" s="257" t="s">
        <v>191</v>
      </c>
      <c r="G1597" s="258" t="s">
        <v>412</v>
      </c>
      <c r="H1597" s="259" t="s">
        <v>754</v>
      </c>
    </row>
    <row r="1598" spans="1:8" x14ac:dyDescent="0.2">
      <c r="A1598" s="221" t="s">
        <v>767</v>
      </c>
      <c r="C1598" s="347" t="str">
        <f>IF(A1598&gt;0,VLOOKUP(A1598,EQUIPOS[],2,0)," ")</f>
        <v>HERRAMIENTA MENOR</v>
      </c>
      <c r="D1598" s="348"/>
      <c r="E1598" s="265" t="str">
        <f>IF(A1598&gt;0,VLOOKUP(A1598,EQUIPOS[],3,0)," ")</f>
        <v>%</v>
      </c>
      <c r="F1598" s="270">
        <v>1</v>
      </c>
      <c r="G1598" s="267">
        <f>+H1588*0.05*F1598</f>
        <v>730.57950000000005</v>
      </c>
      <c r="H1598" s="268">
        <f t="shared" ref="H1598:H1603" si="70">+IFERROR(F1598*G1598,"")</f>
        <v>730.57950000000005</v>
      </c>
    </row>
    <row r="1599" spans="1:8" x14ac:dyDescent="0.2">
      <c r="A1599" s="221" t="s">
        <v>827</v>
      </c>
      <c r="C1599" s="347" t="str">
        <f>IF(A1599&gt;0,VLOOKUP(A1599,EQUIPOS[],2,0)," ")</f>
        <v>TALADRO PERCUTOR 3/4"</v>
      </c>
      <c r="D1599" s="348"/>
      <c r="E1599" s="265" t="str">
        <f>IF(A1599&gt;0,VLOOKUP(A1599,EQUIPOS[],3,0)," ")</f>
        <v>DIA</v>
      </c>
      <c r="F1599" s="313">
        <v>0.03</v>
      </c>
      <c r="G1599" s="267">
        <f>IF(A1599&gt;0,VLOOKUP(A1599,EQUIPOS[],4,0)," ")</f>
        <v>30534</v>
      </c>
      <c r="H1599" s="268">
        <f t="shared" si="70"/>
        <v>916.02</v>
      </c>
    </row>
    <row r="1600" spans="1:8" x14ac:dyDescent="0.2">
      <c r="C1600" s="347" t="str">
        <f>IF(A1600&gt;0,VLOOKUP(A1600,EQUIPOS[],2,0)," ")</f>
        <v xml:space="preserve"> </v>
      </c>
      <c r="D1600" s="348"/>
      <c r="E1600" s="265" t="str">
        <f>IF(A1600&gt;0,VLOOKUP(A1600,EQUIPOS[],3,0)," ")</f>
        <v xml:space="preserve"> </v>
      </c>
      <c r="F1600" s="313"/>
      <c r="G1600" s="267" t="str">
        <f>IF(A1600&gt;0,VLOOKUP(A1600,EQUIPOS[],4,0)," ")</f>
        <v xml:space="preserve"> </v>
      </c>
      <c r="H1600" s="268" t="str">
        <f t="shared" si="70"/>
        <v/>
      </c>
    </row>
    <row r="1601" spans="1:12" x14ac:dyDescent="0.2">
      <c r="C1601" s="347" t="str">
        <f>IF(A1601&gt;0,VLOOKUP(A1601,EQUIPOS[],2,0)," ")</f>
        <v xml:space="preserve"> </v>
      </c>
      <c r="D1601" s="348"/>
      <c r="E1601" s="265" t="str">
        <f>IF(A1601&gt;0,VLOOKUP(A1601,EQUIPOS[],3,0)," ")</f>
        <v xml:space="preserve"> </v>
      </c>
      <c r="F1601" s="270"/>
      <c r="G1601" s="267" t="str">
        <f>IF(A1601&gt;0,VLOOKUP(A1601,EQUIPOS[],4,0)," ")</f>
        <v xml:space="preserve"> </v>
      </c>
      <c r="H1601" s="268" t="str">
        <f t="shared" si="70"/>
        <v/>
      </c>
    </row>
    <row r="1602" spans="1:12" x14ac:dyDescent="0.2">
      <c r="C1602" s="347" t="str">
        <f>IF(A1602&gt;0,VLOOKUP(A1602,EQUIPOS[],2,0)," ")</f>
        <v xml:space="preserve"> </v>
      </c>
      <c r="D1602" s="348"/>
      <c r="E1602" s="265" t="str">
        <f>IF(A1602&gt;0,VLOOKUP(A1602,EQUIPOS[],3,0)," ")</f>
        <v xml:space="preserve"> </v>
      </c>
      <c r="F1602" s="270"/>
      <c r="G1602" s="267" t="str">
        <f>IF(A1602&gt;0,VLOOKUP(A1602,EQUIPOS[],4,0)," ")</f>
        <v xml:space="preserve"> </v>
      </c>
      <c r="H1602" s="268" t="str">
        <f t="shared" si="70"/>
        <v/>
      </c>
    </row>
    <row r="1603" spans="1:12" ht="15.75" thickBot="1" x14ac:dyDescent="0.25">
      <c r="C1603" s="347" t="str">
        <f>IF(A1603&gt;0,VLOOKUP(A1603,EQUIPOS[],2,0)," ")</f>
        <v xml:space="preserve"> </v>
      </c>
      <c r="D1603" s="348"/>
      <c r="E1603" s="265" t="str">
        <f>IF(A1603&gt;0,VLOOKUP(A1603,EQUIPOS[],3,0)," ")</f>
        <v xml:space="preserve"> </v>
      </c>
      <c r="F1603" s="270"/>
      <c r="G1603" s="267" t="str">
        <f>IF(A1603&gt;0,VLOOKUP(A1603,EQUIPOS[],4,0)," ")</f>
        <v xml:space="preserve"> </v>
      </c>
      <c r="H1603" s="268" t="str">
        <f t="shared" si="70"/>
        <v/>
      </c>
    </row>
    <row r="1604" spans="1:12" ht="15.75" thickBot="1" x14ac:dyDescent="0.25">
      <c r="C1604" s="280"/>
      <c r="D1604" s="349" t="s">
        <v>407</v>
      </c>
      <c r="E1604" s="349"/>
      <c r="F1604" s="349"/>
      <c r="G1604" s="349"/>
      <c r="H1604" s="272">
        <f>ROUND(SUM(H1598:H1603),2)</f>
        <v>1646.6</v>
      </c>
    </row>
    <row r="1605" spans="1:12" ht="12" customHeight="1" thickBot="1" x14ac:dyDescent="0.25">
      <c r="C1605" s="280"/>
      <c r="D1605" s="86"/>
      <c r="E1605" s="278"/>
      <c r="F1605" s="279"/>
      <c r="G1605" s="87"/>
      <c r="H1605" s="276"/>
    </row>
    <row r="1606" spans="1:12" x14ac:dyDescent="0.2">
      <c r="C1606" s="290"/>
      <c r="D1606" s="350" t="s">
        <v>755</v>
      </c>
      <c r="E1606" s="350"/>
      <c r="F1606" s="350"/>
      <c r="G1606" s="350"/>
      <c r="H1606" s="291">
        <f>+H1604+H1594+H1588+H1580</f>
        <v>1126641.19</v>
      </c>
      <c r="J1606" s="247">
        <f>VLOOKUP(A1567,OFERTA[],6,0)</f>
        <v>1126641.19</v>
      </c>
      <c r="K1606" s="248">
        <f>+H1606-J1606</f>
        <v>0</v>
      </c>
      <c r="L1606" s="310"/>
    </row>
    <row r="1607" spans="1:12" x14ac:dyDescent="0.2">
      <c r="A1607"/>
      <c r="C1607" s="292"/>
      <c r="D1607" s="293"/>
      <c r="E1607" s="294"/>
      <c r="F1607" s="295"/>
      <c r="G1607" s="296"/>
      <c r="H1607" s="297"/>
    </row>
    <row r="1608" spans="1:12" x14ac:dyDescent="0.2">
      <c r="A1608"/>
      <c r="C1608" s="298" t="s">
        <v>756</v>
      </c>
      <c r="D1608" s="245"/>
      <c r="E1608" s="273"/>
      <c r="F1608" s="274"/>
      <c r="G1608" s="275"/>
      <c r="H1608" s="299"/>
    </row>
    <row r="1609" spans="1:12" x14ac:dyDescent="0.2">
      <c r="A1609"/>
      <c r="C1609" s="298"/>
      <c r="D1609" s="245"/>
      <c r="E1609" s="273"/>
      <c r="F1609" s="274"/>
      <c r="G1609" s="275"/>
      <c r="H1609" s="299"/>
    </row>
    <row r="1610" spans="1:12" x14ac:dyDescent="0.2">
      <c r="A1610"/>
      <c r="C1610" s="298"/>
      <c r="D1610" s="245"/>
      <c r="E1610" s="273"/>
      <c r="F1610" s="274"/>
      <c r="G1610" s="275"/>
      <c r="H1610" s="299"/>
    </row>
    <row r="1611" spans="1:12" x14ac:dyDescent="0.2">
      <c r="A1611"/>
      <c r="C1611" s="298"/>
      <c r="D1611" s="245"/>
      <c r="E1611" s="273"/>
      <c r="F1611" s="274"/>
      <c r="G1611" s="275"/>
      <c r="H1611" s="299"/>
    </row>
    <row r="1612" spans="1:12" x14ac:dyDescent="0.2">
      <c r="A1612"/>
      <c r="C1612" s="351" t="s">
        <v>736</v>
      </c>
      <c r="D1612" s="352"/>
      <c r="E1612" s="352"/>
      <c r="F1612" s="353" t="s">
        <v>737</v>
      </c>
      <c r="G1612" s="353"/>
      <c r="H1612" s="354"/>
    </row>
    <row r="1613" spans="1:12" x14ac:dyDescent="0.2">
      <c r="A1613"/>
      <c r="C1613" s="351" t="s">
        <v>757</v>
      </c>
      <c r="D1613" s="352"/>
      <c r="E1613" s="352"/>
      <c r="F1613" s="353" t="s">
        <v>758</v>
      </c>
      <c r="G1613" s="353"/>
      <c r="H1613" s="354"/>
    </row>
    <row r="1614" spans="1:12" x14ac:dyDescent="0.2">
      <c r="A1614"/>
      <c r="C1614" s="351" t="s">
        <v>761</v>
      </c>
      <c r="D1614" s="352"/>
      <c r="E1614" s="352"/>
      <c r="F1614" s="353" t="s">
        <v>759</v>
      </c>
      <c r="G1614" s="353"/>
      <c r="H1614" s="354"/>
    </row>
    <row r="1615" spans="1:12" x14ac:dyDescent="0.2">
      <c r="A1615"/>
      <c r="C1615" s="351" t="s">
        <v>762</v>
      </c>
      <c r="D1615" s="352"/>
      <c r="E1615" s="352"/>
      <c r="F1615" s="353" t="s">
        <v>763</v>
      </c>
      <c r="G1615" s="353"/>
      <c r="H1615" s="354"/>
    </row>
    <row r="1616" spans="1:12" x14ac:dyDescent="0.2">
      <c r="A1616"/>
      <c r="C1616" s="355" t="s">
        <v>764</v>
      </c>
      <c r="D1616" s="356"/>
      <c r="E1616" s="356"/>
      <c r="F1616" s="356" t="s">
        <v>765</v>
      </c>
      <c r="G1616" s="356"/>
      <c r="H1616" s="357"/>
    </row>
    <row r="1617" spans="1:10" ht="39.75" customHeight="1" x14ac:dyDescent="0.2">
      <c r="A1617" s="221" t="s">
        <v>970</v>
      </c>
      <c r="C1617" s="358" t="str">
        <f>VLOOKUP(A1617,OFERTA[],3,0)</f>
        <v>SUMINISTRO E INSTALACION DIVISION (PUERTA) EN ACERO INOXIDABLE CALIBRE 20 ACABADO SATINADO PRELIJADO No. 4. ENTAMBORADO CON ASILAMIENTOS EN ICOPOR. CON PIVOTES PARA ASEGURAR PARAL. INCLUYE PASADOR EN ACERO INOXIDABLE MEDIDAS 1.90X0.65M</v>
      </c>
      <c r="D1617" s="358"/>
      <c r="E1617" s="358"/>
      <c r="F1617" s="358"/>
      <c r="G1617" s="253" t="s">
        <v>402</v>
      </c>
      <c r="H1617" s="250" t="str">
        <f>VLOOKUP(A1617,OFERTA[],4,0)</f>
        <v>UND</v>
      </c>
    </row>
    <row r="1618" spans="1:10" x14ac:dyDescent="0.2">
      <c r="C1618" s="359"/>
      <c r="D1618" s="359"/>
      <c r="E1618" s="359"/>
      <c r="F1618" s="359"/>
      <c r="G1618" s="281" t="s">
        <v>760</v>
      </c>
      <c r="H1618" s="282" t="str">
        <f>VLOOKUP(A1617,OFERTA[],2,0)</f>
        <v>5.11</v>
      </c>
    </row>
    <row r="1619" spans="1:10" ht="12" customHeight="1" x14ac:dyDescent="0.2">
      <c r="C1619" s="283"/>
      <c r="D1619" s="284"/>
      <c r="E1619" s="285"/>
      <c r="F1619" s="286"/>
      <c r="G1619" s="287"/>
      <c r="H1619" s="288"/>
    </row>
    <row r="1620" spans="1:10" x14ac:dyDescent="0.2">
      <c r="C1620" s="360" t="s">
        <v>408</v>
      </c>
      <c r="D1620" s="360"/>
      <c r="E1620" s="360"/>
      <c r="F1620" s="279"/>
      <c r="G1620" s="87"/>
      <c r="H1620" s="300"/>
    </row>
    <row r="1621" spans="1:10" x14ac:dyDescent="0.2">
      <c r="C1621" s="255" t="s">
        <v>190</v>
      </c>
      <c r="D1621" s="256" t="s">
        <v>753</v>
      </c>
      <c r="E1621" s="257" t="s">
        <v>403</v>
      </c>
      <c r="F1621" s="257" t="s">
        <v>404</v>
      </c>
      <c r="G1621" s="258" t="s">
        <v>412</v>
      </c>
      <c r="H1621" s="259" t="s">
        <v>754</v>
      </c>
    </row>
    <row r="1622" spans="1:10" ht="32.25" x14ac:dyDescent="0.2">
      <c r="A1622" s="221" t="s">
        <v>971</v>
      </c>
      <c r="C1622" s="260" t="str">
        <f>IF(A1622&gt;0,VLOOKUP(A1622,MATERIALES[],2,0)," ")</f>
        <v>Fabricado en la lamina de acero inoxidable calibre 20 tipo 304 satinada, entamborada con aislamientos en icopor; platinas para ajustar. Medidas: 1,90 X 0,48 M</v>
      </c>
      <c r="D1622" s="261" t="str">
        <f>IF(A1622&gt;0,VLOOKUP(A1622,MATERIALES[],3,0)," ")</f>
        <v>UND</v>
      </c>
      <c r="E1622" s="262">
        <v>1</v>
      </c>
      <c r="F1622" s="271">
        <v>0</v>
      </c>
      <c r="G1622" s="263">
        <f>IF(A1622&gt;0,VLOOKUP(A1622,MATERIALES[],4,0)," ")</f>
        <v>1072766.5549999999</v>
      </c>
      <c r="H1622" s="263">
        <f>+IFERROR((E1622*G1622)+(E1622*F1622*G1622),"")</f>
        <v>1072766.5549999999</v>
      </c>
    </row>
    <row r="1623" spans="1:10" x14ac:dyDescent="0.2">
      <c r="C1623" s="260" t="str">
        <f>IF(A1623&gt;0,VLOOKUP(A1623,MATERIALES[],2,0)," ")</f>
        <v xml:space="preserve"> </v>
      </c>
      <c r="D1623" s="261" t="str">
        <f>IF(A1623&gt;0,VLOOKUP(A1623,MATERIALES[],3,0)," ")</f>
        <v xml:space="preserve"> </v>
      </c>
      <c r="E1623" s="262"/>
      <c r="F1623" s="271"/>
      <c r="G1623" s="263" t="str">
        <f>IF(A1623&gt;0,VLOOKUP(A1623,MATERIALES[],4,0)," ")</f>
        <v xml:space="preserve"> </v>
      </c>
      <c r="H1623" s="263" t="str">
        <f>+IFERROR((E1623*G1623)+(E1623*F1623*G1623),"")</f>
        <v/>
      </c>
    </row>
    <row r="1624" spans="1:10" x14ac:dyDescent="0.2">
      <c r="C1624" s="260" t="str">
        <f>IF(A1624&gt;0,VLOOKUP(A1624,MATERIALES[],2,0)," ")</f>
        <v xml:space="preserve"> </v>
      </c>
      <c r="D1624" s="261" t="str">
        <f>IF(A1624&gt;0,VLOOKUP(A1624,MATERIALES[],3,0)," ")</f>
        <v xml:space="preserve"> </v>
      </c>
      <c r="E1624" s="264"/>
      <c r="F1624" s="271"/>
      <c r="G1624" s="263" t="str">
        <f>IF(A1624&gt;0,VLOOKUP(A1624,MATERIALES[],4,0)," ")</f>
        <v xml:space="preserve"> </v>
      </c>
      <c r="H1624" s="263" t="str">
        <f t="shared" ref="H1624:H1625" si="71">+IFERROR((E1624*G1624)+(E1624*F1624*G1624),"")</f>
        <v/>
      </c>
    </row>
    <row r="1625" spans="1:10" x14ac:dyDescent="0.2">
      <c r="C1625" s="260" t="str">
        <f>IF(A1625&gt;0,VLOOKUP(A1625,MATERIALES[],2,0)," ")</f>
        <v xml:space="preserve"> </v>
      </c>
      <c r="D1625" s="261" t="str">
        <f>IF(A1625&gt;0,VLOOKUP(A1625,MATERIALES[],3,0)," ")</f>
        <v xml:space="preserve"> </v>
      </c>
      <c r="E1625" s="261"/>
      <c r="F1625" s="271"/>
      <c r="G1625" s="263" t="str">
        <f>IF(A1625&gt;0,VLOOKUP(A1625,MATERIALES[],4,0)," ")</f>
        <v xml:space="preserve"> </v>
      </c>
      <c r="H1625" s="263" t="str">
        <f t="shared" si="71"/>
        <v/>
      </c>
    </row>
    <row r="1626" spans="1:10" x14ac:dyDescent="0.2">
      <c r="C1626" s="260" t="str">
        <f>IF(A1626&gt;0,VLOOKUP(A1626,MATERIALES[],2,0)," ")</f>
        <v xml:space="preserve"> </v>
      </c>
      <c r="D1626" s="261" t="str">
        <f>IF(A1626&gt;0,VLOOKUP(A1626,MATERIALES[],3,0)," ")</f>
        <v xml:space="preserve"> </v>
      </c>
      <c r="E1626" s="261"/>
      <c r="F1626" s="271"/>
      <c r="G1626" s="263" t="str">
        <f>IF(A1626&gt;0,VLOOKUP(A1626,MATERIALES[],4,0)," ")</f>
        <v xml:space="preserve"> </v>
      </c>
      <c r="H1626" s="263" t="str">
        <f>+IFERROR((E1626*G1626)+(E1626*F1626*G1626),"")</f>
        <v/>
      </c>
    </row>
    <row r="1627" spans="1:10" x14ac:dyDescent="0.2">
      <c r="C1627" s="260" t="str">
        <f>IF(A1627&gt;0,VLOOKUP(A1627,MATERIALES[],2,0)," ")</f>
        <v xml:space="preserve"> </v>
      </c>
      <c r="D1627" s="261" t="str">
        <f>IF(A1627&gt;0,VLOOKUP(A1627,MATERIALES[],3,0)," ")</f>
        <v xml:space="preserve"> </v>
      </c>
      <c r="E1627" s="261"/>
      <c r="F1627" s="271"/>
      <c r="G1627" s="263" t="str">
        <f>IF(A1627&gt;0,VLOOKUP(A1627,MATERIALES[],4,0)," ")</f>
        <v xml:space="preserve"> </v>
      </c>
      <c r="H1627" s="263" t="str">
        <f>+IFERROR((E1627*G1627)+(E1627*F1627*G1627),"")</f>
        <v/>
      </c>
      <c r="J1627" s="212"/>
    </row>
    <row r="1628" spans="1:10" x14ac:dyDescent="0.2">
      <c r="C1628" s="260" t="str">
        <f>IF(A1628&gt;0,VLOOKUP(A1628,MATERIALES[],2,0)," ")</f>
        <v xml:space="preserve"> </v>
      </c>
      <c r="D1628" s="261" t="str">
        <f>IF(A1628&gt;0,VLOOKUP(A1628,MATERIALES[],3,0)," ")</f>
        <v xml:space="preserve"> </v>
      </c>
      <c r="E1628" s="261"/>
      <c r="F1628" s="261"/>
      <c r="G1628" s="263" t="str">
        <f>IF(A1628&gt;0,VLOOKUP(A1628,MATERIALES[],4,0)," ")</f>
        <v xml:space="preserve"> </v>
      </c>
      <c r="H1628" s="263" t="str">
        <f t="shared" ref="H1628:H1629" si="72">+IFERROR((E1628*G1628)+(E1628*F1628*G1628),"")</f>
        <v/>
      </c>
    </row>
    <row r="1629" spans="1:10" ht="15.75" thickBot="1" x14ac:dyDescent="0.25">
      <c r="C1629" s="260" t="str">
        <f>IF(A1629&gt;0,VLOOKUP(A1629,MATERIALES[],2,0)," ")</f>
        <v xml:space="preserve"> </v>
      </c>
      <c r="D1629" s="261" t="str">
        <f>IF(A1629&gt;0,VLOOKUP(A1629,MATERIALES[],3,0)," ")</f>
        <v xml:space="preserve"> </v>
      </c>
      <c r="E1629" s="261"/>
      <c r="F1629" s="261"/>
      <c r="G1629" s="263" t="str">
        <f>IF(A1629&gt;0,VLOOKUP(A1629,MATERIALES[],4,0)," ")</f>
        <v xml:space="preserve"> </v>
      </c>
      <c r="H1629" s="263" t="str">
        <f t="shared" si="72"/>
        <v/>
      </c>
    </row>
    <row r="1630" spans="1:10" ht="15.75" thickBot="1" x14ac:dyDescent="0.25">
      <c r="C1630" s="280"/>
      <c r="D1630" s="361" t="s">
        <v>407</v>
      </c>
      <c r="E1630" s="362"/>
      <c r="F1630" s="362"/>
      <c r="G1630" s="363"/>
      <c r="H1630" s="272">
        <f>ROUND(SUM(H1622:H1629),2)</f>
        <v>1072766.56</v>
      </c>
    </row>
    <row r="1631" spans="1:10" ht="12" customHeight="1" x14ac:dyDescent="0.2">
      <c r="C1631" s="280"/>
      <c r="D1631" s="277"/>
      <c r="E1631" s="277"/>
      <c r="F1631" s="277"/>
      <c r="G1631" s="277"/>
      <c r="H1631" s="289"/>
    </row>
    <row r="1632" spans="1:10" x14ac:dyDescent="0.2">
      <c r="C1632" s="360" t="s">
        <v>409</v>
      </c>
      <c r="D1632" s="360"/>
      <c r="E1632" s="360"/>
      <c r="F1632" s="279"/>
      <c r="G1632" s="87"/>
      <c r="H1632" s="301"/>
    </row>
    <row r="1633" spans="1:8" x14ac:dyDescent="0.2">
      <c r="C1633" s="364" t="s">
        <v>190</v>
      </c>
      <c r="D1633" s="365"/>
      <c r="E1633" s="256" t="s">
        <v>753</v>
      </c>
      <c r="F1633" s="257" t="s">
        <v>716</v>
      </c>
      <c r="G1633" s="258" t="s">
        <v>412</v>
      </c>
      <c r="H1633" s="259" t="s">
        <v>754</v>
      </c>
    </row>
    <row r="1634" spans="1:8" x14ac:dyDescent="0.2">
      <c r="A1634" s="221" t="s">
        <v>834</v>
      </c>
      <c r="C1634" s="347" t="str">
        <f>IF(A1634&gt;0,VLOOKUP(A1634,M.O[],2,0)," ")</f>
        <v>M.O. METALISTERIA 1 AYUDANTE-1 OFI+PREST.</v>
      </c>
      <c r="D1634" s="348"/>
      <c r="E1634" s="265" t="str">
        <f>IF(A1634&gt;0,VLOOKUP(A1634,M.O[],3,0)," ")</f>
        <v>JRN</v>
      </c>
      <c r="F1634" s="266">
        <v>0.24769909466558304</v>
      </c>
      <c r="G1634" s="267">
        <f>IF(A1634&gt;0,VLOOKUP(A1634,M.O[],4,0)," ")</f>
        <v>313256</v>
      </c>
      <c r="H1634" s="268">
        <f>+IFERROR(F1634*G1634,"")</f>
        <v>77593.227598561876</v>
      </c>
    </row>
    <row r="1635" spans="1:8" x14ac:dyDescent="0.2">
      <c r="C1635" s="347" t="str">
        <f>IF(A1635&gt;0,VLOOKUP(A1635,M.O[],2,0)," ")</f>
        <v xml:space="preserve"> </v>
      </c>
      <c r="D1635" s="348"/>
      <c r="E1635" s="265" t="str">
        <f>IF(A1635&gt;0,VLOOKUP(A1635,M.O[],3,0)," ")</f>
        <v xml:space="preserve"> </v>
      </c>
      <c r="F1635" s="266"/>
      <c r="G1635" s="267" t="str">
        <f>IF(A1635&gt;0,VLOOKUP(A1635,M.O[],4,0)," ")</f>
        <v xml:space="preserve"> </v>
      </c>
      <c r="H1635" s="268" t="str">
        <f>+IFERROR(F1635*G1635,"")</f>
        <v/>
      </c>
    </row>
    <row r="1636" spans="1:8" x14ac:dyDescent="0.2">
      <c r="C1636" s="347" t="str">
        <f>IF(A1636&gt;0,VLOOKUP(A1636,M.O[],2,0)," ")</f>
        <v xml:space="preserve"> </v>
      </c>
      <c r="D1636" s="348"/>
      <c r="E1636" s="265" t="str">
        <f>IF(A1636&gt;0,VLOOKUP(A1636,M.O[],3,0)," ")</f>
        <v xml:space="preserve"> </v>
      </c>
      <c r="F1636" s="266"/>
      <c r="G1636" s="267" t="str">
        <f>IF(A1636&gt;0,VLOOKUP(A1636,M.O[],4,0)," ")</f>
        <v xml:space="preserve"> </v>
      </c>
      <c r="H1636" s="268" t="str">
        <f>+IFERROR(F1636*G1636,"")</f>
        <v/>
      </c>
    </row>
    <row r="1637" spans="1:8" ht="15.75" thickBot="1" x14ac:dyDescent="0.25">
      <c r="C1637" s="347" t="str">
        <f>IF(A1637&gt;0,VLOOKUP(A1637,M.O[],2,0)," ")</f>
        <v xml:space="preserve"> </v>
      </c>
      <c r="D1637" s="348"/>
      <c r="E1637" s="265" t="str">
        <f>IF(A1637&gt;0,VLOOKUP(A1637,M.O[],3,0)," ")</f>
        <v xml:space="preserve"> </v>
      </c>
      <c r="F1637" s="269"/>
      <c r="G1637" s="267" t="str">
        <f>IF(A1637&gt;0,VLOOKUP(A1637,M.O[],4,0)," ")</f>
        <v xml:space="preserve"> </v>
      </c>
      <c r="H1637" s="268" t="str">
        <f>+IFERROR(F1637*G1637,"")</f>
        <v/>
      </c>
    </row>
    <row r="1638" spans="1:8" ht="15.75" thickBot="1" x14ac:dyDescent="0.25">
      <c r="C1638" s="280"/>
      <c r="D1638" s="366" t="s">
        <v>407</v>
      </c>
      <c r="E1638" s="362"/>
      <c r="F1638" s="362"/>
      <c r="G1638" s="362"/>
      <c r="H1638" s="272">
        <f>ROUND(SUM(H1634:H1637),2)</f>
        <v>77593.23</v>
      </c>
    </row>
    <row r="1639" spans="1:8" ht="12" customHeight="1" x14ac:dyDescent="0.2">
      <c r="C1639" s="280"/>
      <c r="D1639" s="277"/>
      <c r="E1639" s="277"/>
      <c r="F1639" s="277"/>
      <c r="G1639" s="277"/>
      <c r="H1639" s="289"/>
    </row>
    <row r="1640" spans="1:8" x14ac:dyDescent="0.2">
      <c r="C1640" s="360" t="s">
        <v>410</v>
      </c>
      <c r="D1640" s="360"/>
      <c r="E1640" s="360"/>
      <c r="F1640" s="279"/>
      <c r="G1640" s="254"/>
      <c r="H1640" s="302"/>
    </row>
    <row r="1641" spans="1:8" x14ac:dyDescent="0.2">
      <c r="C1641" s="364" t="s">
        <v>190</v>
      </c>
      <c r="D1641" s="365"/>
      <c r="E1641" s="256" t="s">
        <v>753</v>
      </c>
      <c r="F1641" s="257" t="s">
        <v>716</v>
      </c>
      <c r="G1641" s="258" t="s">
        <v>412</v>
      </c>
      <c r="H1641" s="259" t="s">
        <v>754</v>
      </c>
    </row>
    <row r="1642" spans="1:8" x14ac:dyDescent="0.2">
      <c r="C1642" s="347" t="str">
        <f>IF(A1642&gt;0,VLOOKUP(A1642,EQUIPOS[],2,0)," ")</f>
        <v xml:space="preserve"> </v>
      </c>
      <c r="D1642" s="348"/>
      <c r="E1642" s="265" t="str">
        <f>IF(A1642&gt;0,VLOOKUP(A1642,EQUIPOS[],3,0)," ")</f>
        <v xml:space="preserve"> </v>
      </c>
      <c r="F1642" s="314"/>
      <c r="G1642" s="267" t="str">
        <f>IF(A1642&gt;0,VLOOKUP(A1642,EQUIPOS[],4,0)," ")</f>
        <v xml:space="preserve"> </v>
      </c>
      <c r="H1642" s="268" t="str">
        <f>+IFERROR(F1642*G1642,"")</f>
        <v/>
      </c>
    </row>
    <row r="1643" spans="1:8" ht="15.75" thickBot="1" x14ac:dyDescent="0.25">
      <c r="C1643" s="347" t="str">
        <f>IF(A1643&gt;0,VLOOKUP(A1643,EQUIPOS[],2,0)," ")</f>
        <v xml:space="preserve"> </v>
      </c>
      <c r="D1643" s="348"/>
      <c r="E1643" s="265" t="str">
        <f>IF(A1643&gt;0,VLOOKUP(A1643,EQUIPOS[],3,0)," ")</f>
        <v xml:space="preserve"> </v>
      </c>
      <c r="F1643" s="266"/>
      <c r="G1643" s="267" t="str">
        <f>IF(A1643&gt;0,VLOOKUP(A1643,EQUIPOS[],4,0)," ")</f>
        <v xml:space="preserve"> </v>
      </c>
      <c r="H1643" s="268" t="str">
        <f>+IFERROR(F1643*G1643,"")</f>
        <v/>
      </c>
    </row>
    <row r="1644" spans="1:8" ht="15.75" thickBot="1" x14ac:dyDescent="0.25">
      <c r="C1644" s="280"/>
      <c r="D1644" s="366" t="s">
        <v>407</v>
      </c>
      <c r="E1644" s="362"/>
      <c r="F1644" s="362"/>
      <c r="G1644" s="362"/>
      <c r="H1644" s="272">
        <f>ROUND(SUM(H1642:H1643),2)</f>
        <v>0</v>
      </c>
    </row>
    <row r="1645" spans="1:8" ht="12" customHeight="1" x14ac:dyDescent="0.2">
      <c r="C1645" s="280"/>
      <c r="D1645" s="277"/>
      <c r="E1645" s="277"/>
      <c r="F1645" s="277"/>
      <c r="G1645" s="277"/>
      <c r="H1645" s="289"/>
    </row>
    <row r="1646" spans="1:8" x14ac:dyDescent="0.2">
      <c r="C1646" s="367" t="s">
        <v>411</v>
      </c>
      <c r="D1646" s="367"/>
      <c r="E1646" s="367"/>
      <c r="F1646" s="279"/>
      <c r="G1646" s="254"/>
      <c r="H1646" s="303"/>
    </row>
    <row r="1647" spans="1:8" x14ac:dyDescent="0.2">
      <c r="C1647" s="364" t="s">
        <v>190</v>
      </c>
      <c r="D1647" s="365"/>
      <c r="E1647" s="256" t="s">
        <v>753</v>
      </c>
      <c r="F1647" s="257" t="s">
        <v>191</v>
      </c>
      <c r="G1647" s="258" t="s">
        <v>412</v>
      </c>
      <c r="H1647" s="259" t="s">
        <v>754</v>
      </c>
    </row>
    <row r="1648" spans="1:8" x14ac:dyDescent="0.2">
      <c r="A1648" s="221" t="s">
        <v>767</v>
      </c>
      <c r="C1648" s="347" t="str">
        <f>IF(A1648&gt;0,VLOOKUP(A1648,EQUIPOS[],2,0)," ")</f>
        <v>HERRAMIENTA MENOR</v>
      </c>
      <c r="D1648" s="348"/>
      <c r="E1648" s="265" t="str">
        <f>IF(A1648&gt;0,VLOOKUP(A1648,EQUIPOS[],3,0)," ")</f>
        <v>%</v>
      </c>
      <c r="F1648" s="270">
        <v>1</v>
      </c>
      <c r="G1648" s="267">
        <f>+H1638*0.05*F1648</f>
        <v>3879.6615000000002</v>
      </c>
      <c r="H1648" s="268">
        <f t="shared" ref="H1648:H1653" si="73">+IFERROR(F1648*G1648,"")</f>
        <v>3879.6615000000002</v>
      </c>
    </row>
    <row r="1649" spans="1:12" x14ac:dyDescent="0.2">
      <c r="C1649" s="347" t="str">
        <f>IF(A1649&gt;0,VLOOKUP(A1649,EQUIPOS[],2,0)," ")</f>
        <v xml:space="preserve"> </v>
      </c>
      <c r="D1649" s="348"/>
      <c r="E1649" s="265" t="str">
        <f>IF(A1649&gt;0,VLOOKUP(A1649,EQUIPOS[],3,0)," ")</f>
        <v xml:space="preserve"> </v>
      </c>
      <c r="F1649" s="313"/>
      <c r="G1649" s="267" t="str">
        <f>IF(A1649&gt;0,VLOOKUP(A1649,EQUIPOS[],4,0)," ")</f>
        <v xml:space="preserve"> </v>
      </c>
      <c r="H1649" s="268" t="str">
        <f t="shared" si="73"/>
        <v/>
      </c>
    </row>
    <row r="1650" spans="1:12" x14ac:dyDescent="0.2">
      <c r="C1650" s="347" t="str">
        <f>IF(A1650&gt;0,VLOOKUP(A1650,EQUIPOS[],2,0)," ")</f>
        <v xml:space="preserve"> </v>
      </c>
      <c r="D1650" s="348"/>
      <c r="E1650" s="265" t="str">
        <f>IF(A1650&gt;0,VLOOKUP(A1650,EQUIPOS[],3,0)," ")</f>
        <v xml:space="preserve"> </v>
      </c>
      <c r="F1650" s="313"/>
      <c r="G1650" s="267" t="str">
        <f>IF(A1650&gt;0,VLOOKUP(A1650,EQUIPOS[],4,0)," ")</f>
        <v xml:space="preserve"> </v>
      </c>
      <c r="H1650" s="268" t="str">
        <f t="shared" si="73"/>
        <v/>
      </c>
    </row>
    <row r="1651" spans="1:12" x14ac:dyDescent="0.2">
      <c r="C1651" s="347" t="str">
        <f>IF(A1651&gt;0,VLOOKUP(A1651,EQUIPOS[],2,0)," ")</f>
        <v xml:space="preserve"> </v>
      </c>
      <c r="D1651" s="348"/>
      <c r="E1651" s="265" t="str">
        <f>IF(A1651&gt;0,VLOOKUP(A1651,EQUIPOS[],3,0)," ")</f>
        <v xml:space="preserve"> </v>
      </c>
      <c r="F1651" s="270"/>
      <c r="G1651" s="267" t="str">
        <f>IF(A1651&gt;0,VLOOKUP(A1651,EQUIPOS[],4,0)," ")</f>
        <v xml:space="preserve"> </v>
      </c>
      <c r="H1651" s="268" t="str">
        <f t="shared" si="73"/>
        <v/>
      </c>
    </row>
    <row r="1652" spans="1:12" x14ac:dyDescent="0.2">
      <c r="C1652" s="347" t="str">
        <f>IF(A1652&gt;0,VLOOKUP(A1652,EQUIPOS[],2,0)," ")</f>
        <v xml:space="preserve"> </v>
      </c>
      <c r="D1652" s="348"/>
      <c r="E1652" s="265" t="str">
        <f>IF(A1652&gt;0,VLOOKUP(A1652,EQUIPOS[],3,0)," ")</f>
        <v xml:space="preserve"> </v>
      </c>
      <c r="F1652" s="270"/>
      <c r="G1652" s="267" t="str">
        <f>IF(A1652&gt;0,VLOOKUP(A1652,EQUIPOS[],4,0)," ")</f>
        <v xml:space="preserve"> </v>
      </c>
      <c r="H1652" s="268" t="str">
        <f t="shared" si="73"/>
        <v/>
      </c>
    </row>
    <row r="1653" spans="1:12" ht="15.75" thickBot="1" x14ac:dyDescent="0.25">
      <c r="C1653" s="347" t="str">
        <f>IF(A1653&gt;0,VLOOKUP(A1653,EQUIPOS[],2,0)," ")</f>
        <v xml:space="preserve"> </v>
      </c>
      <c r="D1653" s="348"/>
      <c r="E1653" s="265" t="str">
        <f>IF(A1653&gt;0,VLOOKUP(A1653,EQUIPOS[],3,0)," ")</f>
        <v xml:space="preserve"> </v>
      </c>
      <c r="F1653" s="270"/>
      <c r="G1653" s="267" t="str">
        <f>IF(A1653&gt;0,VLOOKUP(A1653,EQUIPOS[],4,0)," ")</f>
        <v xml:space="preserve"> </v>
      </c>
      <c r="H1653" s="268" t="str">
        <f t="shared" si="73"/>
        <v/>
      </c>
    </row>
    <row r="1654" spans="1:12" ht="15.75" thickBot="1" x14ac:dyDescent="0.25">
      <c r="C1654" s="280"/>
      <c r="D1654" s="349" t="s">
        <v>407</v>
      </c>
      <c r="E1654" s="349"/>
      <c r="F1654" s="349"/>
      <c r="G1654" s="349"/>
      <c r="H1654" s="272">
        <f>ROUND(SUM(H1648:H1653),2)</f>
        <v>3879.66</v>
      </c>
    </row>
    <row r="1655" spans="1:12" ht="12" customHeight="1" thickBot="1" x14ac:dyDescent="0.25">
      <c r="C1655" s="280"/>
      <c r="D1655" s="86"/>
      <c r="E1655" s="278"/>
      <c r="F1655" s="279"/>
      <c r="G1655" s="87"/>
      <c r="H1655" s="276"/>
    </row>
    <row r="1656" spans="1:12" x14ac:dyDescent="0.2">
      <c r="C1656" s="290"/>
      <c r="D1656" s="350" t="s">
        <v>755</v>
      </c>
      <c r="E1656" s="350"/>
      <c r="F1656" s="350"/>
      <c r="G1656" s="350"/>
      <c r="H1656" s="291">
        <f>+H1654+H1644+H1638+H1630</f>
        <v>1154239.45</v>
      </c>
      <c r="J1656" s="247">
        <f>VLOOKUP(A1617,OFERTA[],6,0)</f>
        <v>1154239.45</v>
      </c>
      <c r="K1656" s="248">
        <f>+H1656-J1656</f>
        <v>0</v>
      </c>
      <c r="L1656" s="310"/>
    </row>
    <row r="1657" spans="1:12" x14ac:dyDescent="0.2">
      <c r="A1657"/>
      <c r="C1657" s="292"/>
      <c r="D1657" s="293"/>
      <c r="E1657" s="294"/>
      <c r="F1657" s="295"/>
      <c r="G1657" s="296"/>
      <c r="H1657" s="297"/>
    </row>
    <row r="1658" spans="1:12" x14ac:dyDescent="0.2">
      <c r="A1658"/>
      <c r="C1658" s="298" t="s">
        <v>756</v>
      </c>
      <c r="D1658" s="245"/>
      <c r="E1658" s="273"/>
      <c r="F1658" s="274"/>
      <c r="G1658" s="275"/>
      <c r="H1658" s="299"/>
    </row>
    <row r="1659" spans="1:12" x14ac:dyDescent="0.2">
      <c r="A1659"/>
      <c r="C1659" s="298"/>
      <c r="D1659" s="245"/>
      <c r="E1659" s="273"/>
      <c r="F1659" s="274"/>
      <c r="G1659" s="275"/>
      <c r="H1659" s="299"/>
    </row>
    <row r="1660" spans="1:12" x14ac:dyDescent="0.2">
      <c r="A1660"/>
      <c r="C1660" s="298"/>
      <c r="D1660" s="245"/>
      <c r="E1660" s="273"/>
      <c r="F1660" s="274"/>
      <c r="G1660" s="275"/>
      <c r="H1660" s="299"/>
    </row>
    <row r="1661" spans="1:12" x14ac:dyDescent="0.2">
      <c r="A1661"/>
      <c r="C1661" s="298"/>
      <c r="D1661" s="245"/>
      <c r="E1661" s="273"/>
      <c r="F1661" s="274"/>
      <c r="G1661" s="275"/>
      <c r="H1661" s="299"/>
    </row>
    <row r="1662" spans="1:12" x14ac:dyDescent="0.2">
      <c r="A1662"/>
      <c r="C1662" s="351" t="s">
        <v>736</v>
      </c>
      <c r="D1662" s="352"/>
      <c r="E1662" s="352"/>
      <c r="F1662" s="353" t="s">
        <v>737</v>
      </c>
      <c r="G1662" s="353"/>
      <c r="H1662" s="354"/>
    </row>
    <row r="1663" spans="1:12" x14ac:dyDescent="0.2">
      <c r="A1663"/>
      <c r="C1663" s="351" t="s">
        <v>757</v>
      </c>
      <c r="D1663" s="352"/>
      <c r="E1663" s="352"/>
      <c r="F1663" s="353" t="s">
        <v>758</v>
      </c>
      <c r="G1663" s="353"/>
      <c r="H1663" s="354"/>
    </row>
    <row r="1664" spans="1:12" x14ac:dyDescent="0.2">
      <c r="A1664"/>
      <c r="C1664" s="351" t="s">
        <v>761</v>
      </c>
      <c r="D1664" s="352"/>
      <c r="E1664" s="352"/>
      <c r="F1664" s="353" t="s">
        <v>759</v>
      </c>
      <c r="G1664" s="353"/>
      <c r="H1664" s="354"/>
    </row>
    <row r="1665" spans="1:10" x14ac:dyDescent="0.2">
      <c r="A1665"/>
      <c r="C1665" s="351" t="s">
        <v>762</v>
      </c>
      <c r="D1665" s="352"/>
      <c r="E1665" s="352"/>
      <c r="F1665" s="353" t="s">
        <v>763</v>
      </c>
      <c r="G1665" s="353"/>
      <c r="H1665" s="354"/>
    </row>
    <row r="1666" spans="1:10" x14ac:dyDescent="0.2">
      <c r="A1666"/>
      <c r="C1666" s="355" t="s">
        <v>764</v>
      </c>
      <c r="D1666" s="356"/>
      <c r="E1666" s="356"/>
      <c r="F1666" s="356" t="s">
        <v>765</v>
      </c>
      <c r="G1666" s="356"/>
      <c r="H1666" s="357"/>
    </row>
    <row r="1667" spans="1:10" ht="39.75" customHeight="1" x14ac:dyDescent="0.2">
      <c r="A1667" s="221" t="s">
        <v>973</v>
      </c>
      <c r="C1667" s="358" t="str">
        <f>VLOOKUP(A1667,OFERTA[],3,0)</f>
        <v>SUMINISTRO E INSTALACION DE CUERPO FIJO (PUERTA) EN ACERO INOXIDABLE CALIBRE 20 ACABADO SATINADO PRELIJADO No. 4. ENTAMBORADO CON ASILAMIENTOS EN ICOPOR. PLATINAS PARA AJUSTAR MEDIDAS 1.90X0.35M</v>
      </c>
      <c r="D1667" s="358"/>
      <c r="E1667" s="358"/>
      <c r="F1667" s="358"/>
      <c r="G1667" s="253" t="s">
        <v>402</v>
      </c>
      <c r="H1667" s="250" t="str">
        <f>VLOOKUP(A1667,OFERTA[],4,0)</f>
        <v>UND</v>
      </c>
    </row>
    <row r="1668" spans="1:10" x14ac:dyDescent="0.2">
      <c r="C1668" s="359"/>
      <c r="D1668" s="359"/>
      <c r="E1668" s="359"/>
      <c r="F1668" s="359"/>
      <c r="G1668" s="281" t="s">
        <v>760</v>
      </c>
      <c r="H1668" s="282" t="str">
        <f>VLOOKUP(A1667,OFERTA[],2,0)</f>
        <v>5.12</v>
      </c>
    </row>
    <row r="1669" spans="1:10" ht="12" customHeight="1" x14ac:dyDescent="0.2">
      <c r="C1669" s="283"/>
      <c r="D1669" s="284"/>
      <c r="E1669" s="285"/>
      <c r="F1669" s="286"/>
      <c r="G1669" s="287"/>
      <c r="H1669" s="288"/>
    </row>
    <row r="1670" spans="1:10" x14ac:dyDescent="0.2">
      <c r="C1670" s="360" t="s">
        <v>408</v>
      </c>
      <c r="D1670" s="360"/>
      <c r="E1670" s="360"/>
      <c r="F1670" s="279"/>
      <c r="G1670" s="87"/>
      <c r="H1670" s="300"/>
    </row>
    <row r="1671" spans="1:10" x14ac:dyDescent="0.2">
      <c r="C1671" s="255" t="s">
        <v>190</v>
      </c>
      <c r="D1671" s="256" t="s">
        <v>753</v>
      </c>
      <c r="E1671" s="257" t="s">
        <v>403</v>
      </c>
      <c r="F1671" s="257" t="s">
        <v>404</v>
      </c>
      <c r="G1671" s="258" t="s">
        <v>412</v>
      </c>
      <c r="H1671" s="259" t="s">
        <v>754</v>
      </c>
    </row>
    <row r="1672" spans="1:10" ht="32.25" x14ac:dyDescent="0.2">
      <c r="A1672" s="221" t="s">
        <v>972</v>
      </c>
      <c r="C1672" s="260" t="str">
        <f>IF(A1672&gt;0,VLOOKUP(A1672,MATERIALES[],2,0)," ")</f>
        <v>Fabricado en la lamina de acero inoxidable calibre 20 tipo 304 satinada, entamborada con aislamientos en icopor; platinas para ajustar. Medidas: 1,90 X 0,35 M</v>
      </c>
      <c r="D1672" s="261" t="str">
        <f>IF(A1672&gt;0,VLOOKUP(A1672,MATERIALES[],3,0)," ")</f>
        <v>UND</v>
      </c>
      <c r="E1672" s="262">
        <v>1</v>
      </c>
      <c r="F1672" s="271">
        <v>0</v>
      </c>
      <c r="G1672" s="263">
        <f>IF(A1672&gt;0,VLOOKUP(A1672,MATERIALES[],4,0)," ")</f>
        <v>988909.04</v>
      </c>
      <c r="H1672" s="263">
        <f>+IFERROR((E1672*G1672)+(E1672*F1672*G1672),"")</f>
        <v>988909.04</v>
      </c>
    </row>
    <row r="1673" spans="1:10" x14ac:dyDescent="0.2">
      <c r="C1673" s="260" t="str">
        <f>IF(A1673&gt;0,VLOOKUP(A1673,MATERIALES[],2,0)," ")</f>
        <v xml:space="preserve"> </v>
      </c>
      <c r="D1673" s="261" t="str">
        <f>IF(A1673&gt;0,VLOOKUP(A1673,MATERIALES[],3,0)," ")</f>
        <v xml:space="preserve"> </v>
      </c>
      <c r="E1673" s="262"/>
      <c r="F1673" s="271"/>
      <c r="G1673" s="263" t="str">
        <f>IF(A1673&gt;0,VLOOKUP(A1673,MATERIALES[],4,0)," ")</f>
        <v xml:space="preserve"> </v>
      </c>
      <c r="H1673" s="263" t="str">
        <f>+IFERROR((E1673*G1673)+(E1673*F1673*G1673),"")</f>
        <v/>
      </c>
    </row>
    <row r="1674" spans="1:10" x14ac:dyDescent="0.2">
      <c r="C1674" s="260" t="str">
        <f>IF(A1674&gt;0,VLOOKUP(A1674,MATERIALES[],2,0)," ")</f>
        <v xml:space="preserve"> </v>
      </c>
      <c r="D1674" s="261" t="str">
        <f>IF(A1674&gt;0,VLOOKUP(A1674,MATERIALES[],3,0)," ")</f>
        <v xml:space="preserve"> </v>
      </c>
      <c r="E1674" s="264"/>
      <c r="F1674" s="271"/>
      <c r="G1674" s="263" t="str">
        <f>IF(A1674&gt;0,VLOOKUP(A1674,MATERIALES[],4,0)," ")</f>
        <v xml:space="preserve"> </v>
      </c>
      <c r="H1674" s="263" t="str">
        <f t="shared" ref="H1674:H1675" si="74">+IFERROR((E1674*G1674)+(E1674*F1674*G1674),"")</f>
        <v/>
      </c>
    </row>
    <row r="1675" spans="1:10" x14ac:dyDescent="0.2">
      <c r="C1675" s="260" t="str">
        <f>IF(A1675&gt;0,VLOOKUP(A1675,MATERIALES[],2,0)," ")</f>
        <v xml:space="preserve"> </v>
      </c>
      <c r="D1675" s="261" t="str">
        <f>IF(A1675&gt;0,VLOOKUP(A1675,MATERIALES[],3,0)," ")</f>
        <v xml:space="preserve"> </v>
      </c>
      <c r="E1675" s="261"/>
      <c r="F1675" s="271"/>
      <c r="G1675" s="263" t="str">
        <f>IF(A1675&gt;0,VLOOKUP(A1675,MATERIALES[],4,0)," ")</f>
        <v xml:space="preserve"> </v>
      </c>
      <c r="H1675" s="263" t="str">
        <f t="shared" si="74"/>
        <v/>
      </c>
    </row>
    <row r="1676" spans="1:10" x14ac:dyDescent="0.2">
      <c r="C1676" s="260" t="str">
        <f>IF(A1676&gt;0,VLOOKUP(A1676,MATERIALES[],2,0)," ")</f>
        <v xml:space="preserve"> </v>
      </c>
      <c r="D1676" s="261" t="str">
        <f>IF(A1676&gt;0,VLOOKUP(A1676,MATERIALES[],3,0)," ")</f>
        <v xml:space="preserve"> </v>
      </c>
      <c r="E1676" s="261"/>
      <c r="F1676" s="271"/>
      <c r="G1676" s="263" t="str">
        <f>IF(A1676&gt;0,VLOOKUP(A1676,MATERIALES[],4,0)," ")</f>
        <v xml:space="preserve"> </v>
      </c>
      <c r="H1676" s="263" t="str">
        <f>+IFERROR((E1676*G1676)+(E1676*F1676*G1676),"")</f>
        <v/>
      </c>
    </row>
    <row r="1677" spans="1:10" x14ac:dyDescent="0.2">
      <c r="C1677" s="260" t="str">
        <f>IF(A1677&gt;0,VLOOKUP(A1677,MATERIALES[],2,0)," ")</f>
        <v xml:space="preserve"> </v>
      </c>
      <c r="D1677" s="261" t="str">
        <f>IF(A1677&gt;0,VLOOKUP(A1677,MATERIALES[],3,0)," ")</f>
        <v xml:space="preserve"> </v>
      </c>
      <c r="E1677" s="261"/>
      <c r="F1677" s="271"/>
      <c r="G1677" s="263" t="str">
        <f>IF(A1677&gt;0,VLOOKUP(A1677,MATERIALES[],4,0)," ")</f>
        <v xml:space="preserve"> </v>
      </c>
      <c r="H1677" s="263" t="str">
        <f>+IFERROR((E1677*G1677)+(E1677*F1677*G1677),"")</f>
        <v/>
      </c>
      <c r="J1677" s="212"/>
    </row>
    <row r="1678" spans="1:10" x14ac:dyDescent="0.2">
      <c r="C1678" s="260" t="str">
        <f>IF(A1678&gt;0,VLOOKUP(A1678,MATERIALES[],2,0)," ")</f>
        <v xml:space="preserve"> </v>
      </c>
      <c r="D1678" s="261" t="str">
        <f>IF(A1678&gt;0,VLOOKUP(A1678,MATERIALES[],3,0)," ")</f>
        <v xml:space="preserve"> </v>
      </c>
      <c r="E1678" s="261"/>
      <c r="F1678" s="261"/>
      <c r="G1678" s="263" t="str">
        <f>IF(A1678&gt;0,VLOOKUP(A1678,MATERIALES[],4,0)," ")</f>
        <v xml:space="preserve"> </v>
      </c>
      <c r="H1678" s="263" t="str">
        <f t="shared" ref="H1678:H1679" si="75">+IFERROR((E1678*G1678)+(E1678*F1678*G1678),"")</f>
        <v/>
      </c>
    </row>
    <row r="1679" spans="1:10" ht="15.75" thickBot="1" x14ac:dyDescent="0.25">
      <c r="C1679" s="260" t="str">
        <f>IF(A1679&gt;0,VLOOKUP(A1679,MATERIALES[],2,0)," ")</f>
        <v xml:space="preserve"> </v>
      </c>
      <c r="D1679" s="261" t="str">
        <f>IF(A1679&gt;0,VLOOKUP(A1679,MATERIALES[],3,0)," ")</f>
        <v xml:space="preserve"> </v>
      </c>
      <c r="E1679" s="261"/>
      <c r="F1679" s="261"/>
      <c r="G1679" s="263" t="str">
        <f>IF(A1679&gt;0,VLOOKUP(A1679,MATERIALES[],4,0)," ")</f>
        <v xml:space="preserve"> </v>
      </c>
      <c r="H1679" s="263" t="str">
        <f t="shared" si="75"/>
        <v/>
      </c>
    </row>
    <row r="1680" spans="1:10" ht="15.75" thickBot="1" x14ac:dyDescent="0.25">
      <c r="C1680" s="280"/>
      <c r="D1680" s="361" t="s">
        <v>407</v>
      </c>
      <c r="E1680" s="362"/>
      <c r="F1680" s="362"/>
      <c r="G1680" s="363"/>
      <c r="H1680" s="272">
        <f>ROUND(SUM(H1672:H1679),2)</f>
        <v>988909.04</v>
      </c>
    </row>
    <row r="1681" spans="1:8" ht="12" customHeight="1" x14ac:dyDescent="0.2">
      <c r="C1681" s="280"/>
      <c r="D1681" s="277"/>
      <c r="E1681" s="277"/>
      <c r="F1681" s="277"/>
      <c r="G1681" s="277"/>
      <c r="H1681" s="289"/>
    </row>
    <row r="1682" spans="1:8" x14ac:dyDescent="0.2">
      <c r="C1682" s="360" t="s">
        <v>409</v>
      </c>
      <c r="D1682" s="360"/>
      <c r="E1682" s="360"/>
      <c r="F1682" s="279"/>
      <c r="G1682" s="87"/>
      <c r="H1682" s="301"/>
    </row>
    <row r="1683" spans="1:8" x14ac:dyDescent="0.2">
      <c r="C1683" s="364" t="s">
        <v>190</v>
      </c>
      <c r="D1683" s="365"/>
      <c r="E1683" s="256" t="s">
        <v>753</v>
      </c>
      <c r="F1683" s="257" t="s">
        <v>716</v>
      </c>
      <c r="G1683" s="258" t="s">
        <v>412</v>
      </c>
      <c r="H1683" s="259" t="s">
        <v>754</v>
      </c>
    </row>
    <row r="1684" spans="1:8" x14ac:dyDescent="0.2">
      <c r="A1684" s="221" t="s">
        <v>834</v>
      </c>
      <c r="C1684" s="347" t="str">
        <f>IF(A1684&gt;0,VLOOKUP(A1684,M.O[],2,0)," ")</f>
        <v>M.O. METALISTERIA 1 AYUDANTE-1 OFI+PREST.</v>
      </c>
      <c r="D1684" s="348"/>
      <c r="E1684" s="265" t="str">
        <f>IF(A1684&gt;0,VLOOKUP(A1684,M.O[],3,0)," ")</f>
        <v>JRN</v>
      </c>
      <c r="F1684" s="266">
        <v>0.16191997524483498</v>
      </c>
      <c r="G1684" s="267">
        <f>IF(A1684&gt;0,VLOOKUP(A1684,M.O[],4,0)," ")</f>
        <v>313256</v>
      </c>
      <c r="H1684" s="268">
        <f>+IFERROR(F1684*G1684,"")</f>
        <v>50722.403765296025</v>
      </c>
    </row>
    <row r="1685" spans="1:8" x14ac:dyDescent="0.2">
      <c r="C1685" s="347" t="str">
        <f>IF(A1685&gt;0,VLOOKUP(A1685,M.O[],2,0)," ")</f>
        <v xml:space="preserve"> </v>
      </c>
      <c r="D1685" s="348"/>
      <c r="E1685" s="265" t="str">
        <f>IF(A1685&gt;0,VLOOKUP(A1685,M.O[],3,0)," ")</f>
        <v xml:space="preserve"> </v>
      </c>
      <c r="F1685" s="266"/>
      <c r="G1685" s="267" t="str">
        <f>IF(A1685&gt;0,VLOOKUP(A1685,M.O[],4,0)," ")</f>
        <v xml:space="preserve"> </v>
      </c>
      <c r="H1685" s="268" t="str">
        <f>+IFERROR(F1685*G1685,"")</f>
        <v/>
      </c>
    </row>
    <row r="1686" spans="1:8" x14ac:dyDescent="0.2">
      <c r="C1686" s="347" t="str">
        <f>IF(A1686&gt;0,VLOOKUP(A1686,M.O[],2,0)," ")</f>
        <v xml:space="preserve"> </v>
      </c>
      <c r="D1686" s="348"/>
      <c r="E1686" s="265" t="str">
        <f>IF(A1686&gt;0,VLOOKUP(A1686,M.O[],3,0)," ")</f>
        <v xml:space="preserve"> </v>
      </c>
      <c r="F1686" s="266"/>
      <c r="G1686" s="267" t="str">
        <f>IF(A1686&gt;0,VLOOKUP(A1686,M.O[],4,0)," ")</f>
        <v xml:space="preserve"> </v>
      </c>
      <c r="H1686" s="268" t="str">
        <f>+IFERROR(F1686*G1686,"")</f>
        <v/>
      </c>
    </row>
    <row r="1687" spans="1:8" ht="15.75" thickBot="1" x14ac:dyDescent="0.25">
      <c r="C1687" s="347" t="str">
        <f>IF(A1687&gt;0,VLOOKUP(A1687,M.O[],2,0)," ")</f>
        <v xml:space="preserve"> </v>
      </c>
      <c r="D1687" s="348"/>
      <c r="E1687" s="265" t="str">
        <f>IF(A1687&gt;0,VLOOKUP(A1687,M.O[],3,0)," ")</f>
        <v xml:space="preserve"> </v>
      </c>
      <c r="F1687" s="269"/>
      <c r="G1687" s="267" t="str">
        <f>IF(A1687&gt;0,VLOOKUP(A1687,M.O[],4,0)," ")</f>
        <v xml:space="preserve"> </v>
      </c>
      <c r="H1687" s="268" t="str">
        <f>+IFERROR(F1687*G1687,"")</f>
        <v/>
      </c>
    </row>
    <row r="1688" spans="1:8" ht="15.75" thickBot="1" x14ac:dyDescent="0.25">
      <c r="C1688" s="280"/>
      <c r="D1688" s="366" t="s">
        <v>407</v>
      </c>
      <c r="E1688" s="362"/>
      <c r="F1688" s="362"/>
      <c r="G1688" s="362"/>
      <c r="H1688" s="272">
        <f>ROUND(SUM(H1684:H1687),2)</f>
        <v>50722.400000000001</v>
      </c>
    </row>
    <row r="1689" spans="1:8" ht="12" customHeight="1" x14ac:dyDescent="0.2">
      <c r="C1689" s="280"/>
      <c r="D1689" s="277"/>
      <c r="E1689" s="277"/>
      <c r="F1689" s="277"/>
      <c r="G1689" s="277"/>
      <c r="H1689" s="289"/>
    </row>
    <row r="1690" spans="1:8" x14ac:dyDescent="0.2">
      <c r="C1690" s="360" t="s">
        <v>410</v>
      </c>
      <c r="D1690" s="360"/>
      <c r="E1690" s="360"/>
      <c r="F1690" s="279"/>
      <c r="G1690" s="254"/>
      <c r="H1690" s="302"/>
    </row>
    <row r="1691" spans="1:8" x14ac:dyDescent="0.2">
      <c r="C1691" s="364" t="s">
        <v>190</v>
      </c>
      <c r="D1691" s="365"/>
      <c r="E1691" s="256" t="s">
        <v>753</v>
      </c>
      <c r="F1691" s="257" t="s">
        <v>716</v>
      </c>
      <c r="G1691" s="258" t="s">
        <v>412</v>
      </c>
      <c r="H1691" s="259" t="s">
        <v>754</v>
      </c>
    </row>
    <row r="1692" spans="1:8" x14ac:dyDescent="0.2">
      <c r="C1692" s="347" t="str">
        <f>IF(A1692&gt;0,VLOOKUP(A1692,EQUIPOS[],2,0)," ")</f>
        <v xml:space="preserve"> </v>
      </c>
      <c r="D1692" s="348"/>
      <c r="E1692" s="265" t="str">
        <f>IF(A1692&gt;0,VLOOKUP(A1692,EQUIPOS[],3,0)," ")</f>
        <v xml:space="preserve"> </v>
      </c>
      <c r="F1692" s="314"/>
      <c r="G1692" s="267" t="str">
        <f>IF(A1692&gt;0,VLOOKUP(A1692,EQUIPOS[],4,0)," ")</f>
        <v xml:space="preserve"> </v>
      </c>
      <c r="H1692" s="268" t="str">
        <f>+IFERROR(F1692*G1692,"")</f>
        <v/>
      </c>
    </row>
    <row r="1693" spans="1:8" ht="15.75" thickBot="1" x14ac:dyDescent="0.25">
      <c r="C1693" s="347" t="str">
        <f>IF(A1693&gt;0,VLOOKUP(A1693,EQUIPOS[],2,0)," ")</f>
        <v xml:space="preserve"> </v>
      </c>
      <c r="D1693" s="348"/>
      <c r="E1693" s="265" t="str">
        <f>IF(A1693&gt;0,VLOOKUP(A1693,EQUIPOS[],3,0)," ")</f>
        <v xml:space="preserve"> </v>
      </c>
      <c r="F1693" s="266"/>
      <c r="G1693" s="267" t="str">
        <f>IF(A1693&gt;0,VLOOKUP(A1693,EQUIPOS[],4,0)," ")</f>
        <v xml:space="preserve"> </v>
      </c>
      <c r="H1693" s="268" t="str">
        <f>+IFERROR(F1693*G1693,"")</f>
        <v/>
      </c>
    </row>
    <row r="1694" spans="1:8" ht="15.75" thickBot="1" x14ac:dyDescent="0.25">
      <c r="C1694" s="280"/>
      <c r="D1694" s="366" t="s">
        <v>407</v>
      </c>
      <c r="E1694" s="362"/>
      <c r="F1694" s="362"/>
      <c r="G1694" s="362"/>
      <c r="H1694" s="272">
        <f>ROUND(SUM(H1692:H1693),2)</f>
        <v>0</v>
      </c>
    </row>
    <row r="1695" spans="1:8" ht="12" customHeight="1" x14ac:dyDescent="0.2">
      <c r="C1695" s="280"/>
      <c r="D1695" s="277"/>
      <c r="E1695" s="277"/>
      <c r="F1695" s="277"/>
      <c r="G1695" s="277"/>
      <c r="H1695" s="289"/>
    </row>
    <row r="1696" spans="1:8" x14ac:dyDescent="0.2">
      <c r="C1696" s="367" t="s">
        <v>411</v>
      </c>
      <c r="D1696" s="367"/>
      <c r="E1696" s="367"/>
      <c r="F1696" s="279"/>
      <c r="G1696" s="254"/>
      <c r="H1696" s="303"/>
    </row>
    <row r="1697" spans="1:12" x14ac:dyDescent="0.2">
      <c r="C1697" s="364" t="s">
        <v>190</v>
      </c>
      <c r="D1697" s="365"/>
      <c r="E1697" s="256" t="s">
        <v>753</v>
      </c>
      <c r="F1697" s="257" t="s">
        <v>191</v>
      </c>
      <c r="G1697" s="258" t="s">
        <v>412</v>
      </c>
      <c r="H1697" s="259" t="s">
        <v>754</v>
      </c>
    </row>
    <row r="1698" spans="1:12" x14ac:dyDescent="0.2">
      <c r="A1698" s="221" t="s">
        <v>767</v>
      </c>
      <c r="C1698" s="347" t="str">
        <f>IF(A1698&gt;0,VLOOKUP(A1698,EQUIPOS[],2,0)," ")</f>
        <v>HERRAMIENTA MENOR</v>
      </c>
      <c r="D1698" s="348"/>
      <c r="E1698" s="265" t="str">
        <f>IF(A1698&gt;0,VLOOKUP(A1698,EQUIPOS[],3,0)," ")</f>
        <v>%</v>
      </c>
      <c r="F1698" s="270">
        <v>1</v>
      </c>
      <c r="G1698" s="267">
        <f>+H1688*0.05*F1698</f>
        <v>2536.1200000000003</v>
      </c>
      <c r="H1698" s="268">
        <f t="shared" ref="H1698:H1703" si="76">+IFERROR(F1698*G1698,"")</f>
        <v>2536.1200000000003</v>
      </c>
    </row>
    <row r="1699" spans="1:12" x14ac:dyDescent="0.2">
      <c r="C1699" s="347" t="str">
        <f>IF(A1699&gt;0,VLOOKUP(A1699,EQUIPOS[],2,0)," ")</f>
        <v xml:space="preserve"> </v>
      </c>
      <c r="D1699" s="348"/>
      <c r="E1699" s="265" t="str">
        <f>IF(A1699&gt;0,VLOOKUP(A1699,EQUIPOS[],3,0)," ")</f>
        <v xml:space="preserve"> </v>
      </c>
      <c r="F1699" s="313"/>
      <c r="G1699" s="267" t="str">
        <f>IF(A1699&gt;0,VLOOKUP(A1699,EQUIPOS[],4,0)," ")</f>
        <v xml:space="preserve"> </v>
      </c>
      <c r="H1699" s="268" t="str">
        <f t="shared" si="76"/>
        <v/>
      </c>
    </row>
    <row r="1700" spans="1:12" x14ac:dyDescent="0.2">
      <c r="C1700" s="347" t="str">
        <f>IF(A1700&gt;0,VLOOKUP(A1700,EQUIPOS[],2,0)," ")</f>
        <v xml:space="preserve"> </v>
      </c>
      <c r="D1700" s="348"/>
      <c r="E1700" s="265" t="str">
        <f>IF(A1700&gt;0,VLOOKUP(A1700,EQUIPOS[],3,0)," ")</f>
        <v xml:space="preserve"> </v>
      </c>
      <c r="F1700" s="313"/>
      <c r="G1700" s="267" t="str">
        <f>IF(A1700&gt;0,VLOOKUP(A1700,EQUIPOS[],4,0)," ")</f>
        <v xml:space="preserve"> </v>
      </c>
      <c r="H1700" s="268" t="str">
        <f t="shared" si="76"/>
        <v/>
      </c>
    </row>
    <row r="1701" spans="1:12" x14ac:dyDescent="0.2">
      <c r="C1701" s="347" t="str">
        <f>IF(A1701&gt;0,VLOOKUP(A1701,EQUIPOS[],2,0)," ")</f>
        <v xml:space="preserve"> </v>
      </c>
      <c r="D1701" s="348"/>
      <c r="E1701" s="265" t="str">
        <f>IF(A1701&gt;0,VLOOKUP(A1701,EQUIPOS[],3,0)," ")</f>
        <v xml:space="preserve"> </v>
      </c>
      <c r="F1701" s="270"/>
      <c r="G1701" s="267" t="str">
        <f>IF(A1701&gt;0,VLOOKUP(A1701,EQUIPOS[],4,0)," ")</f>
        <v xml:space="preserve"> </v>
      </c>
      <c r="H1701" s="268" t="str">
        <f t="shared" si="76"/>
        <v/>
      </c>
    </row>
    <row r="1702" spans="1:12" x14ac:dyDescent="0.2">
      <c r="C1702" s="347" t="str">
        <f>IF(A1702&gt;0,VLOOKUP(A1702,EQUIPOS[],2,0)," ")</f>
        <v xml:space="preserve"> </v>
      </c>
      <c r="D1702" s="348"/>
      <c r="E1702" s="265" t="str">
        <f>IF(A1702&gt;0,VLOOKUP(A1702,EQUIPOS[],3,0)," ")</f>
        <v xml:space="preserve"> </v>
      </c>
      <c r="F1702" s="270"/>
      <c r="G1702" s="267" t="str">
        <f>IF(A1702&gt;0,VLOOKUP(A1702,EQUIPOS[],4,0)," ")</f>
        <v xml:space="preserve"> </v>
      </c>
      <c r="H1702" s="268" t="str">
        <f t="shared" si="76"/>
        <v/>
      </c>
    </row>
    <row r="1703" spans="1:12" ht="15.75" thickBot="1" x14ac:dyDescent="0.25">
      <c r="C1703" s="347" t="str">
        <f>IF(A1703&gt;0,VLOOKUP(A1703,EQUIPOS[],2,0)," ")</f>
        <v xml:space="preserve"> </v>
      </c>
      <c r="D1703" s="348"/>
      <c r="E1703" s="265" t="str">
        <f>IF(A1703&gt;0,VLOOKUP(A1703,EQUIPOS[],3,0)," ")</f>
        <v xml:space="preserve"> </v>
      </c>
      <c r="F1703" s="270"/>
      <c r="G1703" s="267" t="str">
        <f>IF(A1703&gt;0,VLOOKUP(A1703,EQUIPOS[],4,0)," ")</f>
        <v xml:space="preserve"> </v>
      </c>
      <c r="H1703" s="268" t="str">
        <f t="shared" si="76"/>
        <v/>
      </c>
    </row>
    <row r="1704" spans="1:12" ht="15.75" thickBot="1" x14ac:dyDescent="0.25">
      <c r="C1704" s="280"/>
      <c r="D1704" s="349" t="s">
        <v>407</v>
      </c>
      <c r="E1704" s="349"/>
      <c r="F1704" s="349"/>
      <c r="G1704" s="349"/>
      <c r="H1704" s="272">
        <f>ROUND(SUM(H1698:H1703),2)</f>
        <v>2536.12</v>
      </c>
    </row>
    <row r="1705" spans="1:12" ht="12" customHeight="1" thickBot="1" x14ac:dyDescent="0.25">
      <c r="C1705" s="280"/>
      <c r="D1705" s="86"/>
      <c r="E1705" s="278"/>
      <c r="F1705" s="279"/>
      <c r="G1705" s="87"/>
      <c r="H1705" s="276"/>
    </row>
    <row r="1706" spans="1:12" x14ac:dyDescent="0.2">
      <c r="C1706" s="290"/>
      <c r="D1706" s="350" t="s">
        <v>755</v>
      </c>
      <c r="E1706" s="350"/>
      <c r="F1706" s="350"/>
      <c r="G1706" s="350"/>
      <c r="H1706" s="291">
        <f>+H1704+H1694+H1688+H1680</f>
        <v>1042167.56</v>
      </c>
      <c r="J1706" s="247">
        <f>VLOOKUP(A1667,OFERTA[],6,0)</f>
        <v>1042167.56</v>
      </c>
      <c r="K1706" s="248">
        <f>+H1706-J1706</f>
        <v>0</v>
      </c>
      <c r="L1706" s="310"/>
    </row>
    <row r="1707" spans="1:12" x14ac:dyDescent="0.2">
      <c r="A1707"/>
      <c r="C1707" s="292"/>
      <c r="D1707" s="293"/>
      <c r="E1707" s="294"/>
      <c r="F1707" s="295"/>
      <c r="G1707" s="296"/>
      <c r="H1707" s="297"/>
    </row>
    <row r="1708" spans="1:12" x14ac:dyDescent="0.2">
      <c r="A1708"/>
      <c r="C1708" s="298" t="s">
        <v>756</v>
      </c>
      <c r="D1708" s="245"/>
      <c r="E1708" s="273"/>
      <c r="F1708" s="274"/>
      <c r="G1708" s="275"/>
      <c r="H1708" s="299"/>
    </row>
    <row r="1709" spans="1:12" x14ac:dyDescent="0.2">
      <c r="A1709"/>
      <c r="C1709" s="298"/>
      <c r="D1709" s="245"/>
      <c r="E1709" s="273"/>
      <c r="F1709" s="274"/>
      <c r="G1709" s="275"/>
      <c r="H1709" s="299"/>
    </row>
    <row r="1710" spans="1:12" x14ac:dyDescent="0.2">
      <c r="A1710"/>
      <c r="C1710" s="298"/>
      <c r="D1710" s="245"/>
      <c r="E1710" s="273"/>
      <c r="F1710" s="274"/>
      <c r="G1710" s="275"/>
      <c r="H1710" s="299"/>
    </row>
    <row r="1711" spans="1:12" x14ac:dyDescent="0.2">
      <c r="A1711"/>
      <c r="C1711" s="298"/>
      <c r="D1711" s="245"/>
      <c r="E1711" s="273"/>
      <c r="F1711" s="274"/>
      <c r="G1711" s="275"/>
      <c r="H1711" s="299"/>
    </row>
    <row r="1712" spans="1:12" x14ac:dyDescent="0.2">
      <c r="A1712"/>
      <c r="C1712" s="351" t="s">
        <v>736</v>
      </c>
      <c r="D1712" s="352"/>
      <c r="E1712" s="352"/>
      <c r="F1712" s="353" t="s">
        <v>737</v>
      </c>
      <c r="G1712" s="353"/>
      <c r="H1712" s="354"/>
    </row>
    <row r="1713" spans="1:10" x14ac:dyDescent="0.2">
      <c r="A1713"/>
      <c r="C1713" s="351" t="s">
        <v>757</v>
      </c>
      <c r="D1713" s="352"/>
      <c r="E1713" s="352"/>
      <c r="F1713" s="353" t="s">
        <v>758</v>
      </c>
      <c r="G1713" s="353"/>
      <c r="H1713" s="354"/>
    </row>
    <row r="1714" spans="1:10" x14ac:dyDescent="0.2">
      <c r="A1714"/>
      <c r="C1714" s="351" t="s">
        <v>761</v>
      </c>
      <c r="D1714" s="352"/>
      <c r="E1714" s="352"/>
      <c r="F1714" s="353" t="s">
        <v>759</v>
      </c>
      <c r="G1714" s="353"/>
      <c r="H1714" s="354"/>
    </row>
    <row r="1715" spans="1:10" x14ac:dyDescent="0.2">
      <c r="A1715"/>
      <c r="C1715" s="351" t="s">
        <v>762</v>
      </c>
      <c r="D1715" s="352"/>
      <c r="E1715" s="352"/>
      <c r="F1715" s="353" t="s">
        <v>763</v>
      </c>
      <c r="G1715" s="353"/>
      <c r="H1715" s="354"/>
    </row>
    <row r="1716" spans="1:10" x14ac:dyDescent="0.2">
      <c r="A1716"/>
      <c r="C1716" s="355" t="s">
        <v>764</v>
      </c>
      <c r="D1716" s="356"/>
      <c r="E1716" s="356"/>
      <c r="F1716" s="356" t="s">
        <v>765</v>
      </c>
      <c r="G1716" s="356"/>
      <c r="H1716" s="357"/>
    </row>
    <row r="1717" spans="1:10" ht="39.75" customHeight="1" x14ac:dyDescent="0.2">
      <c r="A1717" s="221" t="s">
        <v>974</v>
      </c>
      <c r="C1717" s="358" t="str">
        <f>VLOOKUP(A1717,OFERTA[],3,0)</f>
        <v>DIVISIÓN (TABIQUE) EN ACERO INOXIDABLE CAL. 20 ACABADO SATINADO PRELIJADO NO. 4. ENTAMBORADO CON AISLAMIENTOS EN ICOPOR. PLATINAS PARA AJUSTAR A LA PARED. MEDIDAS: 1.9M X 1 M</v>
      </c>
      <c r="D1717" s="358"/>
      <c r="E1717" s="358"/>
      <c r="F1717" s="358"/>
      <c r="G1717" s="253" t="s">
        <v>402</v>
      </c>
      <c r="H1717" s="250" t="str">
        <f>VLOOKUP(A1717,OFERTA[],4,0)</f>
        <v>UND</v>
      </c>
    </row>
    <row r="1718" spans="1:10" x14ac:dyDescent="0.2">
      <c r="C1718" s="359"/>
      <c r="D1718" s="359"/>
      <c r="E1718" s="359"/>
      <c r="F1718" s="359"/>
      <c r="G1718" s="281" t="s">
        <v>760</v>
      </c>
      <c r="H1718" s="282" t="str">
        <f>VLOOKUP(A1717,OFERTA[],2,0)</f>
        <v>5.13</v>
      </c>
    </row>
    <row r="1719" spans="1:10" ht="12" customHeight="1" x14ac:dyDescent="0.2">
      <c r="C1719" s="283"/>
      <c r="D1719" s="284"/>
      <c r="E1719" s="285"/>
      <c r="F1719" s="286"/>
      <c r="G1719" s="287"/>
      <c r="H1719" s="288"/>
    </row>
    <row r="1720" spans="1:10" x14ac:dyDescent="0.2">
      <c r="C1720" s="360" t="s">
        <v>408</v>
      </c>
      <c r="D1720" s="360"/>
      <c r="E1720" s="360"/>
      <c r="F1720" s="279"/>
      <c r="G1720" s="87"/>
      <c r="H1720" s="300"/>
    </row>
    <row r="1721" spans="1:10" x14ac:dyDescent="0.2">
      <c r="C1721" s="255" t="s">
        <v>190</v>
      </c>
      <c r="D1721" s="256" t="s">
        <v>753</v>
      </c>
      <c r="E1721" s="257" t="s">
        <v>403</v>
      </c>
      <c r="F1721" s="257" t="s">
        <v>404</v>
      </c>
      <c r="G1721" s="258" t="s">
        <v>412</v>
      </c>
      <c r="H1721" s="259" t="s">
        <v>754</v>
      </c>
    </row>
    <row r="1722" spans="1:10" ht="32.25" x14ac:dyDescent="0.2">
      <c r="A1722" s="221" t="s">
        <v>975</v>
      </c>
      <c r="C1722" s="260" t="str">
        <f>IF(A1722&gt;0,VLOOKUP(A1722,MATERIALES[],2,0)," ")</f>
        <v>Fabricado en la lamina de acero inoxidable calibre 20 tipo 304 satinada, entamborada con aislamientos en icopor; platinas para ajustar. Medidas: 1,90 X 1 M</v>
      </c>
      <c r="D1722" s="261" t="str">
        <f>IF(A1722&gt;0,VLOOKUP(A1722,MATERIALES[],3,0)," ")</f>
        <v>UND</v>
      </c>
      <c r="E1722" s="262">
        <v>1</v>
      </c>
      <c r="F1722" s="271">
        <v>0</v>
      </c>
      <c r="G1722" s="263">
        <f>IF(A1722&gt;0,VLOOKUP(A1722,MATERIALES[],4,0)," ")</f>
        <v>1475580.96</v>
      </c>
      <c r="H1722" s="263">
        <f>+IFERROR((E1722*G1722)+(E1722*F1722*G1722),"")</f>
        <v>1475580.96</v>
      </c>
    </row>
    <row r="1723" spans="1:10" x14ac:dyDescent="0.2">
      <c r="C1723" s="260" t="str">
        <f>IF(A1723&gt;0,VLOOKUP(A1723,MATERIALES[],2,0)," ")</f>
        <v xml:space="preserve"> </v>
      </c>
      <c r="D1723" s="261" t="str">
        <f>IF(A1723&gt;0,VLOOKUP(A1723,MATERIALES[],3,0)," ")</f>
        <v xml:space="preserve"> </v>
      </c>
      <c r="E1723" s="262"/>
      <c r="F1723" s="271"/>
      <c r="G1723" s="263" t="str">
        <f>IF(A1723&gt;0,VLOOKUP(A1723,MATERIALES[],4,0)," ")</f>
        <v xml:space="preserve"> </v>
      </c>
      <c r="H1723" s="263" t="str">
        <f>+IFERROR((E1723*G1723)+(E1723*F1723*G1723),"")</f>
        <v/>
      </c>
    </row>
    <row r="1724" spans="1:10" x14ac:dyDescent="0.2">
      <c r="C1724" s="260" t="str">
        <f>IF(A1724&gt;0,VLOOKUP(A1724,MATERIALES[],2,0)," ")</f>
        <v xml:space="preserve"> </v>
      </c>
      <c r="D1724" s="261" t="str">
        <f>IF(A1724&gt;0,VLOOKUP(A1724,MATERIALES[],3,0)," ")</f>
        <v xml:space="preserve"> </v>
      </c>
      <c r="E1724" s="264"/>
      <c r="F1724" s="271"/>
      <c r="G1724" s="263" t="str">
        <f>IF(A1724&gt;0,VLOOKUP(A1724,MATERIALES[],4,0)," ")</f>
        <v xml:space="preserve"> </v>
      </c>
      <c r="H1724" s="263" t="str">
        <f t="shared" ref="H1724:H1725" si="77">+IFERROR((E1724*G1724)+(E1724*F1724*G1724),"")</f>
        <v/>
      </c>
    </row>
    <row r="1725" spans="1:10" x14ac:dyDescent="0.2">
      <c r="C1725" s="260" t="str">
        <f>IF(A1725&gt;0,VLOOKUP(A1725,MATERIALES[],2,0)," ")</f>
        <v xml:space="preserve"> </v>
      </c>
      <c r="D1725" s="261" t="str">
        <f>IF(A1725&gt;0,VLOOKUP(A1725,MATERIALES[],3,0)," ")</f>
        <v xml:space="preserve"> </v>
      </c>
      <c r="E1725" s="261"/>
      <c r="F1725" s="271"/>
      <c r="G1725" s="263" t="str">
        <f>IF(A1725&gt;0,VLOOKUP(A1725,MATERIALES[],4,0)," ")</f>
        <v xml:space="preserve"> </v>
      </c>
      <c r="H1725" s="263" t="str">
        <f t="shared" si="77"/>
        <v/>
      </c>
    </row>
    <row r="1726" spans="1:10" x14ac:dyDescent="0.2">
      <c r="C1726" s="260" t="str">
        <f>IF(A1726&gt;0,VLOOKUP(A1726,MATERIALES[],2,0)," ")</f>
        <v xml:space="preserve"> </v>
      </c>
      <c r="D1726" s="261" t="str">
        <f>IF(A1726&gt;0,VLOOKUP(A1726,MATERIALES[],3,0)," ")</f>
        <v xml:space="preserve"> </v>
      </c>
      <c r="E1726" s="261"/>
      <c r="F1726" s="271"/>
      <c r="G1726" s="263" t="str">
        <f>IF(A1726&gt;0,VLOOKUP(A1726,MATERIALES[],4,0)," ")</f>
        <v xml:space="preserve"> </v>
      </c>
      <c r="H1726" s="263" t="str">
        <f>+IFERROR((E1726*G1726)+(E1726*F1726*G1726),"")</f>
        <v/>
      </c>
    </row>
    <row r="1727" spans="1:10" x14ac:dyDescent="0.2">
      <c r="C1727" s="260" t="str">
        <f>IF(A1727&gt;0,VLOOKUP(A1727,MATERIALES[],2,0)," ")</f>
        <v xml:space="preserve"> </v>
      </c>
      <c r="D1727" s="261" t="str">
        <f>IF(A1727&gt;0,VLOOKUP(A1727,MATERIALES[],3,0)," ")</f>
        <v xml:space="preserve"> </v>
      </c>
      <c r="E1727" s="261"/>
      <c r="F1727" s="271"/>
      <c r="G1727" s="263" t="str">
        <f>IF(A1727&gt;0,VLOOKUP(A1727,MATERIALES[],4,0)," ")</f>
        <v xml:space="preserve"> </v>
      </c>
      <c r="H1727" s="263" t="str">
        <f>+IFERROR((E1727*G1727)+(E1727*F1727*G1727),"")</f>
        <v/>
      </c>
      <c r="J1727" s="212"/>
    </row>
    <row r="1728" spans="1:10" x14ac:dyDescent="0.2">
      <c r="C1728" s="260" t="str">
        <f>IF(A1728&gt;0,VLOOKUP(A1728,MATERIALES[],2,0)," ")</f>
        <v xml:space="preserve"> </v>
      </c>
      <c r="D1728" s="261" t="str">
        <f>IF(A1728&gt;0,VLOOKUP(A1728,MATERIALES[],3,0)," ")</f>
        <v xml:space="preserve"> </v>
      </c>
      <c r="E1728" s="261"/>
      <c r="F1728" s="261"/>
      <c r="G1728" s="263" t="str">
        <f>IF(A1728&gt;0,VLOOKUP(A1728,MATERIALES[],4,0)," ")</f>
        <v xml:space="preserve"> </v>
      </c>
      <c r="H1728" s="263" t="str">
        <f t="shared" ref="H1728:H1729" si="78">+IFERROR((E1728*G1728)+(E1728*F1728*G1728),"")</f>
        <v/>
      </c>
    </row>
    <row r="1729" spans="1:8" ht="15.75" thickBot="1" x14ac:dyDescent="0.25">
      <c r="C1729" s="260" t="str">
        <f>IF(A1729&gt;0,VLOOKUP(A1729,MATERIALES[],2,0)," ")</f>
        <v xml:space="preserve"> </v>
      </c>
      <c r="D1729" s="261" t="str">
        <f>IF(A1729&gt;0,VLOOKUP(A1729,MATERIALES[],3,0)," ")</f>
        <v xml:space="preserve"> </v>
      </c>
      <c r="E1729" s="261"/>
      <c r="F1729" s="261"/>
      <c r="G1729" s="263" t="str">
        <f>IF(A1729&gt;0,VLOOKUP(A1729,MATERIALES[],4,0)," ")</f>
        <v xml:space="preserve"> </v>
      </c>
      <c r="H1729" s="263" t="str">
        <f t="shared" si="78"/>
        <v/>
      </c>
    </row>
    <row r="1730" spans="1:8" ht="15.75" thickBot="1" x14ac:dyDescent="0.25">
      <c r="C1730" s="280"/>
      <c r="D1730" s="361" t="s">
        <v>407</v>
      </c>
      <c r="E1730" s="362"/>
      <c r="F1730" s="362"/>
      <c r="G1730" s="363"/>
      <c r="H1730" s="272">
        <f>ROUND(SUM(H1722:H1729),2)</f>
        <v>1475580.96</v>
      </c>
    </row>
    <row r="1731" spans="1:8" ht="12" customHeight="1" x14ac:dyDescent="0.2">
      <c r="C1731" s="280"/>
      <c r="D1731" s="277"/>
      <c r="E1731" s="277"/>
      <c r="F1731" s="277"/>
      <c r="G1731" s="277"/>
      <c r="H1731" s="289"/>
    </row>
    <row r="1732" spans="1:8" x14ac:dyDescent="0.2">
      <c r="C1732" s="360" t="s">
        <v>409</v>
      </c>
      <c r="D1732" s="360"/>
      <c r="E1732" s="360"/>
      <c r="F1732" s="279"/>
      <c r="G1732" s="87"/>
      <c r="H1732" s="301"/>
    </row>
    <row r="1733" spans="1:8" x14ac:dyDescent="0.2">
      <c r="C1733" s="364" t="s">
        <v>190</v>
      </c>
      <c r="D1733" s="365"/>
      <c r="E1733" s="256" t="s">
        <v>753</v>
      </c>
      <c r="F1733" s="257" t="s">
        <v>716</v>
      </c>
      <c r="G1733" s="258" t="s">
        <v>412</v>
      </c>
      <c r="H1733" s="259" t="s">
        <v>754</v>
      </c>
    </row>
    <row r="1734" spans="1:8" x14ac:dyDescent="0.2">
      <c r="A1734" s="221" t="s">
        <v>834</v>
      </c>
      <c r="C1734" s="347" t="str">
        <f>IF(A1734&gt;0,VLOOKUP(A1734,M.O[],2,0)," ")</f>
        <v>M.O. METALISTERIA 1 AYUDANTE-1 OFI+PREST.</v>
      </c>
      <c r="D1734" s="348"/>
      <c r="E1734" s="265" t="str">
        <f>IF(A1734&gt;0,VLOOKUP(A1734,M.O[],3,0)," ")</f>
        <v>JRN</v>
      </c>
      <c r="F1734" s="266">
        <v>0.27446601065540605</v>
      </c>
      <c r="G1734" s="267">
        <f>IF(A1734&gt;0,VLOOKUP(A1734,M.O[],4,0)," ")</f>
        <v>313256</v>
      </c>
      <c r="H1734" s="268">
        <f>+IFERROR(F1734*G1734,"")</f>
        <v>85978.124633869869</v>
      </c>
    </row>
    <row r="1735" spans="1:8" x14ac:dyDescent="0.2">
      <c r="C1735" s="347" t="str">
        <f>IF(A1735&gt;0,VLOOKUP(A1735,M.O[],2,0)," ")</f>
        <v xml:space="preserve"> </v>
      </c>
      <c r="D1735" s="348"/>
      <c r="E1735" s="265" t="str">
        <f>IF(A1735&gt;0,VLOOKUP(A1735,M.O[],3,0)," ")</f>
        <v xml:space="preserve"> </v>
      </c>
      <c r="F1735" s="266"/>
      <c r="G1735" s="267" t="str">
        <f>IF(A1735&gt;0,VLOOKUP(A1735,M.O[],4,0)," ")</f>
        <v xml:space="preserve"> </v>
      </c>
      <c r="H1735" s="268" t="str">
        <f>+IFERROR(F1735*G1735,"")</f>
        <v/>
      </c>
    </row>
    <row r="1736" spans="1:8" x14ac:dyDescent="0.2">
      <c r="C1736" s="347" t="str">
        <f>IF(A1736&gt;0,VLOOKUP(A1736,M.O[],2,0)," ")</f>
        <v xml:space="preserve"> </v>
      </c>
      <c r="D1736" s="348"/>
      <c r="E1736" s="265" t="str">
        <f>IF(A1736&gt;0,VLOOKUP(A1736,M.O[],3,0)," ")</f>
        <v xml:space="preserve"> </v>
      </c>
      <c r="F1736" s="266"/>
      <c r="G1736" s="267" t="str">
        <f>IF(A1736&gt;0,VLOOKUP(A1736,M.O[],4,0)," ")</f>
        <v xml:space="preserve"> </v>
      </c>
      <c r="H1736" s="268" t="str">
        <f>+IFERROR(F1736*G1736,"")</f>
        <v/>
      </c>
    </row>
    <row r="1737" spans="1:8" ht="15.75" thickBot="1" x14ac:dyDescent="0.25">
      <c r="C1737" s="347" t="str">
        <f>IF(A1737&gt;0,VLOOKUP(A1737,M.O[],2,0)," ")</f>
        <v xml:space="preserve"> </v>
      </c>
      <c r="D1737" s="348"/>
      <c r="E1737" s="265" t="str">
        <f>IF(A1737&gt;0,VLOOKUP(A1737,M.O[],3,0)," ")</f>
        <v xml:space="preserve"> </v>
      </c>
      <c r="F1737" s="269"/>
      <c r="G1737" s="267" t="str">
        <f>IF(A1737&gt;0,VLOOKUP(A1737,M.O[],4,0)," ")</f>
        <v xml:space="preserve"> </v>
      </c>
      <c r="H1737" s="268" t="str">
        <f>+IFERROR(F1737*G1737,"")</f>
        <v/>
      </c>
    </row>
    <row r="1738" spans="1:8" ht="15.75" thickBot="1" x14ac:dyDescent="0.25">
      <c r="C1738" s="280"/>
      <c r="D1738" s="366" t="s">
        <v>407</v>
      </c>
      <c r="E1738" s="362"/>
      <c r="F1738" s="362"/>
      <c r="G1738" s="362"/>
      <c r="H1738" s="272">
        <f>ROUND(SUM(H1734:H1737),2)</f>
        <v>85978.12</v>
      </c>
    </row>
    <row r="1739" spans="1:8" ht="12" customHeight="1" x14ac:dyDescent="0.2">
      <c r="C1739" s="280"/>
      <c r="D1739" s="277"/>
      <c r="E1739" s="277"/>
      <c r="F1739" s="277"/>
      <c r="G1739" s="277"/>
      <c r="H1739" s="289"/>
    </row>
    <row r="1740" spans="1:8" x14ac:dyDescent="0.2">
      <c r="C1740" s="360" t="s">
        <v>410</v>
      </c>
      <c r="D1740" s="360"/>
      <c r="E1740" s="360"/>
      <c r="F1740" s="279"/>
      <c r="G1740" s="254"/>
      <c r="H1740" s="302"/>
    </row>
    <row r="1741" spans="1:8" x14ac:dyDescent="0.2">
      <c r="C1741" s="364" t="s">
        <v>190</v>
      </c>
      <c r="D1741" s="365"/>
      <c r="E1741" s="256" t="s">
        <v>753</v>
      </c>
      <c r="F1741" s="257" t="s">
        <v>716</v>
      </c>
      <c r="G1741" s="258" t="s">
        <v>412</v>
      </c>
      <c r="H1741" s="259" t="s">
        <v>754</v>
      </c>
    </row>
    <row r="1742" spans="1:8" x14ac:dyDescent="0.2">
      <c r="C1742" s="347" t="str">
        <f>IF(A1742&gt;0,VLOOKUP(A1742,EQUIPOS[],2,0)," ")</f>
        <v xml:space="preserve"> </v>
      </c>
      <c r="D1742" s="348"/>
      <c r="E1742" s="265" t="str">
        <f>IF(A1742&gt;0,VLOOKUP(A1742,EQUIPOS[],3,0)," ")</f>
        <v xml:space="preserve"> </v>
      </c>
      <c r="F1742" s="314"/>
      <c r="G1742" s="267" t="str">
        <f>IF(A1742&gt;0,VLOOKUP(A1742,EQUIPOS[],4,0)," ")</f>
        <v xml:space="preserve"> </v>
      </c>
      <c r="H1742" s="268" t="str">
        <f>+IFERROR(F1742*G1742,"")</f>
        <v/>
      </c>
    </row>
    <row r="1743" spans="1:8" ht="15.75" thickBot="1" x14ac:dyDescent="0.25">
      <c r="C1743" s="347" t="str">
        <f>IF(A1743&gt;0,VLOOKUP(A1743,EQUIPOS[],2,0)," ")</f>
        <v xml:space="preserve"> </v>
      </c>
      <c r="D1743" s="348"/>
      <c r="E1743" s="265" t="str">
        <f>IF(A1743&gt;0,VLOOKUP(A1743,EQUIPOS[],3,0)," ")</f>
        <v xml:space="preserve"> </v>
      </c>
      <c r="F1743" s="266"/>
      <c r="G1743" s="267" t="str">
        <f>IF(A1743&gt;0,VLOOKUP(A1743,EQUIPOS[],4,0)," ")</f>
        <v xml:space="preserve"> </v>
      </c>
      <c r="H1743" s="268" t="str">
        <f>+IFERROR(F1743*G1743,"")</f>
        <v/>
      </c>
    </row>
    <row r="1744" spans="1:8" ht="15.75" thickBot="1" x14ac:dyDescent="0.25">
      <c r="C1744" s="280"/>
      <c r="D1744" s="366" t="s">
        <v>407</v>
      </c>
      <c r="E1744" s="362"/>
      <c r="F1744" s="362"/>
      <c r="G1744" s="362"/>
      <c r="H1744" s="272">
        <f>ROUND(SUM(H1742:H1743),2)</f>
        <v>0</v>
      </c>
    </row>
    <row r="1745" spans="1:12" ht="12" customHeight="1" x14ac:dyDescent="0.2">
      <c r="C1745" s="280"/>
      <c r="D1745" s="277"/>
      <c r="E1745" s="277"/>
      <c r="F1745" s="277"/>
      <c r="G1745" s="277"/>
      <c r="H1745" s="289"/>
    </row>
    <row r="1746" spans="1:12" x14ac:dyDescent="0.2">
      <c r="C1746" s="367" t="s">
        <v>411</v>
      </c>
      <c r="D1746" s="367"/>
      <c r="E1746" s="367"/>
      <c r="F1746" s="279"/>
      <c r="G1746" s="254"/>
      <c r="H1746" s="303"/>
    </row>
    <row r="1747" spans="1:12" x14ac:dyDescent="0.2">
      <c r="C1747" s="364" t="s">
        <v>190</v>
      </c>
      <c r="D1747" s="365"/>
      <c r="E1747" s="256" t="s">
        <v>753</v>
      </c>
      <c r="F1747" s="257" t="s">
        <v>191</v>
      </c>
      <c r="G1747" s="258" t="s">
        <v>412</v>
      </c>
      <c r="H1747" s="259" t="s">
        <v>754</v>
      </c>
    </row>
    <row r="1748" spans="1:12" x14ac:dyDescent="0.2">
      <c r="A1748" s="221" t="s">
        <v>767</v>
      </c>
      <c r="C1748" s="347" t="str">
        <f>IF(A1748&gt;0,VLOOKUP(A1748,EQUIPOS[],2,0)," ")</f>
        <v>HERRAMIENTA MENOR</v>
      </c>
      <c r="D1748" s="348"/>
      <c r="E1748" s="265" t="str">
        <f>IF(A1748&gt;0,VLOOKUP(A1748,EQUIPOS[],3,0)," ")</f>
        <v>%</v>
      </c>
      <c r="F1748" s="270">
        <v>1</v>
      </c>
      <c r="G1748" s="267">
        <f>+H1738*0.05*F1748</f>
        <v>4298.9059999999999</v>
      </c>
      <c r="H1748" s="268">
        <f t="shared" ref="H1748:H1753" si="79">+IFERROR(F1748*G1748,"")</f>
        <v>4298.9059999999999</v>
      </c>
    </row>
    <row r="1749" spans="1:12" x14ac:dyDescent="0.2">
      <c r="C1749" s="347" t="str">
        <f>IF(A1749&gt;0,VLOOKUP(A1749,EQUIPOS[],2,0)," ")</f>
        <v xml:space="preserve"> </v>
      </c>
      <c r="D1749" s="348"/>
      <c r="E1749" s="265" t="str">
        <f>IF(A1749&gt;0,VLOOKUP(A1749,EQUIPOS[],3,0)," ")</f>
        <v xml:space="preserve"> </v>
      </c>
      <c r="F1749" s="313"/>
      <c r="G1749" s="267" t="str">
        <f>IF(A1749&gt;0,VLOOKUP(A1749,EQUIPOS[],4,0)," ")</f>
        <v xml:space="preserve"> </v>
      </c>
      <c r="H1749" s="268" t="str">
        <f t="shared" si="79"/>
        <v/>
      </c>
    </row>
    <row r="1750" spans="1:12" x14ac:dyDescent="0.2">
      <c r="C1750" s="347" t="str">
        <f>IF(A1750&gt;0,VLOOKUP(A1750,EQUIPOS[],2,0)," ")</f>
        <v xml:space="preserve"> </v>
      </c>
      <c r="D1750" s="348"/>
      <c r="E1750" s="265" t="str">
        <f>IF(A1750&gt;0,VLOOKUP(A1750,EQUIPOS[],3,0)," ")</f>
        <v xml:space="preserve"> </v>
      </c>
      <c r="F1750" s="313"/>
      <c r="G1750" s="267" t="str">
        <f>IF(A1750&gt;0,VLOOKUP(A1750,EQUIPOS[],4,0)," ")</f>
        <v xml:space="preserve"> </v>
      </c>
      <c r="H1750" s="268" t="str">
        <f t="shared" si="79"/>
        <v/>
      </c>
    </row>
    <row r="1751" spans="1:12" x14ac:dyDescent="0.2">
      <c r="C1751" s="347" t="str">
        <f>IF(A1751&gt;0,VLOOKUP(A1751,EQUIPOS[],2,0)," ")</f>
        <v xml:space="preserve"> </v>
      </c>
      <c r="D1751" s="348"/>
      <c r="E1751" s="265" t="str">
        <f>IF(A1751&gt;0,VLOOKUP(A1751,EQUIPOS[],3,0)," ")</f>
        <v xml:space="preserve"> </v>
      </c>
      <c r="F1751" s="270"/>
      <c r="G1751" s="267" t="str">
        <f>IF(A1751&gt;0,VLOOKUP(A1751,EQUIPOS[],4,0)," ")</f>
        <v xml:space="preserve"> </v>
      </c>
      <c r="H1751" s="268" t="str">
        <f t="shared" si="79"/>
        <v/>
      </c>
    </row>
    <row r="1752" spans="1:12" x14ac:dyDescent="0.2">
      <c r="C1752" s="347" t="str">
        <f>IF(A1752&gt;0,VLOOKUP(A1752,EQUIPOS[],2,0)," ")</f>
        <v xml:space="preserve"> </v>
      </c>
      <c r="D1752" s="348"/>
      <c r="E1752" s="265" t="str">
        <f>IF(A1752&gt;0,VLOOKUP(A1752,EQUIPOS[],3,0)," ")</f>
        <v xml:space="preserve"> </v>
      </c>
      <c r="F1752" s="270"/>
      <c r="G1752" s="267" t="str">
        <f>IF(A1752&gt;0,VLOOKUP(A1752,EQUIPOS[],4,0)," ")</f>
        <v xml:space="preserve"> </v>
      </c>
      <c r="H1752" s="268" t="str">
        <f t="shared" si="79"/>
        <v/>
      </c>
    </row>
    <row r="1753" spans="1:12" ht="15.75" thickBot="1" x14ac:dyDescent="0.25">
      <c r="C1753" s="347" t="str">
        <f>IF(A1753&gt;0,VLOOKUP(A1753,EQUIPOS[],2,0)," ")</f>
        <v xml:space="preserve"> </v>
      </c>
      <c r="D1753" s="348"/>
      <c r="E1753" s="265" t="str">
        <f>IF(A1753&gt;0,VLOOKUP(A1753,EQUIPOS[],3,0)," ")</f>
        <v xml:space="preserve"> </v>
      </c>
      <c r="F1753" s="270"/>
      <c r="G1753" s="267" t="str">
        <f>IF(A1753&gt;0,VLOOKUP(A1753,EQUIPOS[],4,0)," ")</f>
        <v xml:space="preserve"> </v>
      </c>
      <c r="H1753" s="268" t="str">
        <f t="shared" si="79"/>
        <v/>
      </c>
    </row>
    <row r="1754" spans="1:12" ht="15.75" thickBot="1" x14ac:dyDescent="0.25">
      <c r="C1754" s="280"/>
      <c r="D1754" s="349" t="s">
        <v>407</v>
      </c>
      <c r="E1754" s="349"/>
      <c r="F1754" s="349"/>
      <c r="G1754" s="349"/>
      <c r="H1754" s="272">
        <f>ROUND(SUM(H1748:H1753),2)</f>
        <v>4298.91</v>
      </c>
    </row>
    <row r="1755" spans="1:12" ht="12" customHeight="1" thickBot="1" x14ac:dyDescent="0.25">
      <c r="C1755" s="280"/>
      <c r="D1755" s="86"/>
      <c r="E1755" s="278"/>
      <c r="F1755" s="279"/>
      <c r="G1755" s="87"/>
      <c r="H1755" s="276"/>
    </row>
    <row r="1756" spans="1:12" x14ac:dyDescent="0.2">
      <c r="C1756" s="290"/>
      <c r="D1756" s="350" t="s">
        <v>755</v>
      </c>
      <c r="E1756" s="350"/>
      <c r="F1756" s="350"/>
      <c r="G1756" s="350"/>
      <c r="H1756" s="291">
        <f>+H1754+H1744+H1738+H1730</f>
        <v>1565857.99</v>
      </c>
      <c r="J1756" s="247">
        <f>VLOOKUP(A1717,OFERTA[],6,0)</f>
        <v>1565857.99</v>
      </c>
      <c r="K1756" s="248">
        <f>+H1756-J1756</f>
        <v>0</v>
      </c>
      <c r="L1756" s="310"/>
    </row>
    <row r="1757" spans="1:12" x14ac:dyDescent="0.2">
      <c r="A1757"/>
      <c r="C1757" s="292"/>
      <c r="D1757" s="293"/>
      <c r="E1757" s="294"/>
      <c r="F1757" s="295"/>
      <c r="G1757" s="296"/>
      <c r="H1757" s="297"/>
    </row>
    <row r="1758" spans="1:12" x14ac:dyDescent="0.2">
      <c r="A1758"/>
      <c r="C1758" s="298" t="s">
        <v>756</v>
      </c>
      <c r="D1758" s="245"/>
      <c r="E1758" s="273"/>
      <c r="F1758" s="274"/>
      <c r="G1758" s="275"/>
      <c r="H1758" s="299"/>
    </row>
    <row r="1759" spans="1:12" x14ac:dyDescent="0.2">
      <c r="A1759"/>
      <c r="C1759" s="298"/>
      <c r="D1759" s="245"/>
      <c r="E1759" s="273"/>
      <c r="F1759" s="274"/>
      <c r="G1759" s="275"/>
      <c r="H1759" s="299"/>
    </row>
    <row r="1760" spans="1:12" x14ac:dyDescent="0.2">
      <c r="A1760"/>
      <c r="C1760" s="298"/>
      <c r="D1760" s="245"/>
      <c r="E1760" s="273"/>
      <c r="F1760" s="274"/>
      <c r="G1760" s="275"/>
      <c r="H1760" s="299"/>
    </row>
    <row r="1761" spans="1:8" x14ac:dyDescent="0.2">
      <c r="A1761"/>
      <c r="C1761" s="298"/>
      <c r="D1761" s="245"/>
      <c r="E1761" s="273"/>
      <c r="F1761" s="274"/>
      <c r="G1761" s="275"/>
      <c r="H1761" s="299"/>
    </row>
    <row r="1762" spans="1:8" x14ac:dyDescent="0.2">
      <c r="A1762"/>
      <c r="C1762" s="351" t="s">
        <v>736</v>
      </c>
      <c r="D1762" s="352"/>
      <c r="E1762" s="352"/>
      <c r="F1762" s="353" t="s">
        <v>737</v>
      </c>
      <c r="G1762" s="353"/>
      <c r="H1762" s="354"/>
    </row>
    <row r="1763" spans="1:8" x14ac:dyDescent="0.2">
      <c r="A1763"/>
      <c r="C1763" s="351" t="s">
        <v>757</v>
      </c>
      <c r="D1763" s="352"/>
      <c r="E1763" s="352"/>
      <c r="F1763" s="353" t="s">
        <v>758</v>
      </c>
      <c r="G1763" s="353"/>
      <c r="H1763" s="354"/>
    </row>
    <row r="1764" spans="1:8" x14ac:dyDescent="0.2">
      <c r="A1764"/>
      <c r="C1764" s="351" t="s">
        <v>761</v>
      </c>
      <c r="D1764" s="352"/>
      <c r="E1764" s="352"/>
      <c r="F1764" s="353" t="s">
        <v>759</v>
      </c>
      <c r="G1764" s="353"/>
      <c r="H1764" s="354"/>
    </row>
    <row r="1765" spans="1:8" x14ac:dyDescent="0.2">
      <c r="A1765"/>
      <c r="C1765" s="351" t="s">
        <v>762</v>
      </c>
      <c r="D1765" s="352"/>
      <c r="E1765" s="352"/>
      <c r="F1765" s="353" t="s">
        <v>763</v>
      </c>
      <c r="G1765" s="353"/>
      <c r="H1765" s="354"/>
    </row>
    <row r="1766" spans="1:8" x14ac:dyDescent="0.2">
      <c r="A1766"/>
      <c r="C1766" s="355" t="s">
        <v>764</v>
      </c>
      <c r="D1766" s="356"/>
      <c r="E1766" s="356"/>
      <c r="F1766" s="356" t="s">
        <v>765</v>
      </c>
      <c r="G1766" s="356"/>
      <c r="H1766" s="357"/>
    </row>
    <row r="1767" spans="1:8" ht="39.75" customHeight="1" x14ac:dyDescent="0.2">
      <c r="A1767" s="221" t="s">
        <v>976</v>
      </c>
      <c r="C1767" s="358" t="str">
        <f>VLOOKUP(A1767,OFERTA[],3,0)</f>
        <v>SUMINISTRO E INSTALACIONPUERTA DE ACCESO PRINCIPAL A BATERIAS SANITARIAS (HOMBRE Y MUJER) EN MADERA  MDF COLOR CHATILLI INCLUYE MARCO EN MADERA Y NAVE BATIENTE. INCLUYE PERILLA DE ACERO 0.74X2.35M</v>
      </c>
      <c r="D1767" s="358"/>
      <c r="E1767" s="358"/>
      <c r="F1767" s="358"/>
      <c r="G1767" s="253" t="s">
        <v>402</v>
      </c>
      <c r="H1767" s="250" t="str">
        <f>VLOOKUP(A1767,OFERTA[],4,0)</f>
        <v>UND</v>
      </c>
    </row>
    <row r="1768" spans="1:8" x14ac:dyDescent="0.2">
      <c r="C1768" s="359"/>
      <c r="D1768" s="359"/>
      <c r="E1768" s="359"/>
      <c r="F1768" s="359"/>
      <c r="G1768" s="281" t="s">
        <v>760</v>
      </c>
      <c r="H1768" s="282" t="str">
        <f>VLOOKUP(A1767,OFERTA[],2,0)</f>
        <v>5.14</v>
      </c>
    </row>
    <row r="1769" spans="1:8" ht="12" customHeight="1" x14ac:dyDescent="0.2">
      <c r="C1769" s="283"/>
      <c r="D1769" s="284"/>
      <c r="E1769" s="285"/>
      <c r="F1769" s="286"/>
      <c r="G1769" s="287"/>
      <c r="H1769" s="288"/>
    </row>
    <row r="1770" spans="1:8" x14ac:dyDescent="0.2">
      <c r="C1770" s="360" t="s">
        <v>408</v>
      </c>
      <c r="D1770" s="360"/>
      <c r="E1770" s="360"/>
      <c r="F1770" s="279"/>
      <c r="G1770" s="87"/>
      <c r="H1770" s="300"/>
    </row>
    <row r="1771" spans="1:8" x14ac:dyDescent="0.2">
      <c r="C1771" s="255" t="s">
        <v>190</v>
      </c>
      <c r="D1771" s="256" t="s">
        <v>753</v>
      </c>
      <c r="E1771" s="257" t="s">
        <v>403</v>
      </c>
      <c r="F1771" s="257" t="s">
        <v>404</v>
      </c>
      <c r="G1771" s="258" t="s">
        <v>412</v>
      </c>
      <c r="H1771" s="259" t="s">
        <v>754</v>
      </c>
    </row>
    <row r="1772" spans="1:8" x14ac:dyDescent="0.2">
      <c r="A1772" s="221" t="s">
        <v>977</v>
      </c>
      <c r="C1772" s="260" t="str">
        <f>IF(A1772&gt;0,VLOOKUP(A1772,MATERIALES[],2,0)," ")</f>
        <v>Cerradura  Satin FIXSER</v>
      </c>
      <c r="D1772" s="261" t="str">
        <f>IF(A1772&gt;0,VLOOKUP(A1772,MATERIALES[],3,0)," ")</f>
        <v>UND</v>
      </c>
      <c r="E1772" s="262">
        <v>1</v>
      </c>
      <c r="F1772" s="271">
        <v>0</v>
      </c>
      <c r="G1772" s="263">
        <f>IF(A1772&gt;0,VLOOKUP(A1772,MATERIALES[],4,0)," ")</f>
        <v>62228.100000000013</v>
      </c>
      <c r="H1772" s="263">
        <f>+IFERROR((E1772*G1772)+(E1772*F1772*G1772),"")</f>
        <v>62228.100000000013</v>
      </c>
    </row>
    <row r="1773" spans="1:8" x14ac:dyDescent="0.2">
      <c r="A1773" s="221" t="s">
        <v>978</v>
      </c>
      <c r="C1773" s="260" t="str">
        <f>IF(A1773&gt;0,VLOOKUP(A1773,MATERIALES[],2,0)," ")</f>
        <v>Bisagra Puerta Acero Inox BALIN 3 X 3pulg 1.5mm</v>
      </c>
      <c r="D1773" s="261" t="str">
        <f>IF(A1773&gt;0,VLOOKUP(A1773,MATERIALES[],3,0)," ")</f>
        <v>UND</v>
      </c>
      <c r="E1773" s="262">
        <v>3</v>
      </c>
      <c r="F1773" s="271">
        <v>0</v>
      </c>
      <c r="G1773" s="263">
        <f>IF(A1773&gt;0,VLOOKUP(A1773,MATERIALES[],4,0)," ")</f>
        <v>18197.550000000003</v>
      </c>
      <c r="H1773" s="263">
        <f>+IFERROR((E1773*G1773)+(E1773*F1773*G1773),"")</f>
        <v>54592.650000000009</v>
      </c>
    </row>
    <row r="1774" spans="1:8" x14ac:dyDescent="0.2">
      <c r="A1774" s="221" t="s">
        <v>979</v>
      </c>
      <c r="C1774" s="260" t="str">
        <f>IF(A1774&gt;0,VLOOKUP(A1774,MATERIALES[],2,0)," ")</f>
        <v>Puerta Ajustable madera MDF 2,35X0,74</v>
      </c>
      <c r="D1774" s="261" t="str">
        <f>IF(A1774&gt;0,VLOOKUP(A1774,MATERIALES[],3,0)," ")</f>
        <v>UND</v>
      </c>
      <c r="E1774" s="264">
        <v>1</v>
      </c>
      <c r="F1774" s="271">
        <v>0</v>
      </c>
      <c r="G1774" s="263">
        <f>IF(A1774&gt;0,VLOOKUP(A1774,MATERIALES[],4,0)," ")</f>
        <v>357182.10000000003</v>
      </c>
      <c r="H1774" s="263">
        <f t="shared" ref="H1774:H1775" si="80">+IFERROR((E1774*G1774)+(E1774*F1774*G1774),"")</f>
        <v>357182.10000000003</v>
      </c>
    </row>
    <row r="1775" spans="1:8" x14ac:dyDescent="0.2">
      <c r="A1775" s="221" t="s">
        <v>980</v>
      </c>
      <c r="C1775" s="260" t="str">
        <f>IF(A1775&gt;0,VLOOKUP(A1775,MATERIALES[],2,0)," ")</f>
        <v>marco en RH para soporte de nabe batiente</v>
      </c>
      <c r="D1775" s="261" t="str">
        <f>IF(A1775&gt;0,VLOOKUP(A1775,MATERIALES[],3,0)," ")</f>
        <v>UND</v>
      </c>
      <c r="E1775" s="261">
        <v>1</v>
      </c>
      <c r="F1775" s="271">
        <v>0</v>
      </c>
      <c r="G1775" s="263">
        <f>IF(A1775&gt;0,VLOOKUP(A1775,MATERIALES[],4,0)," ")</f>
        <v>146534.15000000002</v>
      </c>
      <c r="H1775" s="263">
        <f t="shared" si="80"/>
        <v>146534.15000000002</v>
      </c>
    </row>
    <row r="1776" spans="1:8" x14ac:dyDescent="0.2">
      <c r="A1776" s="221" t="s">
        <v>859</v>
      </c>
      <c r="C1776" s="260" t="str">
        <f>IF(A1776&gt;0,VLOOKUP(A1776,MATERIALES[],2,0)," ")</f>
        <v>Chazo puntilla de 1/4 con tornillo</v>
      </c>
      <c r="D1776" s="261" t="str">
        <f>IF(A1776&gt;0,VLOOKUP(A1776,MATERIALES[],3,0)," ")</f>
        <v>UND</v>
      </c>
      <c r="E1776" s="261">
        <v>9</v>
      </c>
      <c r="F1776" s="271">
        <v>0.05</v>
      </c>
      <c r="G1776" s="263">
        <f>IF(A1776&gt;0,VLOOKUP(A1776,MATERIALES[],4,0)," ")</f>
        <v>109.00000000000001</v>
      </c>
      <c r="H1776" s="263">
        <f>+IFERROR((E1776*G1776)+(E1776*F1776*G1776),"")</f>
        <v>1030.0500000000002</v>
      </c>
    </row>
    <row r="1777" spans="1:10" x14ac:dyDescent="0.2">
      <c r="C1777" s="260" t="str">
        <f>IF(A1777&gt;0,VLOOKUP(A1777,MATERIALES[],2,0)," ")</f>
        <v xml:space="preserve"> </v>
      </c>
      <c r="D1777" s="261" t="str">
        <f>IF(A1777&gt;0,VLOOKUP(A1777,MATERIALES[],3,0)," ")</f>
        <v xml:space="preserve"> </v>
      </c>
      <c r="E1777" s="261"/>
      <c r="F1777" s="271"/>
      <c r="G1777" s="263" t="str">
        <f>IF(A1777&gt;0,VLOOKUP(A1777,MATERIALES[],4,0)," ")</f>
        <v xml:space="preserve"> </v>
      </c>
      <c r="H1777" s="263" t="str">
        <f>+IFERROR((E1777*G1777)+(E1777*F1777*G1777),"")</f>
        <v/>
      </c>
      <c r="J1777" s="212"/>
    </row>
    <row r="1778" spans="1:10" x14ac:dyDescent="0.2">
      <c r="C1778" s="260" t="str">
        <f>IF(A1778&gt;0,VLOOKUP(A1778,MATERIALES[],2,0)," ")</f>
        <v xml:space="preserve"> </v>
      </c>
      <c r="D1778" s="261" t="str">
        <f>IF(A1778&gt;0,VLOOKUP(A1778,MATERIALES[],3,0)," ")</f>
        <v xml:space="preserve"> </v>
      </c>
      <c r="E1778" s="261"/>
      <c r="F1778" s="261"/>
      <c r="G1778" s="263" t="str">
        <f>IF(A1778&gt;0,VLOOKUP(A1778,MATERIALES[],4,0)," ")</f>
        <v xml:space="preserve"> </v>
      </c>
      <c r="H1778" s="263" t="str">
        <f t="shared" ref="H1778:H1779" si="81">+IFERROR((E1778*G1778)+(E1778*F1778*G1778),"")</f>
        <v/>
      </c>
    </row>
    <row r="1779" spans="1:10" ht="15.75" thickBot="1" x14ac:dyDescent="0.25">
      <c r="C1779" s="260" t="str">
        <f>IF(A1779&gt;0,VLOOKUP(A1779,MATERIALES[],2,0)," ")</f>
        <v xml:space="preserve"> </v>
      </c>
      <c r="D1779" s="261" t="str">
        <f>IF(A1779&gt;0,VLOOKUP(A1779,MATERIALES[],3,0)," ")</f>
        <v xml:space="preserve"> </v>
      </c>
      <c r="E1779" s="261"/>
      <c r="F1779" s="261"/>
      <c r="G1779" s="263" t="str">
        <f>IF(A1779&gt;0,VLOOKUP(A1779,MATERIALES[],4,0)," ")</f>
        <v xml:space="preserve"> </v>
      </c>
      <c r="H1779" s="263" t="str">
        <f t="shared" si="81"/>
        <v/>
      </c>
    </row>
    <row r="1780" spans="1:10" ht="15.75" thickBot="1" x14ac:dyDescent="0.25">
      <c r="C1780" s="280"/>
      <c r="D1780" s="361" t="s">
        <v>407</v>
      </c>
      <c r="E1780" s="362"/>
      <c r="F1780" s="362"/>
      <c r="G1780" s="363"/>
      <c r="H1780" s="272">
        <f>ROUND(SUM(H1772:H1779),2)</f>
        <v>621567.05000000005</v>
      </c>
    </row>
    <row r="1781" spans="1:10" ht="12" customHeight="1" x14ac:dyDescent="0.2">
      <c r="C1781" s="280"/>
      <c r="D1781" s="277"/>
      <c r="E1781" s="277"/>
      <c r="F1781" s="277"/>
      <c r="G1781" s="277"/>
      <c r="H1781" s="289"/>
    </row>
    <row r="1782" spans="1:10" x14ac:dyDescent="0.2">
      <c r="C1782" s="360" t="s">
        <v>409</v>
      </c>
      <c r="D1782" s="360"/>
      <c r="E1782" s="360"/>
      <c r="F1782" s="279"/>
      <c r="G1782" s="87"/>
      <c r="H1782" s="301"/>
    </row>
    <row r="1783" spans="1:10" x14ac:dyDescent="0.2">
      <c r="C1783" s="364" t="s">
        <v>190</v>
      </c>
      <c r="D1783" s="365"/>
      <c r="E1783" s="256" t="s">
        <v>753</v>
      </c>
      <c r="F1783" s="257" t="s">
        <v>716</v>
      </c>
      <c r="G1783" s="258" t="s">
        <v>412</v>
      </c>
      <c r="H1783" s="259" t="s">
        <v>754</v>
      </c>
    </row>
    <row r="1784" spans="1:10" x14ac:dyDescent="0.2">
      <c r="A1784" s="221" t="s">
        <v>853</v>
      </c>
      <c r="C1784" s="347" t="str">
        <f>IF(A1784&gt;0,VLOOKUP(A1784,M.O[],2,0)," ")</f>
        <v>M.O. CARPINTERIA 1 AYUDANTE-1 OFI+PREST.</v>
      </c>
      <c r="D1784" s="348"/>
      <c r="E1784" s="265" t="str">
        <f>IF(A1784&gt;0,VLOOKUP(A1784,M.O[],3,0)," ")</f>
        <v>JRN</v>
      </c>
      <c r="F1784" s="266">
        <v>0.70468985436433196</v>
      </c>
      <c r="G1784" s="267">
        <f>IF(A1784&gt;0,VLOOKUP(A1784,M.O[],4,0)," ")</f>
        <v>293636</v>
      </c>
      <c r="H1784" s="268">
        <f>+IFERROR(F1784*G1784,"")</f>
        <v>206922.31007612497</v>
      </c>
    </row>
    <row r="1785" spans="1:10" x14ac:dyDescent="0.2">
      <c r="A1785" s="221" t="s">
        <v>824</v>
      </c>
      <c r="C1785" s="347" t="str">
        <f>IF(A1785&gt;0,VLOOKUP(A1785,M.O[],2,0)," ")</f>
        <v>M.O. ALBANILERIA 2 AYUDANTE+PREST.</v>
      </c>
      <c r="D1785" s="348"/>
      <c r="E1785" s="265" t="str">
        <f>IF(A1785&gt;0,VLOOKUP(A1785,M.O[],3,0)," ")</f>
        <v>JRN</v>
      </c>
      <c r="F1785" s="266">
        <v>0.02</v>
      </c>
      <c r="G1785" s="267">
        <f>IF(A1785&gt;0,VLOOKUP(A1785,M.O[],4,0)," ")</f>
        <v>181402</v>
      </c>
      <c r="H1785" s="268">
        <f>+IFERROR(F1785*G1785,"")</f>
        <v>3628.04</v>
      </c>
    </row>
    <row r="1786" spans="1:10" x14ac:dyDescent="0.2">
      <c r="C1786" s="347" t="str">
        <f>IF(A1786&gt;0,VLOOKUP(A1786,M.O[],2,0)," ")</f>
        <v xml:space="preserve"> </v>
      </c>
      <c r="D1786" s="348"/>
      <c r="E1786" s="265" t="str">
        <f>IF(A1786&gt;0,VLOOKUP(A1786,M.O[],3,0)," ")</f>
        <v xml:space="preserve"> </v>
      </c>
      <c r="F1786" s="266"/>
      <c r="G1786" s="267" t="str">
        <f>IF(A1786&gt;0,VLOOKUP(A1786,M.O[],4,0)," ")</f>
        <v xml:space="preserve"> </v>
      </c>
      <c r="H1786" s="268" t="str">
        <f>+IFERROR(F1786*G1786,"")</f>
        <v/>
      </c>
    </row>
    <row r="1787" spans="1:10" ht="15.75" thickBot="1" x14ac:dyDescent="0.25">
      <c r="C1787" s="347" t="str">
        <f>IF(A1787&gt;0,VLOOKUP(A1787,M.O[],2,0)," ")</f>
        <v xml:space="preserve"> </v>
      </c>
      <c r="D1787" s="348"/>
      <c r="E1787" s="265" t="str">
        <f>IF(A1787&gt;0,VLOOKUP(A1787,M.O[],3,0)," ")</f>
        <v xml:space="preserve"> </v>
      </c>
      <c r="F1787" s="269"/>
      <c r="G1787" s="267" t="str">
        <f>IF(A1787&gt;0,VLOOKUP(A1787,M.O[],4,0)," ")</f>
        <v xml:space="preserve"> </v>
      </c>
      <c r="H1787" s="268" t="str">
        <f>+IFERROR(F1787*G1787,"")</f>
        <v/>
      </c>
    </row>
    <row r="1788" spans="1:10" ht="15.75" thickBot="1" x14ac:dyDescent="0.25">
      <c r="C1788" s="280"/>
      <c r="D1788" s="366" t="s">
        <v>407</v>
      </c>
      <c r="E1788" s="362"/>
      <c r="F1788" s="362"/>
      <c r="G1788" s="362"/>
      <c r="H1788" s="272">
        <f>ROUND(SUM(H1784:H1787),2)</f>
        <v>210550.35</v>
      </c>
    </row>
    <row r="1789" spans="1:10" ht="12" customHeight="1" x14ac:dyDescent="0.2">
      <c r="C1789" s="280"/>
      <c r="D1789" s="277"/>
      <c r="E1789" s="277"/>
      <c r="F1789" s="277"/>
      <c r="G1789" s="277"/>
      <c r="H1789" s="289"/>
    </row>
    <row r="1790" spans="1:10" x14ac:dyDescent="0.2">
      <c r="C1790" s="360" t="s">
        <v>410</v>
      </c>
      <c r="D1790" s="360"/>
      <c r="E1790" s="360"/>
      <c r="F1790" s="279"/>
      <c r="G1790" s="254"/>
      <c r="H1790" s="302"/>
    </row>
    <row r="1791" spans="1:10" x14ac:dyDescent="0.2">
      <c r="C1791" s="364" t="s">
        <v>190</v>
      </c>
      <c r="D1791" s="365"/>
      <c r="E1791" s="256" t="s">
        <v>753</v>
      </c>
      <c r="F1791" s="257" t="s">
        <v>716</v>
      </c>
      <c r="G1791" s="258" t="s">
        <v>412</v>
      </c>
      <c r="H1791" s="259" t="s">
        <v>754</v>
      </c>
    </row>
    <row r="1792" spans="1:10" x14ac:dyDescent="0.2">
      <c r="A1792" s="221" t="s">
        <v>826</v>
      </c>
      <c r="C1792" s="347" t="str">
        <f>IF(A1792&gt;0,VLOOKUP(A1792,EQUIPOS[],2,0)," ")</f>
        <v>CAMIONETA PICKUP</v>
      </c>
      <c r="D1792" s="348"/>
      <c r="E1792" s="265" t="str">
        <f>IF(A1792&gt;0,VLOOKUP(A1792,EQUIPOS[],3,0)," ")</f>
        <v>DIA</v>
      </c>
      <c r="F1792" s="314">
        <v>0.3</v>
      </c>
      <c r="G1792" s="267">
        <f>IF(A1792&gt;0,VLOOKUP(A1792,EQUIPOS[],4,0)," ")</f>
        <v>164264.01</v>
      </c>
      <c r="H1792" s="268">
        <f>+IFERROR(F1792*G1792,"")</f>
        <v>49279.203000000001</v>
      </c>
    </row>
    <row r="1793" spans="1:12" ht="15.75" thickBot="1" x14ac:dyDescent="0.25">
      <c r="C1793" s="347" t="str">
        <f>IF(A1793&gt;0,VLOOKUP(A1793,EQUIPOS[],2,0)," ")</f>
        <v xml:space="preserve"> </v>
      </c>
      <c r="D1793" s="348"/>
      <c r="E1793" s="265" t="str">
        <f>IF(A1793&gt;0,VLOOKUP(A1793,EQUIPOS[],3,0)," ")</f>
        <v xml:space="preserve"> </v>
      </c>
      <c r="F1793" s="266"/>
      <c r="G1793" s="267" t="str">
        <f>IF(A1793&gt;0,VLOOKUP(A1793,EQUIPOS[],4,0)," ")</f>
        <v xml:space="preserve"> </v>
      </c>
      <c r="H1793" s="268" t="str">
        <f>+IFERROR(F1793*G1793,"")</f>
        <v/>
      </c>
    </row>
    <row r="1794" spans="1:12" ht="15.75" thickBot="1" x14ac:dyDescent="0.25">
      <c r="C1794" s="280"/>
      <c r="D1794" s="366" t="s">
        <v>407</v>
      </c>
      <c r="E1794" s="362"/>
      <c r="F1794" s="362"/>
      <c r="G1794" s="362"/>
      <c r="H1794" s="272">
        <f>ROUND(SUM(H1792:H1793),2)</f>
        <v>49279.199999999997</v>
      </c>
    </row>
    <row r="1795" spans="1:12" ht="12" customHeight="1" x14ac:dyDescent="0.2">
      <c r="C1795" s="280"/>
      <c r="D1795" s="277"/>
      <c r="E1795" s="277"/>
      <c r="F1795" s="277"/>
      <c r="G1795" s="277"/>
      <c r="H1795" s="289"/>
    </row>
    <row r="1796" spans="1:12" x14ac:dyDescent="0.2">
      <c r="C1796" s="367" t="s">
        <v>411</v>
      </c>
      <c r="D1796" s="367"/>
      <c r="E1796" s="367"/>
      <c r="F1796" s="279"/>
      <c r="G1796" s="254"/>
      <c r="H1796" s="303"/>
    </row>
    <row r="1797" spans="1:12" x14ac:dyDescent="0.2">
      <c r="C1797" s="364" t="s">
        <v>190</v>
      </c>
      <c r="D1797" s="365"/>
      <c r="E1797" s="256" t="s">
        <v>753</v>
      </c>
      <c r="F1797" s="257" t="s">
        <v>191</v>
      </c>
      <c r="G1797" s="258" t="s">
        <v>412</v>
      </c>
      <c r="H1797" s="259" t="s">
        <v>754</v>
      </c>
    </row>
    <row r="1798" spans="1:12" x14ac:dyDescent="0.2">
      <c r="A1798" s="221" t="s">
        <v>767</v>
      </c>
      <c r="C1798" s="347" t="str">
        <f>IF(A1798&gt;0,VLOOKUP(A1798,EQUIPOS[],2,0)," ")</f>
        <v>HERRAMIENTA MENOR</v>
      </c>
      <c r="D1798" s="348"/>
      <c r="E1798" s="265" t="str">
        <f>IF(A1798&gt;0,VLOOKUP(A1798,EQUIPOS[],3,0)," ")</f>
        <v>%</v>
      </c>
      <c r="F1798" s="270">
        <v>1</v>
      </c>
      <c r="G1798" s="267">
        <f>+H1788*0.05*F1798</f>
        <v>10527.517500000002</v>
      </c>
      <c r="H1798" s="268">
        <f t="shared" ref="H1798:H1803" si="82">+IFERROR(F1798*G1798,"")</f>
        <v>10527.517500000002</v>
      </c>
    </row>
    <row r="1799" spans="1:12" x14ac:dyDescent="0.2">
      <c r="A1799" s="221" t="s">
        <v>827</v>
      </c>
      <c r="C1799" s="347" t="str">
        <f>IF(A1799&gt;0,VLOOKUP(A1799,EQUIPOS[],2,0)," ")</f>
        <v>TALADRO PERCUTOR 3/4"</v>
      </c>
      <c r="D1799" s="348"/>
      <c r="E1799" s="265" t="str">
        <f>IF(A1799&gt;0,VLOOKUP(A1799,EQUIPOS[],3,0)," ")</f>
        <v>DIA</v>
      </c>
      <c r="F1799" s="313">
        <v>0.05</v>
      </c>
      <c r="G1799" s="267">
        <f>IF(A1799&gt;0,VLOOKUP(A1799,EQUIPOS[],4,0)," ")</f>
        <v>30534</v>
      </c>
      <c r="H1799" s="268">
        <f t="shared" si="82"/>
        <v>1526.7</v>
      </c>
    </row>
    <row r="1800" spans="1:12" x14ac:dyDescent="0.2">
      <c r="C1800" s="347" t="str">
        <f>IF(A1800&gt;0,VLOOKUP(A1800,EQUIPOS[],2,0)," ")</f>
        <v xml:space="preserve"> </v>
      </c>
      <c r="D1800" s="348"/>
      <c r="E1800" s="265" t="str">
        <f>IF(A1800&gt;0,VLOOKUP(A1800,EQUIPOS[],3,0)," ")</f>
        <v xml:space="preserve"> </v>
      </c>
      <c r="F1800" s="313"/>
      <c r="G1800" s="267" t="str">
        <f>IF(A1800&gt;0,VLOOKUP(A1800,EQUIPOS[],4,0)," ")</f>
        <v xml:space="preserve"> </v>
      </c>
      <c r="H1800" s="268" t="str">
        <f t="shared" si="82"/>
        <v/>
      </c>
    </row>
    <row r="1801" spans="1:12" x14ac:dyDescent="0.2">
      <c r="C1801" s="347" t="str">
        <f>IF(A1801&gt;0,VLOOKUP(A1801,EQUIPOS[],2,0)," ")</f>
        <v xml:space="preserve"> </v>
      </c>
      <c r="D1801" s="348"/>
      <c r="E1801" s="265" t="str">
        <f>IF(A1801&gt;0,VLOOKUP(A1801,EQUIPOS[],3,0)," ")</f>
        <v xml:space="preserve"> </v>
      </c>
      <c r="F1801" s="270"/>
      <c r="G1801" s="267" t="str">
        <f>IF(A1801&gt;0,VLOOKUP(A1801,EQUIPOS[],4,0)," ")</f>
        <v xml:space="preserve"> </v>
      </c>
      <c r="H1801" s="268" t="str">
        <f t="shared" si="82"/>
        <v/>
      </c>
    </row>
    <row r="1802" spans="1:12" x14ac:dyDescent="0.2">
      <c r="C1802" s="347" t="str">
        <f>IF(A1802&gt;0,VLOOKUP(A1802,EQUIPOS[],2,0)," ")</f>
        <v xml:space="preserve"> </v>
      </c>
      <c r="D1802" s="348"/>
      <c r="E1802" s="265" t="str">
        <f>IF(A1802&gt;0,VLOOKUP(A1802,EQUIPOS[],3,0)," ")</f>
        <v xml:space="preserve"> </v>
      </c>
      <c r="F1802" s="270"/>
      <c r="G1802" s="267" t="str">
        <f>IF(A1802&gt;0,VLOOKUP(A1802,EQUIPOS[],4,0)," ")</f>
        <v xml:space="preserve"> </v>
      </c>
      <c r="H1802" s="268" t="str">
        <f t="shared" si="82"/>
        <v/>
      </c>
    </row>
    <row r="1803" spans="1:12" ht="15.75" thickBot="1" x14ac:dyDescent="0.25">
      <c r="C1803" s="347" t="str">
        <f>IF(A1803&gt;0,VLOOKUP(A1803,EQUIPOS[],2,0)," ")</f>
        <v xml:space="preserve"> </v>
      </c>
      <c r="D1803" s="348"/>
      <c r="E1803" s="265" t="str">
        <f>IF(A1803&gt;0,VLOOKUP(A1803,EQUIPOS[],3,0)," ")</f>
        <v xml:space="preserve"> </v>
      </c>
      <c r="F1803" s="270"/>
      <c r="G1803" s="267" t="str">
        <f>IF(A1803&gt;0,VLOOKUP(A1803,EQUIPOS[],4,0)," ")</f>
        <v xml:space="preserve"> </v>
      </c>
      <c r="H1803" s="268" t="str">
        <f t="shared" si="82"/>
        <v/>
      </c>
    </row>
    <row r="1804" spans="1:12" ht="15.75" thickBot="1" x14ac:dyDescent="0.25">
      <c r="C1804" s="280"/>
      <c r="D1804" s="349" t="s">
        <v>407</v>
      </c>
      <c r="E1804" s="349"/>
      <c r="F1804" s="349"/>
      <c r="G1804" s="349"/>
      <c r="H1804" s="272">
        <f>ROUND(SUM(H1798:H1803),2)</f>
        <v>12054.22</v>
      </c>
    </row>
    <row r="1805" spans="1:12" ht="12" customHeight="1" thickBot="1" x14ac:dyDescent="0.25">
      <c r="C1805" s="280"/>
      <c r="D1805" s="86"/>
      <c r="E1805" s="278"/>
      <c r="F1805" s="279"/>
      <c r="G1805" s="87"/>
      <c r="H1805" s="276"/>
    </row>
    <row r="1806" spans="1:12" x14ac:dyDescent="0.2">
      <c r="C1806" s="290"/>
      <c r="D1806" s="350" t="s">
        <v>755</v>
      </c>
      <c r="E1806" s="350"/>
      <c r="F1806" s="350"/>
      <c r="G1806" s="350"/>
      <c r="H1806" s="291">
        <f>+H1804+H1794+H1788+H1780</f>
        <v>893450.82000000007</v>
      </c>
      <c r="J1806" s="247">
        <f>VLOOKUP(A1767,OFERTA[],6,0)</f>
        <v>893450.82</v>
      </c>
      <c r="K1806" s="248">
        <f>+H1806-J1806</f>
        <v>0</v>
      </c>
      <c r="L1806" s="310"/>
    </row>
    <row r="1807" spans="1:12" x14ac:dyDescent="0.2">
      <c r="A1807"/>
      <c r="C1807" s="292"/>
      <c r="D1807" s="293"/>
      <c r="E1807" s="294"/>
      <c r="F1807" s="295"/>
      <c r="G1807" s="296"/>
      <c r="H1807" s="297"/>
    </row>
    <row r="1808" spans="1:12" x14ac:dyDescent="0.2">
      <c r="A1808"/>
      <c r="C1808" s="298" t="s">
        <v>756</v>
      </c>
      <c r="D1808" s="245"/>
      <c r="E1808" s="273"/>
      <c r="F1808" s="274"/>
      <c r="G1808" s="275"/>
      <c r="H1808" s="299"/>
    </row>
    <row r="1809" spans="1:8" x14ac:dyDescent="0.2">
      <c r="A1809"/>
      <c r="C1809" s="298"/>
      <c r="D1809" s="245"/>
      <c r="E1809" s="273"/>
      <c r="F1809" s="274"/>
      <c r="G1809" s="275"/>
      <c r="H1809" s="299"/>
    </row>
    <row r="1810" spans="1:8" x14ac:dyDescent="0.2">
      <c r="A1810"/>
      <c r="C1810" s="298"/>
      <c r="D1810" s="245"/>
      <c r="E1810" s="273"/>
      <c r="F1810" s="274"/>
      <c r="G1810" s="275"/>
      <c r="H1810" s="299"/>
    </row>
    <row r="1811" spans="1:8" x14ac:dyDescent="0.2">
      <c r="A1811"/>
      <c r="C1811" s="298"/>
      <c r="D1811" s="245"/>
      <c r="E1811" s="273"/>
      <c r="F1811" s="274"/>
      <c r="G1811" s="275"/>
      <c r="H1811" s="299"/>
    </row>
    <row r="1812" spans="1:8" x14ac:dyDescent="0.2">
      <c r="A1812"/>
      <c r="C1812" s="351" t="s">
        <v>736</v>
      </c>
      <c r="D1812" s="352"/>
      <c r="E1812" s="352"/>
      <c r="F1812" s="353" t="s">
        <v>737</v>
      </c>
      <c r="G1812" s="353"/>
      <c r="H1812" s="354"/>
    </row>
    <row r="1813" spans="1:8" x14ac:dyDescent="0.2">
      <c r="A1813"/>
      <c r="C1813" s="351" t="s">
        <v>757</v>
      </c>
      <c r="D1813" s="352"/>
      <c r="E1813" s="352"/>
      <c r="F1813" s="353" t="s">
        <v>758</v>
      </c>
      <c r="G1813" s="353"/>
      <c r="H1813" s="354"/>
    </row>
    <row r="1814" spans="1:8" x14ac:dyDescent="0.2">
      <c r="A1814"/>
      <c r="C1814" s="351" t="s">
        <v>761</v>
      </c>
      <c r="D1814" s="352"/>
      <c r="E1814" s="352"/>
      <c r="F1814" s="353" t="s">
        <v>759</v>
      </c>
      <c r="G1814" s="353"/>
      <c r="H1814" s="354"/>
    </row>
    <row r="1815" spans="1:8" x14ac:dyDescent="0.2">
      <c r="A1815"/>
      <c r="C1815" s="351" t="s">
        <v>762</v>
      </c>
      <c r="D1815" s="352"/>
      <c r="E1815" s="352"/>
      <c r="F1815" s="353" t="s">
        <v>763</v>
      </c>
      <c r="G1815" s="353"/>
      <c r="H1815" s="354"/>
    </row>
    <row r="1816" spans="1:8" x14ac:dyDescent="0.2">
      <c r="A1816"/>
      <c r="C1816" s="355" t="s">
        <v>764</v>
      </c>
      <c r="D1816" s="356"/>
      <c r="E1816" s="356"/>
      <c r="F1816" s="356" t="s">
        <v>765</v>
      </c>
      <c r="G1816" s="356"/>
      <c r="H1816" s="357"/>
    </row>
    <row r="1817" spans="1:8" ht="39.75" customHeight="1" x14ac:dyDescent="0.2">
      <c r="A1817" s="221" t="s">
        <v>982</v>
      </c>
      <c r="C1817" s="358" t="str">
        <f>VLOOKUP(A1817,OFERTA[],3,0)</f>
        <v xml:space="preserve">SUMINISTRO E INSTALACION TUBERIA PVC SANITARIA D=2" </v>
      </c>
      <c r="D1817" s="358"/>
      <c r="E1817" s="358"/>
      <c r="F1817" s="358"/>
      <c r="G1817" s="253" t="s">
        <v>402</v>
      </c>
      <c r="H1817" s="250" t="str">
        <f>VLOOKUP(A1817,OFERTA[],4,0)</f>
        <v>ML</v>
      </c>
    </row>
    <row r="1818" spans="1:8" x14ac:dyDescent="0.2">
      <c r="C1818" s="359"/>
      <c r="D1818" s="359"/>
      <c r="E1818" s="359"/>
      <c r="F1818" s="359"/>
      <c r="G1818" s="281" t="s">
        <v>760</v>
      </c>
      <c r="H1818" s="282" t="str">
        <f>VLOOKUP(A1817,OFERTA[],2,0)</f>
        <v>6.1.1</v>
      </c>
    </row>
    <row r="1819" spans="1:8" ht="12" customHeight="1" x14ac:dyDescent="0.2">
      <c r="C1819" s="283"/>
      <c r="D1819" s="284"/>
      <c r="E1819" s="285"/>
      <c r="F1819" s="286"/>
      <c r="G1819" s="287"/>
      <c r="H1819" s="288"/>
    </row>
    <row r="1820" spans="1:8" x14ac:dyDescent="0.2">
      <c r="C1820" s="360" t="s">
        <v>408</v>
      </c>
      <c r="D1820" s="360"/>
      <c r="E1820" s="360"/>
      <c r="F1820" s="279"/>
      <c r="G1820" s="87"/>
      <c r="H1820" s="300"/>
    </row>
    <row r="1821" spans="1:8" x14ac:dyDescent="0.2">
      <c r="C1821" s="255" t="s">
        <v>190</v>
      </c>
      <c r="D1821" s="256" t="s">
        <v>753</v>
      </c>
      <c r="E1821" s="257" t="s">
        <v>403</v>
      </c>
      <c r="F1821" s="257" t="s">
        <v>404</v>
      </c>
      <c r="G1821" s="258" t="s">
        <v>412</v>
      </c>
      <c r="H1821" s="259" t="s">
        <v>754</v>
      </c>
    </row>
    <row r="1822" spans="1:8" x14ac:dyDescent="0.2">
      <c r="A1822" s="221" t="s">
        <v>981</v>
      </c>
      <c r="C1822" s="260" t="str">
        <f>IF(A1822&gt;0,VLOOKUP(A1822,MATERIALES[],2,0)," ")</f>
        <v>TUBO SAN 2" PVC"</v>
      </c>
      <c r="D1822" s="261" t="str">
        <f>IF(A1822&gt;0,VLOOKUP(A1822,MATERIALES[],3,0)," ")</f>
        <v>ML</v>
      </c>
      <c r="E1822" s="262">
        <v>1</v>
      </c>
      <c r="F1822" s="271">
        <v>0.02</v>
      </c>
      <c r="G1822" s="263">
        <f>IF(A1822&gt;0,VLOOKUP(A1822,MATERIALES[],4,0)," ")</f>
        <v>13814.115000000002</v>
      </c>
      <c r="H1822" s="263">
        <f>+IFERROR((E1822*G1822)+(E1822*F1822*G1822),"")</f>
        <v>14090.397300000002</v>
      </c>
    </row>
    <row r="1823" spans="1:8" x14ac:dyDescent="0.2">
      <c r="A1823" s="221" t="s">
        <v>985</v>
      </c>
      <c r="C1823" s="260" t="str">
        <f>IF(A1823&gt;0,VLOOKUP(A1823,MATERIALES[],2,0)," ")</f>
        <v>LIMPIADOR PVC 760-G 1/4 GL</v>
      </c>
      <c r="D1823" s="261" t="str">
        <f>IF(A1823&gt;0,VLOOKUP(A1823,MATERIALES[],3,0)," ")</f>
        <v>UND</v>
      </c>
      <c r="E1823" s="262">
        <v>0.01</v>
      </c>
      <c r="F1823" s="271">
        <v>0.02</v>
      </c>
      <c r="G1823" s="263">
        <f>IF(A1823&gt;0,VLOOKUP(A1823,MATERIALES[],4,0)," ")</f>
        <v>82884.69</v>
      </c>
      <c r="H1823" s="263">
        <f>+IFERROR((E1823*G1823)+(E1823*F1823*G1823),"")</f>
        <v>845.42383800000005</v>
      </c>
    </row>
    <row r="1824" spans="1:8" x14ac:dyDescent="0.2">
      <c r="A1824" s="221" t="s">
        <v>984</v>
      </c>
      <c r="C1824" s="260" t="str">
        <f>IF(A1824&gt;0,VLOOKUP(A1824,MATERIALES[],2,0)," ")</f>
        <v>SOLDADURA PVC ,1/ 4 GLN</v>
      </c>
      <c r="D1824" s="261" t="str">
        <f>IF(A1824&gt;0,VLOOKUP(A1824,MATERIALES[],3,0)," ")</f>
        <v>UND</v>
      </c>
      <c r="E1824" s="264">
        <v>0.01</v>
      </c>
      <c r="F1824" s="271">
        <v>0.02</v>
      </c>
      <c r="G1824" s="263">
        <f>IF(A1824&gt;0,VLOOKUP(A1824,MATERIALES[],4,0)," ")</f>
        <v>117906.39000000001</v>
      </c>
      <c r="H1824" s="263">
        <f t="shared" ref="H1824:H1825" si="83">+IFERROR((E1824*G1824)+(E1824*F1824*G1824),"")</f>
        <v>1202.6451780000002</v>
      </c>
    </row>
    <row r="1825" spans="1:10" x14ac:dyDescent="0.2">
      <c r="C1825" s="260" t="str">
        <f>IF(A1825&gt;0,VLOOKUP(A1825,MATERIALES[],2,0)," ")</f>
        <v xml:space="preserve"> </v>
      </c>
      <c r="D1825" s="261" t="str">
        <f>IF(A1825&gt;0,VLOOKUP(A1825,MATERIALES[],3,0)," ")</f>
        <v xml:space="preserve"> </v>
      </c>
      <c r="E1825" s="261"/>
      <c r="F1825" s="271"/>
      <c r="G1825" s="263" t="str">
        <f>IF(A1825&gt;0,VLOOKUP(A1825,MATERIALES[],4,0)," ")</f>
        <v xml:space="preserve"> </v>
      </c>
      <c r="H1825" s="263" t="str">
        <f t="shared" si="83"/>
        <v/>
      </c>
    </row>
    <row r="1826" spans="1:10" x14ac:dyDescent="0.2">
      <c r="C1826" s="260" t="str">
        <f>IF(A1826&gt;0,VLOOKUP(A1826,MATERIALES[],2,0)," ")</f>
        <v xml:space="preserve"> </v>
      </c>
      <c r="D1826" s="261" t="str">
        <f>IF(A1826&gt;0,VLOOKUP(A1826,MATERIALES[],3,0)," ")</f>
        <v xml:space="preserve"> </v>
      </c>
      <c r="E1826" s="261"/>
      <c r="F1826" s="271"/>
      <c r="G1826" s="263" t="str">
        <f>IF(A1826&gt;0,VLOOKUP(A1826,MATERIALES[],4,0)," ")</f>
        <v xml:space="preserve"> </v>
      </c>
      <c r="H1826" s="263" t="str">
        <f>+IFERROR((E1826*G1826)+(E1826*F1826*G1826),"")</f>
        <v/>
      </c>
    </row>
    <row r="1827" spans="1:10" x14ac:dyDescent="0.2">
      <c r="C1827" s="260" t="str">
        <f>IF(A1827&gt;0,VLOOKUP(A1827,MATERIALES[],2,0)," ")</f>
        <v xml:space="preserve"> </v>
      </c>
      <c r="D1827" s="261" t="str">
        <f>IF(A1827&gt;0,VLOOKUP(A1827,MATERIALES[],3,0)," ")</f>
        <v xml:space="preserve"> </v>
      </c>
      <c r="E1827" s="261"/>
      <c r="F1827" s="271"/>
      <c r="G1827" s="263" t="str">
        <f>IF(A1827&gt;0,VLOOKUP(A1827,MATERIALES[],4,0)," ")</f>
        <v xml:space="preserve"> </v>
      </c>
      <c r="H1827" s="263" t="str">
        <f>+IFERROR((E1827*G1827)+(E1827*F1827*G1827),"")</f>
        <v/>
      </c>
      <c r="J1827" s="212"/>
    </row>
    <row r="1828" spans="1:10" x14ac:dyDescent="0.2">
      <c r="C1828" s="260" t="str">
        <f>IF(A1828&gt;0,VLOOKUP(A1828,MATERIALES[],2,0)," ")</f>
        <v xml:space="preserve"> </v>
      </c>
      <c r="D1828" s="261" t="str">
        <f>IF(A1828&gt;0,VLOOKUP(A1828,MATERIALES[],3,0)," ")</f>
        <v xml:space="preserve"> </v>
      </c>
      <c r="E1828" s="261"/>
      <c r="F1828" s="261"/>
      <c r="G1828" s="263" t="str">
        <f>IF(A1828&gt;0,VLOOKUP(A1828,MATERIALES[],4,0)," ")</f>
        <v xml:space="preserve"> </v>
      </c>
      <c r="H1828" s="263" t="str">
        <f t="shared" ref="H1828:H1829" si="84">+IFERROR((E1828*G1828)+(E1828*F1828*G1828),"")</f>
        <v/>
      </c>
    </row>
    <row r="1829" spans="1:10" ht="15.75" thickBot="1" x14ac:dyDescent="0.25">
      <c r="C1829" s="260" t="str">
        <f>IF(A1829&gt;0,VLOOKUP(A1829,MATERIALES[],2,0)," ")</f>
        <v xml:space="preserve"> </v>
      </c>
      <c r="D1829" s="261" t="str">
        <f>IF(A1829&gt;0,VLOOKUP(A1829,MATERIALES[],3,0)," ")</f>
        <v xml:space="preserve"> </v>
      </c>
      <c r="E1829" s="261"/>
      <c r="F1829" s="261"/>
      <c r="G1829" s="263" t="str">
        <f>IF(A1829&gt;0,VLOOKUP(A1829,MATERIALES[],4,0)," ")</f>
        <v xml:space="preserve"> </v>
      </c>
      <c r="H1829" s="263" t="str">
        <f t="shared" si="84"/>
        <v/>
      </c>
    </row>
    <row r="1830" spans="1:10" ht="15.75" thickBot="1" x14ac:dyDescent="0.25">
      <c r="C1830" s="280"/>
      <c r="D1830" s="361" t="s">
        <v>407</v>
      </c>
      <c r="E1830" s="362"/>
      <c r="F1830" s="362"/>
      <c r="G1830" s="363"/>
      <c r="H1830" s="272">
        <f>ROUND(SUM(H1822:H1829),2)</f>
        <v>16138.47</v>
      </c>
    </row>
    <row r="1831" spans="1:10" ht="12" customHeight="1" x14ac:dyDescent="0.2">
      <c r="C1831" s="280"/>
      <c r="D1831" s="277"/>
      <c r="E1831" s="277"/>
      <c r="F1831" s="277"/>
      <c r="G1831" s="277"/>
      <c r="H1831" s="289"/>
    </row>
    <row r="1832" spans="1:10" x14ac:dyDescent="0.2">
      <c r="C1832" s="360" t="s">
        <v>409</v>
      </c>
      <c r="D1832" s="360"/>
      <c r="E1832" s="360"/>
      <c r="F1832" s="279"/>
      <c r="G1832" s="87"/>
      <c r="H1832" s="301"/>
    </row>
    <row r="1833" spans="1:10" x14ac:dyDescent="0.2">
      <c r="C1833" s="364" t="s">
        <v>190</v>
      </c>
      <c r="D1833" s="365"/>
      <c r="E1833" s="256" t="s">
        <v>753</v>
      </c>
      <c r="F1833" s="257" t="s">
        <v>716</v>
      </c>
      <c r="G1833" s="258" t="s">
        <v>412</v>
      </c>
      <c r="H1833" s="259" t="s">
        <v>754</v>
      </c>
    </row>
    <row r="1834" spans="1:10" x14ac:dyDescent="0.2">
      <c r="A1834" s="221" t="s">
        <v>840</v>
      </c>
      <c r="C1834" s="347" t="str">
        <f>IF(A1834&gt;0,VLOOKUP(A1834,M.O[],2,0)," ")</f>
        <v>M.O. HIDROSANIT. 1 AYUDANTE-1 OFI+PREST.</v>
      </c>
      <c r="D1834" s="348"/>
      <c r="E1834" s="265" t="str">
        <f>IF(A1834&gt;0,VLOOKUP(A1834,M.O[],3,0)," ")</f>
        <v>JRN</v>
      </c>
      <c r="F1834" s="266">
        <v>3.5897725150617593E-2</v>
      </c>
      <c r="G1834" s="267">
        <f>IF(A1834&gt;0,VLOOKUP(A1834,M.O[],4,0)," ")</f>
        <v>215156</v>
      </c>
      <c r="H1834" s="268">
        <f>+IFERROR(F1834*G1834,"")</f>
        <v>7723.6109525062793</v>
      </c>
    </row>
    <row r="1835" spans="1:10" x14ac:dyDescent="0.2">
      <c r="C1835" s="347" t="str">
        <f>IF(A1835&gt;0,VLOOKUP(A1835,M.O[],2,0)," ")</f>
        <v xml:space="preserve"> </v>
      </c>
      <c r="D1835" s="348"/>
      <c r="E1835" s="265" t="str">
        <f>IF(A1835&gt;0,VLOOKUP(A1835,M.O[],3,0)," ")</f>
        <v xml:space="preserve"> </v>
      </c>
      <c r="F1835" s="266"/>
      <c r="G1835" s="267" t="str">
        <f>IF(A1835&gt;0,VLOOKUP(A1835,M.O[],4,0)," ")</f>
        <v xml:space="preserve"> </v>
      </c>
      <c r="H1835" s="268" t="str">
        <f>+IFERROR(F1835*G1835,"")</f>
        <v/>
      </c>
    </row>
    <row r="1836" spans="1:10" x14ac:dyDescent="0.2">
      <c r="C1836" s="347" t="str">
        <f>IF(A1836&gt;0,VLOOKUP(A1836,M.O[],2,0)," ")</f>
        <v xml:space="preserve"> </v>
      </c>
      <c r="D1836" s="348"/>
      <c r="E1836" s="265" t="str">
        <f>IF(A1836&gt;0,VLOOKUP(A1836,M.O[],3,0)," ")</f>
        <v xml:space="preserve"> </v>
      </c>
      <c r="F1836" s="266"/>
      <c r="G1836" s="267" t="str">
        <f>IF(A1836&gt;0,VLOOKUP(A1836,M.O[],4,0)," ")</f>
        <v xml:space="preserve"> </v>
      </c>
      <c r="H1836" s="268" t="str">
        <f>+IFERROR(F1836*G1836,"")</f>
        <v/>
      </c>
    </row>
    <row r="1837" spans="1:10" ht="15.75" thickBot="1" x14ac:dyDescent="0.25">
      <c r="C1837" s="347" t="str">
        <f>IF(A1837&gt;0,VLOOKUP(A1837,M.O[],2,0)," ")</f>
        <v xml:space="preserve"> </v>
      </c>
      <c r="D1837" s="348"/>
      <c r="E1837" s="265" t="str">
        <f>IF(A1837&gt;0,VLOOKUP(A1837,M.O[],3,0)," ")</f>
        <v xml:space="preserve"> </v>
      </c>
      <c r="F1837" s="269"/>
      <c r="G1837" s="267" t="str">
        <f>IF(A1837&gt;0,VLOOKUP(A1837,M.O[],4,0)," ")</f>
        <v xml:space="preserve"> </v>
      </c>
      <c r="H1837" s="268" t="str">
        <f>+IFERROR(F1837*G1837,"")</f>
        <v/>
      </c>
    </row>
    <row r="1838" spans="1:10" ht="15.75" thickBot="1" x14ac:dyDescent="0.25">
      <c r="C1838" s="280"/>
      <c r="D1838" s="366" t="s">
        <v>407</v>
      </c>
      <c r="E1838" s="362"/>
      <c r="F1838" s="362"/>
      <c r="G1838" s="362"/>
      <c r="H1838" s="272">
        <f>ROUND(SUM(H1834:H1837),2)</f>
        <v>7723.61</v>
      </c>
    </row>
    <row r="1839" spans="1:10" ht="12" customHeight="1" x14ac:dyDescent="0.2">
      <c r="C1839" s="280"/>
      <c r="D1839" s="277"/>
      <c r="E1839" s="277"/>
      <c r="F1839" s="277"/>
      <c r="G1839" s="277"/>
      <c r="H1839" s="289"/>
    </row>
    <row r="1840" spans="1:10" x14ac:dyDescent="0.2">
      <c r="C1840" s="360" t="s">
        <v>410</v>
      </c>
      <c r="D1840" s="360"/>
      <c r="E1840" s="360"/>
      <c r="F1840" s="279"/>
      <c r="G1840" s="254"/>
      <c r="H1840" s="302"/>
    </row>
    <row r="1841" spans="1:12" x14ac:dyDescent="0.2">
      <c r="C1841" s="364" t="s">
        <v>190</v>
      </c>
      <c r="D1841" s="365"/>
      <c r="E1841" s="256" t="s">
        <v>753</v>
      </c>
      <c r="F1841" s="257" t="s">
        <v>716</v>
      </c>
      <c r="G1841" s="258" t="s">
        <v>412</v>
      </c>
      <c r="H1841" s="259" t="s">
        <v>754</v>
      </c>
    </row>
    <row r="1842" spans="1:12" x14ac:dyDescent="0.2">
      <c r="C1842" s="347" t="str">
        <f>IF(A1842&gt;0,VLOOKUP(A1842,EQUIPOS[],2,0)," ")</f>
        <v xml:space="preserve"> </v>
      </c>
      <c r="D1842" s="348"/>
      <c r="E1842" s="265" t="str">
        <f>IF(A1842&gt;0,VLOOKUP(A1842,EQUIPOS[],3,0)," ")</f>
        <v xml:space="preserve"> </v>
      </c>
      <c r="F1842" s="314"/>
      <c r="G1842" s="267" t="str">
        <f>IF(A1842&gt;0,VLOOKUP(A1842,EQUIPOS[],4,0)," ")</f>
        <v xml:space="preserve"> </v>
      </c>
      <c r="H1842" s="268" t="str">
        <f>+IFERROR(F1842*G1842,"")</f>
        <v/>
      </c>
    </row>
    <row r="1843" spans="1:12" ht="15.75" thickBot="1" x14ac:dyDescent="0.25">
      <c r="C1843" s="347" t="str">
        <f>IF(A1843&gt;0,VLOOKUP(A1843,EQUIPOS[],2,0)," ")</f>
        <v xml:space="preserve"> </v>
      </c>
      <c r="D1843" s="348"/>
      <c r="E1843" s="265" t="str">
        <f>IF(A1843&gt;0,VLOOKUP(A1843,EQUIPOS[],3,0)," ")</f>
        <v xml:space="preserve"> </v>
      </c>
      <c r="F1843" s="266"/>
      <c r="G1843" s="267" t="str">
        <f>IF(A1843&gt;0,VLOOKUP(A1843,EQUIPOS[],4,0)," ")</f>
        <v xml:space="preserve"> </v>
      </c>
      <c r="H1843" s="268" t="str">
        <f>+IFERROR(F1843*G1843,"")</f>
        <v/>
      </c>
    </row>
    <row r="1844" spans="1:12" ht="15.75" thickBot="1" x14ac:dyDescent="0.25">
      <c r="C1844" s="280"/>
      <c r="D1844" s="366" t="s">
        <v>407</v>
      </c>
      <c r="E1844" s="362"/>
      <c r="F1844" s="362"/>
      <c r="G1844" s="362"/>
      <c r="H1844" s="272">
        <f>ROUND(SUM(H1842:H1843),2)</f>
        <v>0</v>
      </c>
    </row>
    <row r="1845" spans="1:12" ht="12" customHeight="1" x14ac:dyDescent="0.2">
      <c r="C1845" s="280"/>
      <c r="D1845" s="277"/>
      <c r="E1845" s="277"/>
      <c r="F1845" s="277"/>
      <c r="G1845" s="277"/>
      <c r="H1845" s="289"/>
    </row>
    <row r="1846" spans="1:12" x14ac:dyDescent="0.2">
      <c r="C1846" s="367" t="s">
        <v>411</v>
      </c>
      <c r="D1846" s="367"/>
      <c r="E1846" s="367"/>
      <c r="F1846" s="279"/>
      <c r="G1846" s="254"/>
      <c r="H1846" s="303"/>
    </row>
    <row r="1847" spans="1:12" x14ac:dyDescent="0.2">
      <c r="C1847" s="364" t="s">
        <v>190</v>
      </c>
      <c r="D1847" s="365"/>
      <c r="E1847" s="256" t="s">
        <v>753</v>
      </c>
      <c r="F1847" s="257" t="s">
        <v>191</v>
      </c>
      <c r="G1847" s="258" t="s">
        <v>412</v>
      </c>
      <c r="H1847" s="259" t="s">
        <v>754</v>
      </c>
    </row>
    <row r="1848" spans="1:12" x14ac:dyDescent="0.2">
      <c r="A1848" s="221" t="s">
        <v>767</v>
      </c>
      <c r="C1848" s="347" t="str">
        <f>IF(A1848&gt;0,VLOOKUP(A1848,EQUIPOS[],2,0)," ")</f>
        <v>HERRAMIENTA MENOR</v>
      </c>
      <c r="D1848" s="348"/>
      <c r="E1848" s="265" t="str">
        <f>IF(A1848&gt;0,VLOOKUP(A1848,EQUIPOS[],3,0)," ")</f>
        <v>%</v>
      </c>
      <c r="F1848" s="270">
        <v>1</v>
      </c>
      <c r="G1848" s="267">
        <f>+H1838*0.05*F1848</f>
        <v>386.18049999999999</v>
      </c>
      <c r="H1848" s="268">
        <f t="shared" ref="H1848:H1853" si="85">+IFERROR(F1848*G1848,"")</f>
        <v>386.18049999999999</v>
      </c>
    </row>
    <row r="1849" spans="1:12" x14ac:dyDescent="0.2">
      <c r="C1849" s="347" t="str">
        <f>IF(A1849&gt;0,VLOOKUP(A1849,EQUIPOS[],2,0)," ")</f>
        <v xml:space="preserve"> </v>
      </c>
      <c r="D1849" s="348"/>
      <c r="E1849" s="265" t="str">
        <f>IF(A1849&gt;0,VLOOKUP(A1849,EQUIPOS[],3,0)," ")</f>
        <v xml:space="preserve"> </v>
      </c>
      <c r="F1849" s="313"/>
      <c r="G1849" s="267" t="str">
        <f>IF(A1849&gt;0,VLOOKUP(A1849,EQUIPOS[],4,0)," ")</f>
        <v xml:space="preserve"> </v>
      </c>
      <c r="H1849" s="268" t="str">
        <f t="shared" si="85"/>
        <v/>
      </c>
    </row>
    <row r="1850" spans="1:12" x14ac:dyDescent="0.2">
      <c r="C1850" s="347" t="str">
        <f>IF(A1850&gt;0,VLOOKUP(A1850,EQUIPOS[],2,0)," ")</f>
        <v xml:space="preserve"> </v>
      </c>
      <c r="D1850" s="348"/>
      <c r="E1850" s="265" t="str">
        <f>IF(A1850&gt;0,VLOOKUP(A1850,EQUIPOS[],3,0)," ")</f>
        <v xml:space="preserve"> </v>
      </c>
      <c r="F1850" s="313"/>
      <c r="G1850" s="267" t="str">
        <f>IF(A1850&gt;0,VLOOKUP(A1850,EQUIPOS[],4,0)," ")</f>
        <v xml:space="preserve"> </v>
      </c>
      <c r="H1850" s="268" t="str">
        <f t="shared" si="85"/>
        <v/>
      </c>
    </row>
    <row r="1851" spans="1:12" x14ac:dyDescent="0.2">
      <c r="C1851" s="347" t="str">
        <f>IF(A1851&gt;0,VLOOKUP(A1851,EQUIPOS[],2,0)," ")</f>
        <v xml:space="preserve"> </v>
      </c>
      <c r="D1851" s="348"/>
      <c r="E1851" s="265" t="str">
        <f>IF(A1851&gt;0,VLOOKUP(A1851,EQUIPOS[],3,0)," ")</f>
        <v xml:space="preserve"> </v>
      </c>
      <c r="F1851" s="270"/>
      <c r="G1851" s="267" t="str">
        <f>IF(A1851&gt;0,VLOOKUP(A1851,EQUIPOS[],4,0)," ")</f>
        <v xml:space="preserve"> </v>
      </c>
      <c r="H1851" s="268" t="str">
        <f t="shared" si="85"/>
        <v/>
      </c>
    </row>
    <row r="1852" spans="1:12" x14ac:dyDescent="0.2">
      <c r="C1852" s="347" t="str">
        <f>IF(A1852&gt;0,VLOOKUP(A1852,EQUIPOS[],2,0)," ")</f>
        <v xml:space="preserve"> </v>
      </c>
      <c r="D1852" s="348"/>
      <c r="E1852" s="265" t="str">
        <f>IF(A1852&gt;0,VLOOKUP(A1852,EQUIPOS[],3,0)," ")</f>
        <v xml:space="preserve"> </v>
      </c>
      <c r="F1852" s="270"/>
      <c r="G1852" s="267" t="str">
        <f>IF(A1852&gt;0,VLOOKUP(A1852,EQUIPOS[],4,0)," ")</f>
        <v xml:space="preserve"> </v>
      </c>
      <c r="H1852" s="268" t="str">
        <f t="shared" si="85"/>
        <v/>
      </c>
    </row>
    <row r="1853" spans="1:12" ht="15.75" thickBot="1" x14ac:dyDescent="0.25">
      <c r="C1853" s="347" t="str">
        <f>IF(A1853&gt;0,VLOOKUP(A1853,EQUIPOS[],2,0)," ")</f>
        <v xml:space="preserve"> </v>
      </c>
      <c r="D1853" s="348"/>
      <c r="E1853" s="265" t="str">
        <f>IF(A1853&gt;0,VLOOKUP(A1853,EQUIPOS[],3,0)," ")</f>
        <v xml:space="preserve"> </v>
      </c>
      <c r="F1853" s="270"/>
      <c r="G1853" s="267" t="str">
        <f>IF(A1853&gt;0,VLOOKUP(A1853,EQUIPOS[],4,0)," ")</f>
        <v xml:space="preserve"> </v>
      </c>
      <c r="H1853" s="268" t="str">
        <f t="shared" si="85"/>
        <v/>
      </c>
    </row>
    <row r="1854" spans="1:12" ht="15.75" thickBot="1" x14ac:dyDescent="0.25">
      <c r="C1854" s="280"/>
      <c r="D1854" s="349" t="s">
        <v>407</v>
      </c>
      <c r="E1854" s="349"/>
      <c r="F1854" s="349"/>
      <c r="G1854" s="349"/>
      <c r="H1854" s="272">
        <f>ROUND(SUM(H1848:H1853),2)</f>
        <v>386.18</v>
      </c>
    </row>
    <row r="1855" spans="1:12" ht="12" customHeight="1" thickBot="1" x14ac:dyDescent="0.25">
      <c r="C1855" s="280"/>
      <c r="D1855" s="86"/>
      <c r="E1855" s="278"/>
      <c r="F1855" s="279"/>
      <c r="G1855" s="87"/>
      <c r="H1855" s="276"/>
    </row>
    <row r="1856" spans="1:12" x14ac:dyDescent="0.2">
      <c r="C1856" s="290"/>
      <c r="D1856" s="350" t="s">
        <v>755</v>
      </c>
      <c r="E1856" s="350"/>
      <c r="F1856" s="350"/>
      <c r="G1856" s="350"/>
      <c r="H1856" s="291">
        <f>+H1854+H1844+H1838+H1830</f>
        <v>24248.26</v>
      </c>
      <c r="J1856" s="247">
        <f>VLOOKUP(A1817,OFERTA[],6,0)</f>
        <v>24248.26</v>
      </c>
      <c r="K1856" s="248">
        <f>+H1856-J1856</f>
        <v>0</v>
      </c>
      <c r="L1856" s="310"/>
    </row>
    <row r="1857" spans="1:8" x14ac:dyDescent="0.2">
      <c r="A1857"/>
      <c r="C1857" s="292"/>
      <c r="D1857" s="293"/>
      <c r="E1857" s="294"/>
      <c r="F1857" s="295"/>
      <c r="G1857" s="296"/>
      <c r="H1857" s="297"/>
    </row>
    <row r="1858" spans="1:8" x14ac:dyDescent="0.2">
      <c r="A1858"/>
      <c r="C1858" s="298" t="s">
        <v>756</v>
      </c>
      <c r="D1858" s="245"/>
      <c r="E1858" s="273"/>
      <c r="F1858" s="274"/>
      <c r="G1858" s="275"/>
      <c r="H1858" s="299"/>
    </row>
    <row r="1859" spans="1:8" x14ac:dyDescent="0.2">
      <c r="A1859"/>
      <c r="C1859" s="298"/>
      <c r="D1859" s="245"/>
      <c r="E1859" s="273"/>
      <c r="F1859" s="274"/>
      <c r="G1859" s="275"/>
      <c r="H1859" s="299"/>
    </row>
    <row r="1860" spans="1:8" x14ac:dyDescent="0.2">
      <c r="A1860"/>
      <c r="C1860" s="298"/>
      <c r="D1860" s="245"/>
      <c r="E1860" s="273"/>
      <c r="F1860" s="274"/>
      <c r="G1860" s="275"/>
      <c r="H1860" s="299"/>
    </row>
    <row r="1861" spans="1:8" x14ac:dyDescent="0.2">
      <c r="A1861"/>
      <c r="C1861" s="298"/>
      <c r="D1861" s="245"/>
      <c r="E1861" s="273"/>
      <c r="F1861" s="274"/>
      <c r="G1861" s="275"/>
      <c r="H1861" s="299"/>
    </row>
    <row r="1862" spans="1:8" x14ac:dyDescent="0.2">
      <c r="A1862"/>
      <c r="C1862" s="351" t="s">
        <v>736</v>
      </c>
      <c r="D1862" s="352"/>
      <c r="E1862" s="352"/>
      <c r="F1862" s="353" t="s">
        <v>737</v>
      </c>
      <c r="G1862" s="353"/>
      <c r="H1862" s="354"/>
    </row>
    <row r="1863" spans="1:8" x14ac:dyDescent="0.2">
      <c r="A1863"/>
      <c r="C1863" s="351" t="s">
        <v>757</v>
      </c>
      <c r="D1863" s="352"/>
      <c r="E1863" s="352"/>
      <c r="F1863" s="353" t="s">
        <v>758</v>
      </c>
      <c r="G1863" s="353"/>
      <c r="H1863" s="354"/>
    </row>
    <row r="1864" spans="1:8" x14ac:dyDescent="0.2">
      <c r="A1864"/>
      <c r="C1864" s="351" t="s">
        <v>761</v>
      </c>
      <c r="D1864" s="352"/>
      <c r="E1864" s="352"/>
      <c r="F1864" s="353" t="s">
        <v>759</v>
      </c>
      <c r="G1864" s="353"/>
      <c r="H1864" s="354"/>
    </row>
    <row r="1865" spans="1:8" x14ac:dyDescent="0.2">
      <c r="A1865"/>
      <c r="C1865" s="351" t="s">
        <v>762</v>
      </c>
      <c r="D1865" s="352"/>
      <c r="E1865" s="352"/>
      <c r="F1865" s="353" t="s">
        <v>763</v>
      </c>
      <c r="G1865" s="353"/>
      <c r="H1865" s="354"/>
    </row>
    <row r="1866" spans="1:8" x14ac:dyDescent="0.2">
      <c r="A1866"/>
      <c r="C1866" s="355" t="s">
        <v>764</v>
      </c>
      <c r="D1866" s="356"/>
      <c r="E1866" s="356"/>
      <c r="F1866" s="356" t="s">
        <v>765</v>
      </c>
      <c r="G1866" s="356"/>
      <c r="H1866" s="357"/>
    </row>
    <row r="1867" spans="1:8" ht="39.75" customHeight="1" x14ac:dyDescent="0.2">
      <c r="A1867" s="221" t="s">
        <v>986</v>
      </c>
      <c r="C1867" s="358" t="str">
        <f>VLOOKUP(A1867,OFERTA[],3,0)</f>
        <v xml:space="preserve">PUNTO SANITARIO D=2" INCLUYE ACCESORIOS PVC </v>
      </c>
      <c r="D1867" s="358"/>
      <c r="E1867" s="358"/>
      <c r="F1867" s="358"/>
      <c r="G1867" s="253" t="s">
        <v>402</v>
      </c>
      <c r="H1867" s="250" t="str">
        <f>VLOOKUP(A1867,OFERTA[],4,0)</f>
        <v>PTO</v>
      </c>
    </row>
    <row r="1868" spans="1:8" x14ac:dyDescent="0.2">
      <c r="C1868" s="359"/>
      <c r="D1868" s="359"/>
      <c r="E1868" s="359"/>
      <c r="F1868" s="359"/>
      <c r="G1868" s="281" t="s">
        <v>760</v>
      </c>
      <c r="H1868" s="282" t="str">
        <f>VLOOKUP(A1867,OFERTA[],2,0)</f>
        <v>6.1.2</v>
      </c>
    </row>
    <row r="1869" spans="1:8" ht="12" customHeight="1" x14ac:dyDescent="0.2">
      <c r="C1869" s="283"/>
      <c r="D1869" s="284"/>
      <c r="E1869" s="285"/>
      <c r="F1869" s="286"/>
      <c r="G1869" s="287"/>
      <c r="H1869" s="288"/>
    </row>
    <row r="1870" spans="1:8" x14ac:dyDescent="0.2">
      <c r="C1870" s="360" t="s">
        <v>408</v>
      </c>
      <c r="D1870" s="360"/>
      <c r="E1870" s="360"/>
      <c r="F1870" s="279"/>
      <c r="G1870" s="87"/>
      <c r="H1870" s="300"/>
    </row>
    <row r="1871" spans="1:8" x14ac:dyDescent="0.2">
      <c r="C1871" s="255" t="s">
        <v>190</v>
      </c>
      <c r="D1871" s="256" t="s">
        <v>753</v>
      </c>
      <c r="E1871" s="257" t="s">
        <v>403</v>
      </c>
      <c r="F1871" s="257" t="s">
        <v>404</v>
      </c>
      <c r="G1871" s="258" t="s">
        <v>412</v>
      </c>
      <c r="H1871" s="259" t="s">
        <v>754</v>
      </c>
    </row>
    <row r="1872" spans="1:8" x14ac:dyDescent="0.2">
      <c r="A1872" s="221" t="s">
        <v>981</v>
      </c>
      <c r="C1872" s="260" t="str">
        <f>IF(A1872&gt;0,VLOOKUP(A1872,MATERIALES[],2,0)," ")</f>
        <v>TUBO SAN 2" PVC"</v>
      </c>
      <c r="D1872" s="261" t="str">
        <f>IF(A1872&gt;0,VLOOKUP(A1872,MATERIALES[],3,0)," ")</f>
        <v>ML</v>
      </c>
      <c r="E1872" s="262">
        <v>1</v>
      </c>
      <c r="F1872" s="271">
        <v>0.02</v>
      </c>
      <c r="G1872" s="263">
        <f>IF(A1872&gt;0,VLOOKUP(A1872,MATERIALES[],4,0)," ")</f>
        <v>13814.115000000002</v>
      </c>
      <c r="H1872" s="263">
        <f>+IFERROR((E1872*G1872)+(E1872*F1872*G1872),"")</f>
        <v>14090.397300000002</v>
      </c>
    </row>
    <row r="1873" spans="1:10" x14ac:dyDescent="0.2">
      <c r="A1873" s="221" t="s">
        <v>985</v>
      </c>
      <c r="C1873" s="260" t="str">
        <f>IF(A1873&gt;0,VLOOKUP(A1873,MATERIALES[],2,0)," ")</f>
        <v>LIMPIADOR PVC 760-G 1/4 GL</v>
      </c>
      <c r="D1873" s="261" t="str">
        <f>IF(A1873&gt;0,VLOOKUP(A1873,MATERIALES[],3,0)," ")</f>
        <v>UND</v>
      </c>
      <c r="E1873" s="262">
        <v>0.05</v>
      </c>
      <c r="F1873" s="271">
        <v>0.02</v>
      </c>
      <c r="G1873" s="263">
        <f>IF(A1873&gt;0,VLOOKUP(A1873,MATERIALES[],4,0)," ")</f>
        <v>82884.69</v>
      </c>
      <c r="H1873" s="263">
        <f>+IFERROR((E1873*G1873)+(E1873*F1873*G1873),"")</f>
        <v>4227.1191900000003</v>
      </c>
    </row>
    <row r="1874" spans="1:10" x14ac:dyDescent="0.2">
      <c r="A1874" s="221" t="s">
        <v>984</v>
      </c>
      <c r="C1874" s="260" t="str">
        <f>IF(A1874&gt;0,VLOOKUP(A1874,MATERIALES[],2,0)," ")</f>
        <v>SOLDADURA PVC ,1/ 4 GLN</v>
      </c>
      <c r="D1874" s="261" t="str">
        <f>IF(A1874&gt;0,VLOOKUP(A1874,MATERIALES[],3,0)," ")</f>
        <v>UND</v>
      </c>
      <c r="E1874" s="264">
        <v>0.05</v>
      </c>
      <c r="F1874" s="271">
        <v>0.02</v>
      </c>
      <c r="G1874" s="263">
        <f>IF(A1874&gt;0,VLOOKUP(A1874,MATERIALES[],4,0)," ")</f>
        <v>117906.39000000001</v>
      </c>
      <c r="H1874" s="263">
        <f t="shared" ref="H1874:H1875" si="86">+IFERROR((E1874*G1874)+(E1874*F1874*G1874),"")</f>
        <v>6013.2258900000015</v>
      </c>
    </row>
    <row r="1875" spans="1:10" x14ac:dyDescent="0.2">
      <c r="A1875" s="221" t="s">
        <v>983</v>
      </c>
      <c r="C1875" s="260" t="str">
        <f>IF(A1875&gt;0,VLOOKUP(A1875,MATERIALES[],2,0)," ")</f>
        <v>CODO SAN PVC 2 x90 CXC</v>
      </c>
      <c r="D1875" s="261" t="str">
        <f>IF(A1875&gt;0,VLOOKUP(A1875,MATERIALES[],3,0)," ")</f>
        <v>UND</v>
      </c>
      <c r="E1875" s="261">
        <v>2</v>
      </c>
      <c r="F1875" s="271">
        <v>0</v>
      </c>
      <c r="G1875" s="263">
        <f>IF(A1875&gt;0,VLOOKUP(A1875,MATERIALES[],4,0)," ")</f>
        <v>4021.01</v>
      </c>
      <c r="H1875" s="263">
        <f t="shared" si="86"/>
        <v>8042.02</v>
      </c>
    </row>
    <row r="1876" spans="1:10" x14ac:dyDescent="0.2">
      <c r="A1876" s="221" t="s">
        <v>929</v>
      </c>
      <c r="C1876" s="260" t="str">
        <f>IF(A1876&gt;0,VLOOKUP(A1876,MATERIALES[],2,0)," ")</f>
        <v>TAPON DE PRUEBA 2"PVC SANITARIO S/NORMA ICONTEC</v>
      </c>
      <c r="D1876" s="261" t="str">
        <f>IF(A1876&gt;0,VLOOKUP(A1876,MATERIALES[],3,0)," ")</f>
        <v>UND</v>
      </c>
      <c r="E1876" s="261">
        <v>1</v>
      </c>
      <c r="F1876" s="271">
        <v>0</v>
      </c>
      <c r="G1876" s="263">
        <f>IF(A1876&gt;0,VLOOKUP(A1876,MATERIALES[],4,0)," ")</f>
        <v>1265.01</v>
      </c>
      <c r="H1876" s="263">
        <f>+IFERROR((E1876*G1876)+(E1876*F1876*G1876),"")</f>
        <v>1265.01</v>
      </c>
    </row>
    <row r="1877" spans="1:10" x14ac:dyDescent="0.2">
      <c r="C1877" s="260" t="str">
        <f>IF(A1877&gt;0,VLOOKUP(A1877,MATERIALES[],2,0)," ")</f>
        <v xml:space="preserve"> </v>
      </c>
      <c r="D1877" s="261" t="str">
        <f>IF(A1877&gt;0,VLOOKUP(A1877,MATERIALES[],3,0)," ")</f>
        <v xml:space="preserve"> </v>
      </c>
      <c r="E1877" s="261"/>
      <c r="F1877" s="271"/>
      <c r="G1877" s="263" t="str">
        <f>IF(A1877&gt;0,VLOOKUP(A1877,MATERIALES[],4,0)," ")</f>
        <v xml:space="preserve"> </v>
      </c>
      <c r="H1877" s="263" t="str">
        <f>+IFERROR((E1877*G1877)+(E1877*F1877*G1877),"")</f>
        <v/>
      </c>
      <c r="J1877" s="212"/>
    </row>
    <row r="1878" spans="1:10" x14ac:dyDescent="0.2">
      <c r="C1878" s="260" t="str">
        <f>IF(A1878&gt;0,VLOOKUP(A1878,MATERIALES[],2,0)," ")</f>
        <v xml:space="preserve"> </v>
      </c>
      <c r="D1878" s="261" t="str">
        <f>IF(A1878&gt;0,VLOOKUP(A1878,MATERIALES[],3,0)," ")</f>
        <v xml:space="preserve"> </v>
      </c>
      <c r="E1878" s="261"/>
      <c r="F1878" s="261"/>
      <c r="G1878" s="263" t="str">
        <f>IF(A1878&gt;0,VLOOKUP(A1878,MATERIALES[],4,0)," ")</f>
        <v xml:space="preserve"> </v>
      </c>
      <c r="H1878" s="263" t="str">
        <f t="shared" ref="H1878:H1879" si="87">+IFERROR((E1878*G1878)+(E1878*F1878*G1878),"")</f>
        <v/>
      </c>
    </row>
    <row r="1879" spans="1:10" ht="15.75" thickBot="1" x14ac:dyDescent="0.25">
      <c r="C1879" s="260" t="str">
        <f>IF(A1879&gt;0,VLOOKUP(A1879,MATERIALES[],2,0)," ")</f>
        <v xml:space="preserve"> </v>
      </c>
      <c r="D1879" s="261" t="str">
        <f>IF(A1879&gt;0,VLOOKUP(A1879,MATERIALES[],3,0)," ")</f>
        <v xml:space="preserve"> </v>
      </c>
      <c r="E1879" s="261"/>
      <c r="F1879" s="261"/>
      <c r="G1879" s="263" t="str">
        <f>IF(A1879&gt;0,VLOOKUP(A1879,MATERIALES[],4,0)," ")</f>
        <v xml:space="preserve"> </v>
      </c>
      <c r="H1879" s="263" t="str">
        <f t="shared" si="87"/>
        <v/>
      </c>
    </row>
    <row r="1880" spans="1:10" ht="15.75" thickBot="1" x14ac:dyDescent="0.25">
      <c r="C1880" s="280"/>
      <c r="D1880" s="361" t="s">
        <v>407</v>
      </c>
      <c r="E1880" s="362"/>
      <c r="F1880" s="362"/>
      <c r="G1880" s="363"/>
      <c r="H1880" s="272">
        <f>ROUND(SUM(H1872:H1879),2)</f>
        <v>33637.769999999997</v>
      </c>
    </row>
    <row r="1881" spans="1:10" ht="12" customHeight="1" x14ac:dyDescent="0.2">
      <c r="C1881" s="280"/>
      <c r="D1881" s="277"/>
      <c r="E1881" s="277"/>
      <c r="F1881" s="277"/>
      <c r="G1881" s="277"/>
      <c r="H1881" s="289"/>
    </row>
    <row r="1882" spans="1:10" x14ac:dyDescent="0.2">
      <c r="C1882" s="360" t="s">
        <v>409</v>
      </c>
      <c r="D1882" s="360"/>
      <c r="E1882" s="360"/>
      <c r="F1882" s="279"/>
      <c r="G1882" s="87"/>
      <c r="H1882" s="301"/>
    </row>
    <row r="1883" spans="1:10" x14ac:dyDescent="0.2">
      <c r="C1883" s="364" t="s">
        <v>190</v>
      </c>
      <c r="D1883" s="365"/>
      <c r="E1883" s="256" t="s">
        <v>753</v>
      </c>
      <c r="F1883" s="257" t="s">
        <v>716</v>
      </c>
      <c r="G1883" s="258" t="s">
        <v>412</v>
      </c>
      <c r="H1883" s="259" t="s">
        <v>754</v>
      </c>
    </row>
    <row r="1884" spans="1:10" x14ac:dyDescent="0.2">
      <c r="A1884" s="221" t="s">
        <v>840</v>
      </c>
      <c r="C1884" s="347" t="str">
        <f>IF(A1884&gt;0,VLOOKUP(A1884,M.O[],2,0)," ")</f>
        <v>M.O. HIDROSANIT. 1 AYUDANTE-1 OFI+PREST.</v>
      </c>
      <c r="D1884" s="348"/>
      <c r="E1884" s="265" t="str">
        <f>IF(A1884&gt;0,VLOOKUP(A1884,M.O[],3,0)," ")</f>
        <v>JRN</v>
      </c>
      <c r="F1884" s="266">
        <v>0.1004637955709568</v>
      </c>
      <c r="G1884" s="267">
        <f>IF(A1884&gt;0,VLOOKUP(A1884,M.O[],4,0)," ")</f>
        <v>215156</v>
      </c>
      <c r="H1884" s="268">
        <f>+IFERROR(F1884*G1884,"")</f>
        <v>21615.388399864783</v>
      </c>
    </row>
    <row r="1885" spans="1:10" x14ac:dyDescent="0.2">
      <c r="C1885" s="347" t="str">
        <f>IF(A1885&gt;0,VLOOKUP(A1885,M.O[],2,0)," ")</f>
        <v xml:space="preserve"> </v>
      </c>
      <c r="D1885" s="348"/>
      <c r="E1885" s="265" t="str">
        <f>IF(A1885&gt;0,VLOOKUP(A1885,M.O[],3,0)," ")</f>
        <v xml:space="preserve"> </v>
      </c>
      <c r="F1885" s="266"/>
      <c r="G1885" s="267" t="str">
        <f>IF(A1885&gt;0,VLOOKUP(A1885,M.O[],4,0)," ")</f>
        <v xml:space="preserve"> </v>
      </c>
      <c r="H1885" s="268" t="str">
        <f>+IFERROR(F1885*G1885,"")</f>
        <v/>
      </c>
    </row>
    <row r="1886" spans="1:10" x14ac:dyDescent="0.2">
      <c r="C1886" s="347" t="str">
        <f>IF(A1886&gt;0,VLOOKUP(A1886,M.O[],2,0)," ")</f>
        <v xml:space="preserve"> </v>
      </c>
      <c r="D1886" s="348"/>
      <c r="E1886" s="265" t="str">
        <f>IF(A1886&gt;0,VLOOKUP(A1886,M.O[],3,0)," ")</f>
        <v xml:space="preserve"> </v>
      </c>
      <c r="F1886" s="266"/>
      <c r="G1886" s="267" t="str">
        <f>IF(A1886&gt;0,VLOOKUP(A1886,M.O[],4,0)," ")</f>
        <v xml:space="preserve"> </v>
      </c>
      <c r="H1886" s="268" t="str">
        <f>+IFERROR(F1886*G1886,"")</f>
        <v/>
      </c>
    </row>
    <row r="1887" spans="1:10" ht="15.75" thickBot="1" x14ac:dyDescent="0.25">
      <c r="C1887" s="347" t="str">
        <f>IF(A1887&gt;0,VLOOKUP(A1887,M.O[],2,0)," ")</f>
        <v xml:space="preserve"> </v>
      </c>
      <c r="D1887" s="348"/>
      <c r="E1887" s="265" t="str">
        <f>IF(A1887&gt;0,VLOOKUP(A1887,M.O[],3,0)," ")</f>
        <v xml:space="preserve"> </v>
      </c>
      <c r="F1887" s="269"/>
      <c r="G1887" s="267" t="str">
        <f>IF(A1887&gt;0,VLOOKUP(A1887,M.O[],4,0)," ")</f>
        <v xml:space="preserve"> </v>
      </c>
      <c r="H1887" s="268" t="str">
        <f>+IFERROR(F1887*G1887,"")</f>
        <v/>
      </c>
    </row>
    <row r="1888" spans="1:10" ht="15.75" thickBot="1" x14ac:dyDescent="0.25">
      <c r="C1888" s="280"/>
      <c r="D1888" s="366" t="s">
        <v>407</v>
      </c>
      <c r="E1888" s="362"/>
      <c r="F1888" s="362"/>
      <c r="G1888" s="362"/>
      <c r="H1888" s="272">
        <f>ROUND(SUM(H1884:H1887),2)</f>
        <v>21615.39</v>
      </c>
    </row>
    <row r="1889" spans="1:8" ht="12" customHeight="1" x14ac:dyDescent="0.2">
      <c r="C1889" s="280"/>
      <c r="D1889" s="277"/>
      <c r="E1889" s="277"/>
      <c r="F1889" s="277"/>
      <c r="G1889" s="277"/>
      <c r="H1889" s="289"/>
    </row>
    <row r="1890" spans="1:8" x14ac:dyDescent="0.2">
      <c r="C1890" s="360" t="s">
        <v>410</v>
      </c>
      <c r="D1890" s="360"/>
      <c r="E1890" s="360"/>
      <c r="F1890" s="279"/>
      <c r="G1890" s="254"/>
      <c r="H1890" s="302"/>
    </row>
    <row r="1891" spans="1:8" x14ac:dyDescent="0.2">
      <c r="C1891" s="364" t="s">
        <v>190</v>
      </c>
      <c r="D1891" s="365"/>
      <c r="E1891" s="256" t="s">
        <v>753</v>
      </c>
      <c r="F1891" s="257" t="s">
        <v>716</v>
      </c>
      <c r="G1891" s="258" t="s">
        <v>412</v>
      </c>
      <c r="H1891" s="259" t="s">
        <v>754</v>
      </c>
    </row>
    <row r="1892" spans="1:8" x14ac:dyDescent="0.2">
      <c r="A1892" s="221" t="s">
        <v>826</v>
      </c>
      <c r="C1892" s="347" t="str">
        <f>IF(A1892&gt;0,VLOOKUP(A1892,EQUIPOS[],2,0)," ")</f>
        <v>CAMIONETA PICKUP</v>
      </c>
      <c r="D1892" s="348"/>
      <c r="E1892" s="265" t="str">
        <f>IF(A1892&gt;0,VLOOKUP(A1892,EQUIPOS[],3,0)," ")</f>
        <v>DIA</v>
      </c>
      <c r="F1892" s="314">
        <v>2E-3</v>
      </c>
      <c r="G1892" s="267">
        <f>IF(A1892&gt;0,VLOOKUP(A1892,EQUIPOS[],4,0)," ")</f>
        <v>164264.01</v>
      </c>
      <c r="H1892" s="268">
        <f>+IFERROR(F1892*G1892,"")</f>
        <v>328.52802000000003</v>
      </c>
    </row>
    <row r="1893" spans="1:8" ht="15.75" thickBot="1" x14ac:dyDescent="0.25">
      <c r="C1893" s="347" t="str">
        <f>IF(A1893&gt;0,VLOOKUP(A1893,EQUIPOS[],2,0)," ")</f>
        <v xml:space="preserve"> </v>
      </c>
      <c r="D1893" s="348"/>
      <c r="E1893" s="265" t="str">
        <f>IF(A1893&gt;0,VLOOKUP(A1893,EQUIPOS[],3,0)," ")</f>
        <v xml:space="preserve"> </v>
      </c>
      <c r="F1893" s="266"/>
      <c r="G1893" s="267" t="str">
        <f>IF(A1893&gt;0,VLOOKUP(A1893,EQUIPOS[],4,0)," ")</f>
        <v xml:space="preserve"> </v>
      </c>
      <c r="H1893" s="268" t="str">
        <f>+IFERROR(F1893*G1893,"")</f>
        <v/>
      </c>
    </row>
    <row r="1894" spans="1:8" ht="15.75" thickBot="1" x14ac:dyDescent="0.25">
      <c r="C1894" s="280"/>
      <c r="D1894" s="366" t="s">
        <v>407</v>
      </c>
      <c r="E1894" s="362"/>
      <c r="F1894" s="362"/>
      <c r="G1894" s="362"/>
      <c r="H1894" s="272">
        <f>ROUND(SUM(H1892:H1893),2)</f>
        <v>328.53</v>
      </c>
    </row>
    <row r="1895" spans="1:8" ht="12" customHeight="1" x14ac:dyDescent="0.2">
      <c r="C1895" s="280"/>
      <c r="D1895" s="277"/>
      <c r="E1895" s="277"/>
      <c r="F1895" s="277"/>
      <c r="G1895" s="277"/>
      <c r="H1895" s="289"/>
    </row>
    <row r="1896" spans="1:8" x14ac:dyDescent="0.2">
      <c r="C1896" s="367" t="s">
        <v>411</v>
      </c>
      <c r="D1896" s="367"/>
      <c r="E1896" s="367"/>
      <c r="F1896" s="279"/>
      <c r="G1896" s="254"/>
      <c r="H1896" s="303"/>
    </row>
    <row r="1897" spans="1:8" x14ac:dyDescent="0.2">
      <c r="C1897" s="364" t="s">
        <v>190</v>
      </c>
      <c r="D1897" s="365"/>
      <c r="E1897" s="256" t="s">
        <v>753</v>
      </c>
      <c r="F1897" s="257" t="s">
        <v>191</v>
      </c>
      <c r="G1897" s="258" t="s">
        <v>412</v>
      </c>
      <c r="H1897" s="259" t="s">
        <v>754</v>
      </c>
    </row>
    <row r="1898" spans="1:8" x14ac:dyDescent="0.2">
      <c r="A1898" s="221" t="s">
        <v>767</v>
      </c>
      <c r="C1898" s="347" t="str">
        <f>IF(A1898&gt;0,VLOOKUP(A1898,EQUIPOS[],2,0)," ")</f>
        <v>HERRAMIENTA MENOR</v>
      </c>
      <c r="D1898" s="348"/>
      <c r="E1898" s="265" t="str">
        <f>IF(A1898&gt;0,VLOOKUP(A1898,EQUIPOS[],3,0)," ")</f>
        <v>%</v>
      </c>
      <c r="F1898" s="270">
        <v>1</v>
      </c>
      <c r="G1898" s="267">
        <f>+H1888*0.05*F1898</f>
        <v>1080.7695000000001</v>
      </c>
      <c r="H1898" s="268">
        <f t="shared" ref="H1898:H1903" si="88">+IFERROR(F1898*G1898,"")</f>
        <v>1080.7695000000001</v>
      </c>
    </row>
    <row r="1899" spans="1:8" x14ac:dyDescent="0.2">
      <c r="C1899" s="347" t="str">
        <f>IF(A1899&gt;0,VLOOKUP(A1899,EQUIPOS[],2,0)," ")</f>
        <v xml:space="preserve"> </v>
      </c>
      <c r="D1899" s="348"/>
      <c r="E1899" s="265" t="str">
        <f>IF(A1899&gt;0,VLOOKUP(A1899,EQUIPOS[],3,0)," ")</f>
        <v xml:space="preserve"> </v>
      </c>
      <c r="F1899" s="313"/>
      <c r="G1899" s="267" t="str">
        <f>IF(A1899&gt;0,VLOOKUP(A1899,EQUIPOS[],4,0)," ")</f>
        <v xml:space="preserve"> </v>
      </c>
      <c r="H1899" s="268" t="str">
        <f t="shared" si="88"/>
        <v/>
      </c>
    </row>
    <row r="1900" spans="1:8" x14ac:dyDescent="0.2">
      <c r="C1900" s="347" t="str">
        <f>IF(A1900&gt;0,VLOOKUP(A1900,EQUIPOS[],2,0)," ")</f>
        <v xml:space="preserve"> </v>
      </c>
      <c r="D1900" s="348"/>
      <c r="E1900" s="265" t="str">
        <f>IF(A1900&gt;0,VLOOKUP(A1900,EQUIPOS[],3,0)," ")</f>
        <v xml:space="preserve"> </v>
      </c>
      <c r="F1900" s="313"/>
      <c r="G1900" s="267" t="str">
        <f>IF(A1900&gt;0,VLOOKUP(A1900,EQUIPOS[],4,0)," ")</f>
        <v xml:space="preserve"> </v>
      </c>
      <c r="H1900" s="268" t="str">
        <f t="shared" si="88"/>
        <v/>
      </c>
    </row>
    <row r="1901" spans="1:8" x14ac:dyDescent="0.2">
      <c r="C1901" s="347" t="str">
        <f>IF(A1901&gt;0,VLOOKUP(A1901,EQUIPOS[],2,0)," ")</f>
        <v xml:space="preserve"> </v>
      </c>
      <c r="D1901" s="348"/>
      <c r="E1901" s="265" t="str">
        <f>IF(A1901&gt;0,VLOOKUP(A1901,EQUIPOS[],3,0)," ")</f>
        <v xml:space="preserve"> </v>
      </c>
      <c r="F1901" s="270"/>
      <c r="G1901" s="267" t="str">
        <f>IF(A1901&gt;0,VLOOKUP(A1901,EQUIPOS[],4,0)," ")</f>
        <v xml:space="preserve"> </v>
      </c>
      <c r="H1901" s="268" t="str">
        <f t="shared" si="88"/>
        <v/>
      </c>
    </row>
    <row r="1902" spans="1:8" x14ac:dyDescent="0.2">
      <c r="C1902" s="347" t="str">
        <f>IF(A1902&gt;0,VLOOKUP(A1902,EQUIPOS[],2,0)," ")</f>
        <v xml:space="preserve"> </v>
      </c>
      <c r="D1902" s="348"/>
      <c r="E1902" s="265" t="str">
        <f>IF(A1902&gt;0,VLOOKUP(A1902,EQUIPOS[],3,0)," ")</f>
        <v xml:space="preserve"> </v>
      </c>
      <c r="F1902" s="270"/>
      <c r="G1902" s="267" t="str">
        <f>IF(A1902&gt;0,VLOOKUP(A1902,EQUIPOS[],4,0)," ")</f>
        <v xml:space="preserve"> </v>
      </c>
      <c r="H1902" s="268" t="str">
        <f t="shared" si="88"/>
        <v/>
      </c>
    </row>
    <row r="1903" spans="1:8" ht="15.75" thickBot="1" x14ac:dyDescent="0.25">
      <c r="C1903" s="347" t="str">
        <f>IF(A1903&gt;0,VLOOKUP(A1903,EQUIPOS[],2,0)," ")</f>
        <v xml:space="preserve"> </v>
      </c>
      <c r="D1903" s="348"/>
      <c r="E1903" s="265" t="str">
        <f>IF(A1903&gt;0,VLOOKUP(A1903,EQUIPOS[],3,0)," ")</f>
        <v xml:space="preserve"> </v>
      </c>
      <c r="F1903" s="270"/>
      <c r="G1903" s="267" t="str">
        <f>IF(A1903&gt;0,VLOOKUP(A1903,EQUIPOS[],4,0)," ")</f>
        <v xml:space="preserve"> </v>
      </c>
      <c r="H1903" s="268" t="str">
        <f t="shared" si="88"/>
        <v/>
      </c>
    </row>
    <row r="1904" spans="1:8" ht="15.75" thickBot="1" x14ac:dyDescent="0.25">
      <c r="C1904" s="280"/>
      <c r="D1904" s="349" t="s">
        <v>407</v>
      </c>
      <c r="E1904" s="349"/>
      <c r="F1904" s="349"/>
      <c r="G1904" s="349"/>
      <c r="H1904" s="272">
        <f>ROUND(SUM(H1898:H1903),2)</f>
        <v>1080.77</v>
      </c>
    </row>
    <row r="1905" spans="1:12" ht="12" customHeight="1" thickBot="1" x14ac:dyDescent="0.25">
      <c r="C1905" s="280"/>
      <c r="D1905" s="86"/>
      <c r="E1905" s="278"/>
      <c r="F1905" s="279"/>
      <c r="G1905" s="87"/>
      <c r="H1905" s="276"/>
    </row>
    <row r="1906" spans="1:12" x14ac:dyDescent="0.2">
      <c r="C1906" s="290"/>
      <c r="D1906" s="350" t="s">
        <v>755</v>
      </c>
      <c r="E1906" s="350"/>
      <c r="F1906" s="350"/>
      <c r="G1906" s="350"/>
      <c r="H1906" s="291">
        <f>+H1904+H1894+H1888+H1880</f>
        <v>56662.459999999992</v>
      </c>
      <c r="J1906" s="247">
        <f>VLOOKUP(A1867,OFERTA[],6,0)</f>
        <v>56662.46</v>
      </c>
      <c r="K1906" s="248">
        <f>+H1906-J1906</f>
        <v>0</v>
      </c>
      <c r="L1906" s="310"/>
    </row>
    <row r="1907" spans="1:12" x14ac:dyDescent="0.2">
      <c r="A1907"/>
      <c r="C1907" s="292"/>
      <c r="D1907" s="293"/>
      <c r="E1907" s="294"/>
      <c r="F1907" s="295"/>
      <c r="G1907" s="296"/>
      <c r="H1907" s="297"/>
    </row>
    <row r="1908" spans="1:12" x14ac:dyDescent="0.2">
      <c r="A1908"/>
      <c r="C1908" s="298" t="s">
        <v>756</v>
      </c>
      <c r="D1908" s="245"/>
      <c r="E1908" s="273"/>
      <c r="F1908" s="274"/>
      <c r="G1908" s="275"/>
      <c r="H1908" s="299"/>
    </row>
    <row r="1909" spans="1:12" x14ac:dyDescent="0.2">
      <c r="A1909"/>
      <c r="C1909" s="298"/>
      <c r="D1909" s="245"/>
      <c r="E1909" s="273"/>
      <c r="F1909" s="274"/>
      <c r="G1909" s="275"/>
      <c r="H1909" s="299"/>
    </row>
    <row r="1910" spans="1:12" x14ac:dyDescent="0.2">
      <c r="A1910"/>
      <c r="C1910" s="298"/>
      <c r="D1910" s="245"/>
      <c r="E1910" s="273"/>
      <c r="F1910" s="274"/>
      <c r="G1910" s="275"/>
      <c r="H1910" s="299"/>
    </row>
    <row r="1911" spans="1:12" x14ac:dyDescent="0.2">
      <c r="A1911"/>
      <c r="C1911" s="298"/>
      <c r="D1911" s="245"/>
      <c r="E1911" s="273"/>
      <c r="F1911" s="274"/>
      <c r="G1911" s="275"/>
      <c r="H1911" s="299"/>
    </row>
    <row r="1912" spans="1:12" x14ac:dyDescent="0.2">
      <c r="A1912"/>
      <c r="C1912" s="351" t="s">
        <v>736</v>
      </c>
      <c r="D1912" s="352"/>
      <c r="E1912" s="352"/>
      <c r="F1912" s="353" t="s">
        <v>737</v>
      </c>
      <c r="G1912" s="353"/>
      <c r="H1912" s="354"/>
    </row>
    <row r="1913" spans="1:12" x14ac:dyDescent="0.2">
      <c r="A1913"/>
      <c r="C1913" s="351" t="s">
        <v>757</v>
      </c>
      <c r="D1913" s="352"/>
      <c r="E1913" s="352"/>
      <c r="F1913" s="353" t="s">
        <v>758</v>
      </c>
      <c r="G1913" s="353"/>
      <c r="H1913" s="354"/>
    </row>
    <row r="1914" spans="1:12" x14ac:dyDescent="0.2">
      <c r="A1914"/>
      <c r="C1914" s="351" t="s">
        <v>761</v>
      </c>
      <c r="D1914" s="352"/>
      <c r="E1914" s="352"/>
      <c r="F1914" s="353" t="s">
        <v>759</v>
      </c>
      <c r="G1914" s="353"/>
      <c r="H1914" s="354"/>
    </row>
    <row r="1915" spans="1:12" x14ac:dyDescent="0.2">
      <c r="A1915"/>
      <c r="C1915" s="351" t="s">
        <v>762</v>
      </c>
      <c r="D1915" s="352"/>
      <c r="E1915" s="352"/>
      <c r="F1915" s="353" t="s">
        <v>763</v>
      </c>
      <c r="G1915" s="353"/>
      <c r="H1915" s="354"/>
    </row>
    <row r="1916" spans="1:12" x14ac:dyDescent="0.2">
      <c r="A1916"/>
      <c r="C1916" s="355" t="s">
        <v>764</v>
      </c>
      <c r="D1916" s="356"/>
      <c r="E1916" s="356"/>
      <c r="F1916" s="356" t="s">
        <v>765</v>
      </c>
      <c r="G1916" s="356"/>
      <c r="H1916" s="357"/>
    </row>
    <row r="1917" spans="1:12" ht="39.75" customHeight="1" x14ac:dyDescent="0.2">
      <c r="A1917" s="221" t="s">
        <v>988</v>
      </c>
      <c r="C1917" s="358" t="str">
        <f>VLOOKUP(A1917,OFERTA[],3,0)</f>
        <v>PUNTO SANITARIO PARA SIFON D=2" INCLUYE ACCESORIOS PVC</v>
      </c>
      <c r="D1917" s="358"/>
      <c r="E1917" s="358"/>
      <c r="F1917" s="358"/>
      <c r="G1917" s="253" t="s">
        <v>402</v>
      </c>
      <c r="H1917" s="250" t="str">
        <f>VLOOKUP(A1917,OFERTA[],4,0)</f>
        <v>PTO</v>
      </c>
    </row>
    <row r="1918" spans="1:12" x14ac:dyDescent="0.2">
      <c r="C1918" s="359"/>
      <c r="D1918" s="359"/>
      <c r="E1918" s="359"/>
      <c r="F1918" s="359"/>
      <c r="G1918" s="281" t="s">
        <v>760</v>
      </c>
      <c r="H1918" s="282" t="str">
        <f>VLOOKUP(A1917,OFERTA[],2,0)</f>
        <v>6.1.3</v>
      </c>
    </row>
    <row r="1919" spans="1:12" ht="12" customHeight="1" x14ac:dyDescent="0.2">
      <c r="C1919" s="283"/>
      <c r="D1919" s="284"/>
      <c r="E1919" s="285"/>
      <c r="F1919" s="286"/>
      <c r="G1919" s="287"/>
      <c r="H1919" s="288"/>
    </row>
    <row r="1920" spans="1:12" x14ac:dyDescent="0.2">
      <c r="C1920" s="360" t="s">
        <v>408</v>
      </c>
      <c r="D1920" s="360"/>
      <c r="E1920" s="360"/>
      <c r="F1920" s="279"/>
      <c r="G1920" s="87"/>
      <c r="H1920" s="300"/>
    </row>
    <row r="1921" spans="1:10" x14ac:dyDescent="0.2">
      <c r="C1921" s="255" t="s">
        <v>190</v>
      </c>
      <c r="D1921" s="256" t="s">
        <v>753</v>
      </c>
      <c r="E1921" s="257" t="s">
        <v>403</v>
      </c>
      <c r="F1921" s="257" t="s">
        <v>404</v>
      </c>
      <c r="G1921" s="258" t="s">
        <v>412</v>
      </c>
      <c r="H1921" s="259" t="s">
        <v>754</v>
      </c>
    </row>
    <row r="1922" spans="1:10" x14ac:dyDescent="0.2">
      <c r="A1922" s="221" t="s">
        <v>981</v>
      </c>
      <c r="C1922" s="260" t="str">
        <f>IF(A1922&gt;0,VLOOKUP(A1922,MATERIALES[],2,0)," ")</f>
        <v>TUBO SAN 2" PVC"</v>
      </c>
      <c r="D1922" s="261" t="str">
        <f>IF(A1922&gt;0,VLOOKUP(A1922,MATERIALES[],3,0)," ")</f>
        <v>ML</v>
      </c>
      <c r="E1922" s="262">
        <v>1</v>
      </c>
      <c r="F1922" s="271">
        <v>0.02</v>
      </c>
      <c r="G1922" s="263">
        <f>IF(A1922&gt;0,VLOOKUP(A1922,MATERIALES[],4,0)," ")</f>
        <v>13814.115000000002</v>
      </c>
      <c r="H1922" s="263">
        <f>+IFERROR((E1922*G1922)+(E1922*F1922*G1922),"")</f>
        <v>14090.397300000002</v>
      </c>
    </row>
    <row r="1923" spans="1:10" x14ac:dyDescent="0.2">
      <c r="A1923" s="221" t="s">
        <v>985</v>
      </c>
      <c r="C1923" s="260" t="str">
        <f>IF(A1923&gt;0,VLOOKUP(A1923,MATERIALES[],2,0)," ")</f>
        <v>LIMPIADOR PVC 760-G 1/4 GL</v>
      </c>
      <c r="D1923" s="261" t="str">
        <f>IF(A1923&gt;0,VLOOKUP(A1923,MATERIALES[],3,0)," ")</f>
        <v>UND</v>
      </c>
      <c r="E1923" s="262">
        <v>0.05</v>
      </c>
      <c r="F1923" s="271">
        <v>0.02</v>
      </c>
      <c r="G1923" s="263">
        <f>IF(A1923&gt;0,VLOOKUP(A1923,MATERIALES[],4,0)," ")</f>
        <v>82884.69</v>
      </c>
      <c r="H1923" s="263">
        <f>+IFERROR((E1923*G1923)+(E1923*F1923*G1923),"")</f>
        <v>4227.1191900000003</v>
      </c>
    </row>
    <row r="1924" spans="1:10" x14ac:dyDescent="0.2">
      <c r="A1924" s="221" t="s">
        <v>984</v>
      </c>
      <c r="C1924" s="260" t="str">
        <f>IF(A1924&gt;0,VLOOKUP(A1924,MATERIALES[],2,0)," ")</f>
        <v>SOLDADURA PVC ,1/ 4 GLN</v>
      </c>
      <c r="D1924" s="261" t="str">
        <f>IF(A1924&gt;0,VLOOKUP(A1924,MATERIALES[],3,0)," ")</f>
        <v>UND</v>
      </c>
      <c r="E1924" s="264">
        <v>0.05</v>
      </c>
      <c r="F1924" s="271">
        <v>0.02</v>
      </c>
      <c r="G1924" s="263">
        <f>IF(A1924&gt;0,VLOOKUP(A1924,MATERIALES[],4,0)," ")</f>
        <v>117906.39000000001</v>
      </c>
      <c r="H1924" s="263">
        <f t="shared" ref="H1924:H1925" si="89">+IFERROR((E1924*G1924)+(E1924*F1924*G1924),"")</f>
        <v>6013.2258900000015</v>
      </c>
    </row>
    <row r="1925" spans="1:10" x14ac:dyDescent="0.2">
      <c r="A1925" s="221" t="s">
        <v>983</v>
      </c>
      <c r="C1925" s="260" t="str">
        <f>IF(A1925&gt;0,VLOOKUP(A1925,MATERIALES[],2,0)," ")</f>
        <v>CODO SAN PVC 2 x90 CXC</v>
      </c>
      <c r="D1925" s="261" t="str">
        <f>IF(A1925&gt;0,VLOOKUP(A1925,MATERIALES[],3,0)," ")</f>
        <v>UND</v>
      </c>
      <c r="E1925" s="261">
        <v>2</v>
      </c>
      <c r="F1925" s="271">
        <v>0</v>
      </c>
      <c r="G1925" s="263">
        <f>IF(A1925&gt;0,VLOOKUP(A1925,MATERIALES[],4,0)," ")</f>
        <v>4021.01</v>
      </c>
      <c r="H1925" s="263">
        <f t="shared" si="89"/>
        <v>8042.02</v>
      </c>
    </row>
    <row r="1926" spans="1:10" x14ac:dyDescent="0.2">
      <c r="A1926" s="221" t="s">
        <v>929</v>
      </c>
      <c r="C1926" s="260" t="str">
        <f>IF(A1926&gt;0,VLOOKUP(A1926,MATERIALES[],2,0)," ")</f>
        <v>TAPON DE PRUEBA 2"PVC SANITARIO S/NORMA ICONTEC</v>
      </c>
      <c r="D1926" s="261" t="str">
        <f>IF(A1926&gt;0,VLOOKUP(A1926,MATERIALES[],3,0)," ")</f>
        <v>UND</v>
      </c>
      <c r="E1926" s="261">
        <v>1</v>
      </c>
      <c r="F1926" s="271">
        <v>0</v>
      </c>
      <c r="G1926" s="263">
        <f>IF(A1926&gt;0,VLOOKUP(A1926,MATERIALES[],4,0)," ")</f>
        <v>1265.01</v>
      </c>
      <c r="H1926" s="263">
        <f>+IFERROR((E1926*G1926)+(E1926*F1926*G1926),"")</f>
        <v>1265.01</v>
      </c>
    </row>
    <row r="1927" spans="1:10" x14ac:dyDescent="0.2">
      <c r="A1927" s="221" t="s">
        <v>989</v>
      </c>
      <c r="C1927" s="260" t="str">
        <f>IF(A1927&gt;0,VLOOKUP(A1927,MATERIALES[],2,0)," ")</f>
        <v>SIFON SANI PVC 2-REGISTRO</v>
      </c>
      <c r="D1927" s="261" t="str">
        <f>IF(A1927&gt;0,VLOOKUP(A1927,MATERIALES[],3,0)," ")</f>
        <v>UND</v>
      </c>
      <c r="E1927" s="261">
        <v>1</v>
      </c>
      <c r="F1927" s="271">
        <v>0</v>
      </c>
      <c r="G1927" s="263">
        <f>IF(A1927&gt;0,VLOOKUP(A1927,MATERIALES[],4,0)," ")</f>
        <v>7782.6</v>
      </c>
      <c r="H1927" s="263">
        <f>+IFERROR((E1927*G1927)+(E1927*F1927*G1927),"")</f>
        <v>7782.6</v>
      </c>
      <c r="J1927" s="212"/>
    </row>
    <row r="1928" spans="1:10" x14ac:dyDescent="0.2">
      <c r="C1928" s="260" t="str">
        <f>IF(A1928&gt;0,VLOOKUP(A1928,MATERIALES[],2,0)," ")</f>
        <v xml:space="preserve"> </v>
      </c>
      <c r="D1928" s="261" t="str">
        <f>IF(A1928&gt;0,VLOOKUP(A1928,MATERIALES[],3,0)," ")</f>
        <v xml:space="preserve"> </v>
      </c>
      <c r="E1928" s="261"/>
      <c r="F1928" s="261"/>
      <c r="G1928" s="263" t="str">
        <f>IF(A1928&gt;0,VLOOKUP(A1928,MATERIALES[],4,0)," ")</f>
        <v xml:space="preserve"> </v>
      </c>
      <c r="H1928" s="263" t="str">
        <f t="shared" ref="H1928:H1929" si="90">+IFERROR((E1928*G1928)+(E1928*F1928*G1928),"")</f>
        <v/>
      </c>
    </row>
    <row r="1929" spans="1:10" ht="15.75" thickBot="1" x14ac:dyDescent="0.25">
      <c r="C1929" s="260" t="str">
        <f>IF(A1929&gt;0,VLOOKUP(A1929,MATERIALES[],2,0)," ")</f>
        <v xml:space="preserve"> </v>
      </c>
      <c r="D1929" s="261" t="str">
        <f>IF(A1929&gt;0,VLOOKUP(A1929,MATERIALES[],3,0)," ")</f>
        <v xml:space="preserve"> </v>
      </c>
      <c r="E1929" s="261"/>
      <c r="F1929" s="261"/>
      <c r="G1929" s="263" t="str">
        <f>IF(A1929&gt;0,VLOOKUP(A1929,MATERIALES[],4,0)," ")</f>
        <v xml:space="preserve"> </v>
      </c>
      <c r="H1929" s="263" t="str">
        <f t="shared" si="90"/>
        <v/>
      </c>
    </row>
    <row r="1930" spans="1:10" ht="15.75" thickBot="1" x14ac:dyDescent="0.25">
      <c r="C1930" s="280"/>
      <c r="D1930" s="361" t="s">
        <v>407</v>
      </c>
      <c r="E1930" s="362"/>
      <c r="F1930" s="362"/>
      <c r="G1930" s="363"/>
      <c r="H1930" s="272">
        <f>ROUND(SUM(H1922:H1929),2)</f>
        <v>41420.370000000003</v>
      </c>
    </row>
    <row r="1931" spans="1:10" ht="12" customHeight="1" x14ac:dyDescent="0.2">
      <c r="C1931" s="280"/>
      <c r="D1931" s="277"/>
      <c r="E1931" s="277"/>
      <c r="F1931" s="277"/>
      <c r="G1931" s="277"/>
      <c r="H1931" s="289"/>
    </row>
    <row r="1932" spans="1:10" x14ac:dyDescent="0.2">
      <c r="C1932" s="360" t="s">
        <v>409</v>
      </c>
      <c r="D1932" s="360"/>
      <c r="E1932" s="360"/>
      <c r="F1932" s="279"/>
      <c r="G1932" s="87"/>
      <c r="H1932" s="301"/>
    </row>
    <row r="1933" spans="1:10" x14ac:dyDescent="0.2">
      <c r="C1933" s="364" t="s">
        <v>190</v>
      </c>
      <c r="D1933" s="365"/>
      <c r="E1933" s="256" t="s">
        <v>753</v>
      </c>
      <c r="F1933" s="257" t="s">
        <v>716</v>
      </c>
      <c r="G1933" s="258" t="s">
        <v>412</v>
      </c>
      <c r="H1933" s="259" t="s">
        <v>754</v>
      </c>
    </row>
    <row r="1934" spans="1:10" x14ac:dyDescent="0.2">
      <c r="A1934" s="221" t="s">
        <v>840</v>
      </c>
      <c r="C1934" s="347" t="str">
        <f>IF(A1934&gt;0,VLOOKUP(A1934,M.O[],2,0)," ")</f>
        <v>M.O. HIDROSANIT. 1 AYUDANTE-1 OFI+PREST.</v>
      </c>
      <c r="D1934" s="348"/>
      <c r="E1934" s="265" t="str">
        <f>IF(A1934&gt;0,VLOOKUP(A1934,M.O[],3,0)," ")</f>
        <v>JRN</v>
      </c>
      <c r="F1934" s="266">
        <v>6.3870871029345827E-2</v>
      </c>
      <c r="G1934" s="267">
        <f>IF(A1934&gt;0,VLOOKUP(A1934,M.O[],4,0)," ")</f>
        <v>215156</v>
      </c>
      <c r="H1934" s="268">
        <f>+IFERROR(F1934*G1934,"")</f>
        <v>13742.20112718993</v>
      </c>
    </row>
    <row r="1935" spans="1:10" x14ac:dyDescent="0.2">
      <c r="C1935" s="347" t="str">
        <f>IF(A1935&gt;0,VLOOKUP(A1935,M.O[],2,0)," ")</f>
        <v xml:space="preserve"> </v>
      </c>
      <c r="D1935" s="348"/>
      <c r="E1935" s="265" t="str">
        <f>IF(A1935&gt;0,VLOOKUP(A1935,M.O[],3,0)," ")</f>
        <v xml:space="preserve"> </v>
      </c>
      <c r="F1935" s="266"/>
      <c r="G1935" s="267" t="str">
        <f>IF(A1935&gt;0,VLOOKUP(A1935,M.O[],4,0)," ")</f>
        <v xml:space="preserve"> </v>
      </c>
      <c r="H1935" s="268" t="str">
        <f>+IFERROR(F1935*G1935,"")</f>
        <v/>
      </c>
    </row>
    <row r="1936" spans="1:10" x14ac:dyDescent="0.2">
      <c r="C1936" s="347" t="str">
        <f>IF(A1936&gt;0,VLOOKUP(A1936,M.O[],2,0)," ")</f>
        <v xml:space="preserve"> </v>
      </c>
      <c r="D1936" s="348"/>
      <c r="E1936" s="265" t="str">
        <f>IF(A1936&gt;0,VLOOKUP(A1936,M.O[],3,0)," ")</f>
        <v xml:space="preserve"> </v>
      </c>
      <c r="F1936" s="266"/>
      <c r="G1936" s="267" t="str">
        <f>IF(A1936&gt;0,VLOOKUP(A1936,M.O[],4,0)," ")</f>
        <v xml:space="preserve"> </v>
      </c>
      <c r="H1936" s="268" t="str">
        <f>+IFERROR(F1936*G1936,"")</f>
        <v/>
      </c>
    </row>
    <row r="1937" spans="1:8" ht="15.75" thickBot="1" x14ac:dyDescent="0.25">
      <c r="C1937" s="347" t="str">
        <f>IF(A1937&gt;0,VLOOKUP(A1937,M.O[],2,0)," ")</f>
        <v xml:space="preserve"> </v>
      </c>
      <c r="D1937" s="348"/>
      <c r="E1937" s="265" t="str">
        <f>IF(A1937&gt;0,VLOOKUP(A1937,M.O[],3,0)," ")</f>
        <v xml:space="preserve"> </v>
      </c>
      <c r="F1937" s="269"/>
      <c r="G1937" s="267" t="str">
        <f>IF(A1937&gt;0,VLOOKUP(A1937,M.O[],4,0)," ")</f>
        <v xml:space="preserve"> </v>
      </c>
      <c r="H1937" s="268" t="str">
        <f>+IFERROR(F1937*G1937,"")</f>
        <v/>
      </c>
    </row>
    <row r="1938" spans="1:8" ht="15.75" thickBot="1" x14ac:dyDescent="0.25">
      <c r="C1938" s="280"/>
      <c r="D1938" s="366" t="s">
        <v>407</v>
      </c>
      <c r="E1938" s="362"/>
      <c r="F1938" s="362"/>
      <c r="G1938" s="362"/>
      <c r="H1938" s="272">
        <f>ROUND(SUM(H1934:H1937),2)</f>
        <v>13742.2</v>
      </c>
    </row>
    <row r="1939" spans="1:8" ht="12" customHeight="1" x14ac:dyDescent="0.2">
      <c r="C1939" s="280"/>
      <c r="D1939" s="277"/>
      <c r="E1939" s="277"/>
      <c r="F1939" s="277"/>
      <c r="G1939" s="277"/>
      <c r="H1939" s="289"/>
    </row>
    <row r="1940" spans="1:8" x14ac:dyDescent="0.2">
      <c r="C1940" s="360" t="s">
        <v>410</v>
      </c>
      <c r="D1940" s="360"/>
      <c r="E1940" s="360"/>
      <c r="F1940" s="279"/>
      <c r="G1940" s="254"/>
      <c r="H1940" s="302"/>
    </row>
    <row r="1941" spans="1:8" x14ac:dyDescent="0.2">
      <c r="C1941" s="364" t="s">
        <v>190</v>
      </c>
      <c r="D1941" s="365"/>
      <c r="E1941" s="256" t="s">
        <v>753</v>
      </c>
      <c r="F1941" s="257" t="s">
        <v>716</v>
      </c>
      <c r="G1941" s="258" t="s">
        <v>412</v>
      </c>
      <c r="H1941" s="259" t="s">
        <v>754</v>
      </c>
    </row>
    <row r="1942" spans="1:8" x14ac:dyDescent="0.2">
      <c r="A1942" s="221" t="s">
        <v>826</v>
      </c>
      <c r="C1942" s="347" t="str">
        <f>IF(A1942&gt;0,VLOOKUP(A1942,EQUIPOS[],2,0)," ")</f>
        <v>CAMIONETA PICKUP</v>
      </c>
      <c r="D1942" s="348"/>
      <c r="E1942" s="265" t="str">
        <f>IF(A1942&gt;0,VLOOKUP(A1942,EQUIPOS[],3,0)," ")</f>
        <v>DIA</v>
      </c>
      <c r="F1942" s="314">
        <v>2E-3</v>
      </c>
      <c r="G1942" s="267">
        <f>IF(A1942&gt;0,VLOOKUP(A1942,EQUIPOS[],4,0)," ")</f>
        <v>164264.01</v>
      </c>
      <c r="H1942" s="268">
        <f>+IFERROR(F1942*G1942,"")</f>
        <v>328.52802000000003</v>
      </c>
    </row>
    <row r="1943" spans="1:8" ht="15.75" thickBot="1" x14ac:dyDescent="0.25">
      <c r="C1943" s="347" t="str">
        <f>IF(A1943&gt;0,VLOOKUP(A1943,EQUIPOS[],2,0)," ")</f>
        <v xml:space="preserve"> </v>
      </c>
      <c r="D1943" s="348"/>
      <c r="E1943" s="265" t="str">
        <f>IF(A1943&gt;0,VLOOKUP(A1943,EQUIPOS[],3,0)," ")</f>
        <v xml:space="preserve"> </v>
      </c>
      <c r="F1943" s="266"/>
      <c r="G1943" s="267" t="str">
        <f>IF(A1943&gt;0,VLOOKUP(A1943,EQUIPOS[],4,0)," ")</f>
        <v xml:space="preserve"> </v>
      </c>
      <c r="H1943" s="268" t="str">
        <f>+IFERROR(F1943*G1943,"")</f>
        <v/>
      </c>
    </row>
    <row r="1944" spans="1:8" ht="15.75" thickBot="1" x14ac:dyDescent="0.25">
      <c r="C1944" s="280"/>
      <c r="D1944" s="366" t="s">
        <v>407</v>
      </c>
      <c r="E1944" s="362"/>
      <c r="F1944" s="362"/>
      <c r="G1944" s="362"/>
      <c r="H1944" s="272">
        <f>ROUND(SUM(H1942:H1943),2)</f>
        <v>328.53</v>
      </c>
    </row>
    <row r="1945" spans="1:8" ht="12" customHeight="1" x14ac:dyDescent="0.2">
      <c r="C1945" s="280"/>
      <c r="D1945" s="277"/>
      <c r="E1945" s="277"/>
      <c r="F1945" s="277"/>
      <c r="G1945" s="277"/>
      <c r="H1945" s="289"/>
    </row>
    <row r="1946" spans="1:8" x14ac:dyDescent="0.2">
      <c r="C1946" s="367" t="s">
        <v>411</v>
      </c>
      <c r="D1946" s="367"/>
      <c r="E1946" s="367"/>
      <c r="F1946" s="279"/>
      <c r="G1946" s="254"/>
      <c r="H1946" s="303"/>
    </row>
    <row r="1947" spans="1:8" x14ac:dyDescent="0.2">
      <c r="C1947" s="364" t="s">
        <v>190</v>
      </c>
      <c r="D1947" s="365"/>
      <c r="E1947" s="256" t="s">
        <v>753</v>
      </c>
      <c r="F1947" s="257" t="s">
        <v>191</v>
      </c>
      <c r="G1947" s="258" t="s">
        <v>412</v>
      </c>
      <c r="H1947" s="259" t="s">
        <v>754</v>
      </c>
    </row>
    <row r="1948" spans="1:8" x14ac:dyDescent="0.2">
      <c r="A1948" s="221" t="s">
        <v>767</v>
      </c>
      <c r="C1948" s="347" t="str">
        <f>IF(A1948&gt;0,VLOOKUP(A1948,EQUIPOS[],2,0)," ")</f>
        <v>HERRAMIENTA MENOR</v>
      </c>
      <c r="D1948" s="348"/>
      <c r="E1948" s="265" t="str">
        <f>IF(A1948&gt;0,VLOOKUP(A1948,EQUIPOS[],3,0)," ")</f>
        <v>%</v>
      </c>
      <c r="F1948" s="270">
        <v>1</v>
      </c>
      <c r="G1948" s="267">
        <f>+H1938*0.05*F1948</f>
        <v>687.11000000000013</v>
      </c>
      <c r="H1948" s="268">
        <f t="shared" ref="H1948:H1953" si="91">+IFERROR(F1948*G1948,"")</f>
        <v>687.11000000000013</v>
      </c>
    </row>
    <row r="1949" spans="1:8" x14ac:dyDescent="0.2">
      <c r="C1949" s="347" t="str">
        <f>IF(A1949&gt;0,VLOOKUP(A1949,EQUIPOS[],2,0)," ")</f>
        <v xml:space="preserve"> </v>
      </c>
      <c r="D1949" s="348"/>
      <c r="E1949" s="265" t="str">
        <f>IF(A1949&gt;0,VLOOKUP(A1949,EQUIPOS[],3,0)," ")</f>
        <v xml:space="preserve"> </v>
      </c>
      <c r="F1949" s="313"/>
      <c r="G1949" s="267" t="str">
        <f>IF(A1949&gt;0,VLOOKUP(A1949,EQUIPOS[],4,0)," ")</f>
        <v xml:space="preserve"> </v>
      </c>
      <c r="H1949" s="268" t="str">
        <f t="shared" si="91"/>
        <v/>
      </c>
    </row>
    <row r="1950" spans="1:8" x14ac:dyDescent="0.2">
      <c r="C1950" s="347" t="str">
        <f>IF(A1950&gt;0,VLOOKUP(A1950,EQUIPOS[],2,0)," ")</f>
        <v xml:space="preserve"> </v>
      </c>
      <c r="D1950" s="348"/>
      <c r="E1950" s="265" t="str">
        <f>IF(A1950&gt;0,VLOOKUP(A1950,EQUIPOS[],3,0)," ")</f>
        <v xml:space="preserve"> </v>
      </c>
      <c r="F1950" s="313"/>
      <c r="G1950" s="267" t="str">
        <f>IF(A1950&gt;0,VLOOKUP(A1950,EQUIPOS[],4,0)," ")</f>
        <v xml:space="preserve"> </v>
      </c>
      <c r="H1950" s="268" t="str">
        <f t="shared" si="91"/>
        <v/>
      </c>
    </row>
    <row r="1951" spans="1:8" x14ac:dyDescent="0.2">
      <c r="C1951" s="347" t="str">
        <f>IF(A1951&gt;0,VLOOKUP(A1951,EQUIPOS[],2,0)," ")</f>
        <v xml:space="preserve"> </v>
      </c>
      <c r="D1951" s="348"/>
      <c r="E1951" s="265" t="str">
        <f>IF(A1951&gt;0,VLOOKUP(A1951,EQUIPOS[],3,0)," ")</f>
        <v xml:space="preserve"> </v>
      </c>
      <c r="F1951" s="270"/>
      <c r="G1951" s="267" t="str">
        <f>IF(A1951&gt;0,VLOOKUP(A1951,EQUIPOS[],4,0)," ")</f>
        <v xml:space="preserve"> </v>
      </c>
      <c r="H1951" s="268" t="str">
        <f t="shared" si="91"/>
        <v/>
      </c>
    </row>
    <row r="1952" spans="1:8" x14ac:dyDescent="0.2">
      <c r="C1952" s="347" t="str">
        <f>IF(A1952&gt;0,VLOOKUP(A1952,EQUIPOS[],2,0)," ")</f>
        <v xml:space="preserve"> </v>
      </c>
      <c r="D1952" s="348"/>
      <c r="E1952" s="265" t="str">
        <f>IF(A1952&gt;0,VLOOKUP(A1952,EQUIPOS[],3,0)," ")</f>
        <v xml:space="preserve"> </v>
      </c>
      <c r="F1952" s="270"/>
      <c r="G1952" s="267" t="str">
        <f>IF(A1952&gt;0,VLOOKUP(A1952,EQUIPOS[],4,0)," ")</f>
        <v xml:space="preserve"> </v>
      </c>
      <c r="H1952" s="268" t="str">
        <f t="shared" si="91"/>
        <v/>
      </c>
    </row>
    <row r="1953" spans="1:12" ht="15.75" thickBot="1" x14ac:dyDescent="0.25">
      <c r="C1953" s="347" t="str">
        <f>IF(A1953&gt;0,VLOOKUP(A1953,EQUIPOS[],2,0)," ")</f>
        <v xml:space="preserve"> </v>
      </c>
      <c r="D1953" s="348"/>
      <c r="E1953" s="265" t="str">
        <f>IF(A1953&gt;0,VLOOKUP(A1953,EQUIPOS[],3,0)," ")</f>
        <v xml:space="preserve"> </v>
      </c>
      <c r="F1953" s="270"/>
      <c r="G1953" s="267" t="str">
        <f>IF(A1953&gt;0,VLOOKUP(A1953,EQUIPOS[],4,0)," ")</f>
        <v xml:space="preserve"> </v>
      </c>
      <c r="H1953" s="268" t="str">
        <f t="shared" si="91"/>
        <v/>
      </c>
    </row>
    <row r="1954" spans="1:12" ht="15.75" thickBot="1" x14ac:dyDescent="0.25">
      <c r="C1954" s="280"/>
      <c r="D1954" s="349" t="s">
        <v>407</v>
      </c>
      <c r="E1954" s="349"/>
      <c r="F1954" s="349"/>
      <c r="G1954" s="349"/>
      <c r="H1954" s="272">
        <f>ROUND(SUM(H1948:H1953),2)</f>
        <v>687.11</v>
      </c>
    </row>
    <row r="1955" spans="1:12" ht="12" customHeight="1" thickBot="1" x14ac:dyDescent="0.25">
      <c r="C1955" s="280"/>
      <c r="D1955" s="86"/>
      <c r="E1955" s="278"/>
      <c r="F1955" s="279"/>
      <c r="G1955" s="87"/>
      <c r="H1955" s="276"/>
    </row>
    <row r="1956" spans="1:12" x14ac:dyDescent="0.2">
      <c r="C1956" s="290"/>
      <c r="D1956" s="350" t="s">
        <v>755</v>
      </c>
      <c r="E1956" s="350"/>
      <c r="F1956" s="350"/>
      <c r="G1956" s="350"/>
      <c r="H1956" s="291">
        <f>+H1954+H1944+H1938+H1930</f>
        <v>56178.210000000006</v>
      </c>
      <c r="J1956" s="247">
        <f>VLOOKUP(A1917,OFERTA[],6,0)</f>
        <v>56178.21</v>
      </c>
      <c r="K1956" s="248">
        <f>+H1956-J1956</f>
        <v>0</v>
      </c>
      <c r="L1956" s="310"/>
    </row>
    <row r="1957" spans="1:12" x14ac:dyDescent="0.2">
      <c r="A1957"/>
      <c r="C1957" s="292"/>
      <c r="D1957" s="293"/>
      <c r="E1957" s="294"/>
      <c r="F1957" s="295"/>
      <c r="G1957" s="296"/>
      <c r="H1957" s="297"/>
    </row>
    <row r="1958" spans="1:12" x14ac:dyDescent="0.2">
      <c r="A1958"/>
      <c r="C1958" s="298" t="s">
        <v>756</v>
      </c>
      <c r="D1958" s="245"/>
      <c r="E1958" s="273"/>
      <c r="F1958" s="274"/>
      <c r="G1958" s="275"/>
      <c r="H1958" s="299"/>
    </row>
    <row r="1959" spans="1:12" x14ac:dyDescent="0.2">
      <c r="A1959"/>
      <c r="C1959" s="298"/>
      <c r="D1959" s="245"/>
      <c r="E1959" s="273"/>
      <c r="F1959" s="274"/>
      <c r="G1959" s="275"/>
      <c r="H1959" s="299"/>
    </row>
    <row r="1960" spans="1:12" x14ac:dyDescent="0.2">
      <c r="A1960"/>
      <c r="C1960" s="298"/>
      <c r="D1960" s="245"/>
      <c r="E1960" s="273"/>
      <c r="F1960" s="274"/>
      <c r="G1960" s="275"/>
      <c r="H1960" s="299"/>
    </row>
    <row r="1961" spans="1:12" x14ac:dyDescent="0.2">
      <c r="A1961"/>
      <c r="C1961" s="298"/>
      <c r="D1961" s="245"/>
      <c r="E1961" s="273"/>
      <c r="F1961" s="274"/>
      <c r="G1961" s="275"/>
      <c r="H1961" s="299"/>
    </row>
    <row r="1962" spans="1:12" x14ac:dyDescent="0.2">
      <c r="A1962"/>
      <c r="C1962" s="351" t="s">
        <v>736</v>
      </c>
      <c r="D1962" s="352"/>
      <c r="E1962" s="352"/>
      <c r="F1962" s="353" t="s">
        <v>737</v>
      </c>
      <c r="G1962" s="353"/>
      <c r="H1962" s="354"/>
    </row>
    <row r="1963" spans="1:12" x14ac:dyDescent="0.2">
      <c r="A1963"/>
      <c r="C1963" s="351" t="s">
        <v>757</v>
      </c>
      <c r="D1963" s="352"/>
      <c r="E1963" s="352"/>
      <c r="F1963" s="353" t="s">
        <v>758</v>
      </c>
      <c r="G1963" s="353"/>
      <c r="H1963" s="354"/>
    </row>
    <row r="1964" spans="1:12" x14ac:dyDescent="0.2">
      <c r="A1964"/>
      <c r="C1964" s="351" t="s">
        <v>761</v>
      </c>
      <c r="D1964" s="352"/>
      <c r="E1964" s="352"/>
      <c r="F1964" s="353" t="s">
        <v>759</v>
      </c>
      <c r="G1964" s="353"/>
      <c r="H1964" s="354"/>
    </row>
    <row r="1965" spans="1:12" x14ac:dyDescent="0.2">
      <c r="A1965"/>
      <c r="C1965" s="351" t="s">
        <v>762</v>
      </c>
      <c r="D1965" s="352"/>
      <c r="E1965" s="352"/>
      <c r="F1965" s="353" t="s">
        <v>763</v>
      </c>
      <c r="G1965" s="353"/>
      <c r="H1965" s="354"/>
    </row>
    <row r="1966" spans="1:12" x14ac:dyDescent="0.2">
      <c r="A1966"/>
      <c r="C1966" s="355" t="s">
        <v>764</v>
      </c>
      <c r="D1966" s="356"/>
      <c r="E1966" s="356"/>
      <c r="F1966" s="356" t="s">
        <v>765</v>
      </c>
      <c r="G1966" s="356"/>
      <c r="H1966" s="357"/>
    </row>
    <row r="1967" spans="1:12" ht="39.75" customHeight="1" x14ac:dyDescent="0.2">
      <c r="A1967" s="221" t="s">
        <v>990</v>
      </c>
      <c r="C1967" s="358" t="str">
        <f>VLOOKUP(A1967,OFERTA[],3,0)</f>
        <v>SUMINISTRO E INSTALACION DE CODO 2X90</v>
      </c>
      <c r="D1967" s="358"/>
      <c r="E1967" s="358"/>
      <c r="F1967" s="358"/>
      <c r="G1967" s="253" t="s">
        <v>402</v>
      </c>
      <c r="H1967" s="250" t="str">
        <f>VLOOKUP(A1967,OFERTA[],4,0)</f>
        <v>UND</v>
      </c>
    </row>
    <row r="1968" spans="1:12" x14ac:dyDescent="0.2">
      <c r="C1968" s="359"/>
      <c r="D1968" s="359"/>
      <c r="E1968" s="359"/>
      <c r="F1968" s="359"/>
      <c r="G1968" s="281" t="s">
        <v>760</v>
      </c>
      <c r="H1968" s="282" t="str">
        <f>VLOOKUP(A1967,OFERTA[],2,0)</f>
        <v>6.1.4</v>
      </c>
    </row>
    <row r="1969" spans="1:10" ht="12" customHeight="1" x14ac:dyDescent="0.2">
      <c r="C1969" s="283"/>
      <c r="D1969" s="284"/>
      <c r="E1969" s="285"/>
      <c r="F1969" s="286"/>
      <c r="G1969" s="287"/>
      <c r="H1969" s="288"/>
    </row>
    <row r="1970" spans="1:10" x14ac:dyDescent="0.2">
      <c r="C1970" s="360" t="s">
        <v>408</v>
      </c>
      <c r="D1970" s="360"/>
      <c r="E1970" s="360"/>
      <c r="F1970" s="279"/>
      <c r="G1970" s="87"/>
      <c r="H1970" s="300"/>
    </row>
    <row r="1971" spans="1:10" x14ac:dyDescent="0.2">
      <c r="C1971" s="255" t="s">
        <v>190</v>
      </c>
      <c r="D1971" s="256" t="s">
        <v>753</v>
      </c>
      <c r="E1971" s="257" t="s">
        <v>403</v>
      </c>
      <c r="F1971" s="257" t="s">
        <v>404</v>
      </c>
      <c r="G1971" s="258" t="s">
        <v>412</v>
      </c>
      <c r="H1971" s="259" t="s">
        <v>754</v>
      </c>
    </row>
    <row r="1972" spans="1:10" x14ac:dyDescent="0.2">
      <c r="A1972" s="221" t="s">
        <v>916</v>
      </c>
      <c r="C1972" s="260" t="str">
        <f>IF(A1972&gt;0,VLOOKUP(A1972,MATERIALES[],2,0)," ")</f>
        <v>WIPE</v>
      </c>
      <c r="D1972" s="261" t="str">
        <f>IF(A1972&gt;0,VLOOKUP(A1972,MATERIALES[],3,0)," ")</f>
        <v>KG</v>
      </c>
      <c r="E1972" s="262">
        <v>0.01</v>
      </c>
      <c r="F1972" s="271">
        <v>0.05</v>
      </c>
      <c r="G1972" s="263">
        <f>IF(A1972&gt;0,VLOOKUP(A1972,MATERIALES[],4,0)," ")</f>
        <v>6540.0000000000009</v>
      </c>
      <c r="H1972" s="263">
        <f>+IFERROR((E1972*G1972)+(E1972*F1972*G1972),"")</f>
        <v>68.67</v>
      </c>
    </row>
    <row r="1973" spans="1:10" x14ac:dyDescent="0.2">
      <c r="A1973" s="221" t="s">
        <v>985</v>
      </c>
      <c r="C1973" s="260" t="str">
        <f>IF(A1973&gt;0,VLOOKUP(A1973,MATERIALES[],2,0)," ")</f>
        <v>LIMPIADOR PVC 760-G 1/4 GL</v>
      </c>
      <c r="D1973" s="261" t="str">
        <f>IF(A1973&gt;0,VLOOKUP(A1973,MATERIALES[],3,0)," ")</f>
        <v>UND</v>
      </c>
      <c r="E1973" s="262">
        <v>0.01</v>
      </c>
      <c r="F1973" s="271">
        <v>0.02</v>
      </c>
      <c r="G1973" s="263">
        <f>IF(A1973&gt;0,VLOOKUP(A1973,MATERIALES[],4,0)," ")</f>
        <v>82884.69</v>
      </c>
      <c r="H1973" s="263">
        <f>+IFERROR((E1973*G1973)+(E1973*F1973*G1973),"")</f>
        <v>845.42383800000005</v>
      </c>
    </row>
    <row r="1974" spans="1:10" x14ac:dyDescent="0.2">
      <c r="A1974" s="221" t="s">
        <v>984</v>
      </c>
      <c r="C1974" s="260" t="str">
        <f>IF(A1974&gt;0,VLOOKUP(A1974,MATERIALES[],2,0)," ")</f>
        <v>SOLDADURA PVC ,1/ 4 GLN</v>
      </c>
      <c r="D1974" s="261" t="str">
        <f>IF(A1974&gt;0,VLOOKUP(A1974,MATERIALES[],3,0)," ")</f>
        <v>UND</v>
      </c>
      <c r="E1974" s="264">
        <v>0.01</v>
      </c>
      <c r="F1974" s="271">
        <v>0.02</v>
      </c>
      <c r="G1974" s="263">
        <f>IF(A1974&gt;0,VLOOKUP(A1974,MATERIALES[],4,0)," ")</f>
        <v>117906.39000000001</v>
      </c>
      <c r="H1974" s="263">
        <f t="shared" ref="H1974:H1975" si="92">+IFERROR((E1974*G1974)+(E1974*F1974*G1974),"")</f>
        <v>1202.6451780000002</v>
      </c>
    </row>
    <row r="1975" spans="1:10" x14ac:dyDescent="0.2">
      <c r="A1975" s="221" t="s">
        <v>983</v>
      </c>
      <c r="C1975" s="260" t="str">
        <f>IF(A1975&gt;0,VLOOKUP(A1975,MATERIALES[],2,0)," ")</f>
        <v>CODO SAN PVC 2 x90 CXC</v>
      </c>
      <c r="D1975" s="261" t="str">
        <f>IF(A1975&gt;0,VLOOKUP(A1975,MATERIALES[],3,0)," ")</f>
        <v>UND</v>
      </c>
      <c r="E1975" s="261">
        <v>1</v>
      </c>
      <c r="F1975" s="271">
        <v>0</v>
      </c>
      <c r="G1975" s="263">
        <f>IF(A1975&gt;0,VLOOKUP(A1975,MATERIALES[],4,0)," ")</f>
        <v>4021.01</v>
      </c>
      <c r="H1975" s="263">
        <f t="shared" si="92"/>
        <v>4021.01</v>
      </c>
    </row>
    <row r="1976" spans="1:10" x14ac:dyDescent="0.2">
      <c r="C1976" s="260" t="str">
        <f>IF(A1976&gt;0,VLOOKUP(A1976,MATERIALES[],2,0)," ")</f>
        <v xml:space="preserve"> </v>
      </c>
      <c r="D1976" s="261" t="str">
        <f>IF(A1976&gt;0,VLOOKUP(A1976,MATERIALES[],3,0)," ")</f>
        <v xml:space="preserve"> </v>
      </c>
      <c r="E1976" s="261"/>
      <c r="F1976" s="271"/>
      <c r="G1976" s="263" t="str">
        <f>IF(A1976&gt;0,VLOOKUP(A1976,MATERIALES[],4,0)," ")</f>
        <v xml:space="preserve"> </v>
      </c>
      <c r="H1976" s="263" t="str">
        <f>+IFERROR((E1976*G1976)+(E1976*F1976*G1976),"")</f>
        <v/>
      </c>
    </row>
    <row r="1977" spans="1:10" x14ac:dyDescent="0.2">
      <c r="C1977" s="260" t="str">
        <f>IF(A1977&gt;0,VLOOKUP(A1977,MATERIALES[],2,0)," ")</f>
        <v xml:space="preserve"> </v>
      </c>
      <c r="D1977" s="261" t="str">
        <f>IF(A1977&gt;0,VLOOKUP(A1977,MATERIALES[],3,0)," ")</f>
        <v xml:space="preserve"> </v>
      </c>
      <c r="E1977" s="261"/>
      <c r="F1977" s="271"/>
      <c r="G1977" s="263" t="str">
        <f>IF(A1977&gt;0,VLOOKUP(A1977,MATERIALES[],4,0)," ")</f>
        <v xml:space="preserve"> </v>
      </c>
      <c r="H1977" s="263" t="str">
        <f>+IFERROR((E1977*G1977)+(E1977*F1977*G1977),"")</f>
        <v/>
      </c>
      <c r="J1977" s="212"/>
    </row>
    <row r="1978" spans="1:10" x14ac:dyDescent="0.2">
      <c r="C1978" s="260" t="str">
        <f>IF(A1978&gt;0,VLOOKUP(A1978,MATERIALES[],2,0)," ")</f>
        <v xml:space="preserve"> </v>
      </c>
      <c r="D1978" s="261" t="str">
        <f>IF(A1978&gt;0,VLOOKUP(A1978,MATERIALES[],3,0)," ")</f>
        <v xml:space="preserve"> </v>
      </c>
      <c r="E1978" s="261"/>
      <c r="F1978" s="261"/>
      <c r="G1978" s="263" t="str">
        <f>IF(A1978&gt;0,VLOOKUP(A1978,MATERIALES[],4,0)," ")</f>
        <v xml:space="preserve"> </v>
      </c>
      <c r="H1978" s="263" t="str">
        <f t="shared" ref="H1978:H1979" si="93">+IFERROR((E1978*G1978)+(E1978*F1978*G1978),"")</f>
        <v/>
      </c>
    </row>
    <row r="1979" spans="1:10" ht="15.75" thickBot="1" x14ac:dyDescent="0.25">
      <c r="C1979" s="260" t="str">
        <f>IF(A1979&gt;0,VLOOKUP(A1979,MATERIALES[],2,0)," ")</f>
        <v xml:space="preserve"> </v>
      </c>
      <c r="D1979" s="261" t="str">
        <f>IF(A1979&gt;0,VLOOKUP(A1979,MATERIALES[],3,0)," ")</f>
        <v xml:space="preserve"> </v>
      </c>
      <c r="E1979" s="261"/>
      <c r="F1979" s="261"/>
      <c r="G1979" s="263" t="str">
        <f>IF(A1979&gt;0,VLOOKUP(A1979,MATERIALES[],4,0)," ")</f>
        <v xml:space="preserve"> </v>
      </c>
      <c r="H1979" s="263" t="str">
        <f t="shared" si="93"/>
        <v/>
      </c>
    </row>
    <row r="1980" spans="1:10" ht="15.75" thickBot="1" x14ac:dyDescent="0.25">
      <c r="C1980" s="280"/>
      <c r="D1980" s="361" t="s">
        <v>407</v>
      </c>
      <c r="E1980" s="362"/>
      <c r="F1980" s="362"/>
      <c r="G1980" s="363"/>
      <c r="H1980" s="272">
        <f>ROUND(SUM(H1972:H1979),2)</f>
        <v>6137.75</v>
      </c>
    </row>
    <row r="1981" spans="1:10" ht="12" customHeight="1" x14ac:dyDescent="0.2">
      <c r="C1981" s="280"/>
      <c r="D1981" s="277"/>
      <c r="E1981" s="277"/>
      <c r="F1981" s="277"/>
      <c r="G1981" s="277"/>
      <c r="H1981" s="289"/>
    </row>
    <row r="1982" spans="1:10" x14ac:dyDescent="0.2">
      <c r="C1982" s="360" t="s">
        <v>409</v>
      </c>
      <c r="D1982" s="360"/>
      <c r="E1982" s="360"/>
      <c r="F1982" s="279"/>
      <c r="G1982" s="87"/>
      <c r="H1982" s="301"/>
    </row>
    <row r="1983" spans="1:10" x14ac:dyDescent="0.2">
      <c r="C1983" s="364" t="s">
        <v>190</v>
      </c>
      <c r="D1983" s="365"/>
      <c r="E1983" s="256" t="s">
        <v>753</v>
      </c>
      <c r="F1983" s="257" t="s">
        <v>716</v>
      </c>
      <c r="G1983" s="258" t="s">
        <v>412</v>
      </c>
      <c r="H1983" s="259" t="s">
        <v>754</v>
      </c>
    </row>
    <row r="1984" spans="1:10" x14ac:dyDescent="0.2">
      <c r="A1984" s="221" t="s">
        <v>840</v>
      </c>
      <c r="C1984" s="347" t="str">
        <f>IF(A1984&gt;0,VLOOKUP(A1984,M.O[],2,0)," ")</f>
        <v>M.O. HIDROSANIT. 1 AYUDANTE-1 OFI+PREST.</v>
      </c>
      <c r="D1984" s="348"/>
      <c r="E1984" s="265" t="str">
        <f>IF(A1984&gt;0,VLOOKUP(A1984,M.O[],3,0)," ")</f>
        <v>JRN</v>
      </c>
      <c r="F1984" s="266">
        <v>2.9771099475891454E-2</v>
      </c>
      <c r="G1984" s="267">
        <f>IF(A1984&gt;0,VLOOKUP(A1984,M.O[],4,0)," ")</f>
        <v>215156</v>
      </c>
      <c r="H1984" s="268">
        <f>+IFERROR(F1984*G1984,"")</f>
        <v>6405.4306788349013</v>
      </c>
    </row>
    <row r="1985" spans="1:8" x14ac:dyDescent="0.2">
      <c r="C1985" s="347" t="str">
        <f>IF(A1985&gt;0,VLOOKUP(A1985,M.O[],2,0)," ")</f>
        <v xml:space="preserve"> </v>
      </c>
      <c r="D1985" s="348"/>
      <c r="E1985" s="265" t="str">
        <f>IF(A1985&gt;0,VLOOKUP(A1985,M.O[],3,0)," ")</f>
        <v xml:space="preserve"> </v>
      </c>
      <c r="F1985" s="266"/>
      <c r="G1985" s="267" t="str">
        <f>IF(A1985&gt;0,VLOOKUP(A1985,M.O[],4,0)," ")</f>
        <v xml:space="preserve"> </v>
      </c>
      <c r="H1985" s="268" t="str">
        <f>+IFERROR(F1985*G1985,"")</f>
        <v/>
      </c>
    </row>
    <row r="1986" spans="1:8" x14ac:dyDescent="0.2">
      <c r="C1986" s="347" t="str">
        <f>IF(A1986&gt;0,VLOOKUP(A1986,M.O[],2,0)," ")</f>
        <v xml:space="preserve"> </v>
      </c>
      <c r="D1986" s="348"/>
      <c r="E1986" s="265" t="str">
        <f>IF(A1986&gt;0,VLOOKUP(A1986,M.O[],3,0)," ")</f>
        <v xml:space="preserve"> </v>
      </c>
      <c r="F1986" s="266"/>
      <c r="G1986" s="267" t="str">
        <f>IF(A1986&gt;0,VLOOKUP(A1986,M.O[],4,0)," ")</f>
        <v xml:space="preserve"> </v>
      </c>
      <c r="H1986" s="268" t="str">
        <f>+IFERROR(F1986*G1986,"")</f>
        <v/>
      </c>
    </row>
    <row r="1987" spans="1:8" ht="15.75" thickBot="1" x14ac:dyDescent="0.25">
      <c r="C1987" s="347" t="str">
        <f>IF(A1987&gt;0,VLOOKUP(A1987,M.O[],2,0)," ")</f>
        <v xml:space="preserve"> </v>
      </c>
      <c r="D1987" s="348"/>
      <c r="E1987" s="265" t="str">
        <f>IF(A1987&gt;0,VLOOKUP(A1987,M.O[],3,0)," ")</f>
        <v xml:space="preserve"> </v>
      </c>
      <c r="F1987" s="269"/>
      <c r="G1987" s="267" t="str">
        <f>IF(A1987&gt;0,VLOOKUP(A1987,M.O[],4,0)," ")</f>
        <v xml:space="preserve"> </v>
      </c>
      <c r="H1987" s="268" t="str">
        <f>+IFERROR(F1987*G1987,"")</f>
        <v/>
      </c>
    </row>
    <row r="1988" spans="1:8" ht="15.75" thickBot="1" x14ac:dyDescent="0.25">
      <c r="C1988" s="280"/>
      <c r="D1988" s="366" t="s">
        <v>407</v>
      </c>
      <c r="E1988" s="362"/>
      <c r="F1988" s="362"/>
      <c r="G1988" s="362"/>
      <c r="H1988" s="272">
        <f>ROUND(SUM(H1984:H1987),2)</f>
        <v>6405.43</v>
      </c>
    </row>
    <row r="1989" spans="1:8" ht="12" customHeight="1" x14ac:dyDescent="0.2">
      <c r="C1989" s="280"/>
      <c r="D1989" s="277"/>
      <c r="E1989" s="277"/>
      <c r="F1989" s="277"/>
      <c r="G1989" s="277"/>
      <c r="H1989" s="289"/>
    </row>
    <row r="1990" spans="1:8" x14ac:dyDescent="0.2">
      <c r="C1990" s="360" t="s">
        <v>410</v>
      </c>
      <c r="D1990" s="360"/>
      <c r="E1990" s="360"/>
      <c r="F1990" s="279"/>
      <c r="G1990" s="254"/>
      <c r="H1990" s="302"/>
    </row>
    <row r="1991" spans="1:8" x14ac:dyDescent="0.2">
      <c r="C1991" s="364" t="s">
        <v>190</v>
      </c>
      <c r="D1991" s="365"/>
      <c r="E1991" s="256" t="s">
        <v>753</v>
      </c>
      <c r="F1991" s="257" t="s">
        <v>716</v>
      </c>
      <c r="G1991" s="258" t="s">
        <v>412</v>
      </c>
      <c r="H1991" s="259" t="s">
        <v>754</v>
      </c>
    </row>
    <row r="1992" spans="1:8" x14ac:dyDescent="0.2">
      <c r="A1992" s="221" t="s">
        <v>826</v>
      </c>
      <c r="C1992" s="347" t="str">
        <f>IF(A1992&gt;0,VLOOKUP(A1992,EQUIPOS[],2,0)," ")</f>
        <v>CAMIONETA PICKUP</v>
      </c>
      <c r="D1992" s="348"/>
      <c r="E1992" s="265" t="str">
        <f>IF(A1992&gt;0,VLOOKUP(A1992,EQUIPOS[],3,0)," ")</f>
        <v>DIA</v>
      </c>
      <c r="F1992" s="314">
        <v>2E-3</v>
      </c>
      <c r="G1992" s="267">
        <f>IF(A1992&gt;0,VLOOKUP(A1992,EQUIPOS[],4,0)," ")</f>
        <v>164264.01</v>
      </c>
      <c r="H1992" s="268">
        <f>+IFERROR(F1992*G1992,"")</f>
        <v>328.52802000000003</v>
      </c>
    </row>
    <row r="1993" spans="1:8" ht="15.75" thickBot="1" x14ac:dyDescent="0.25">
      <c r="C1993" s="347" t="str">
        <f>IF(A1993&gt;0,VLOOKUP(A1993,EQUIPOS[],2,0)," ")</f>
        <v xml:space="preserve"> </v>
      </c>
      <c r="D1993" s="348"/>
      <c r="E1993" s="265" t="str">
        <f>IF(A1993&gt;0,VLOOKUP(A1993,EQUIPOS[],3,0)," ")</f>
        <v xml:space="preserve"> </v>
      </c>
      <c r="F1993" s="266"/>
      <c r="G1993" s="267" t="str">
        <f>IF(A1993&gt;0,VLOOKUP(A1993,EQUIPOS[],4,0)," ")</f>
        <v xml:space="preserve"> </v>
      </c>
      <c r="H1993" s="268" t="str">
        <f>+IFERROR(F1993*G1993,"")</f>
        <v/>
      </c>
    </row>
    <row r="1994" spans="1:8" ht="15.75" thickBot="1" x14ac:dyDescent="0.25">
      <c r="C1994" s="280"/>
      <c r="D1994" s="366" t="s">
        <v>407</v>
      </c>
      <c r="E1994" s="362"/>
      <c r="F1994" s="362"/>
      <c r="G1994" s="362"/>
      <c r="H1994" s="272">
        <f>ROUND(SUM(H1992:H1993),2)</f>
        <v>328.53</v>
      </c>
    </row>
    <row r="1995" spans="1:8" ht="12" customHeight="1" x14ac:dyDescent="0.2">
      <c r="C1995" s="280"/>
      <c r="D1995" s="277"/>
      <c r="E1995" s="277"/>
      <c r="F1995" s="277"/>
      <c r="G1995" s="277"/>
      <c r="H1995" s="289"/>
    </row>
    <row r="1996" spans="1:8" x14ac:dyDescent="0.2">
      <c r="C1996" s="367" t="s">
        <v>411</v>
      </c>
      <c r="D1996" s="367"/>
      <c r="E1996" s="367"/>
      <c r="F1996" s="279"/>
      <c r="G1996" s="254"/>
      <c r="H1996" s="303"/>
    </row>
    <row r="1997" spans="1:8" x14ac:dyDescent="0.2">
      <c r="C1997" s="364" t="s">
        <v>190</v>
      </c>
      <c r="D1997" s="365"/>
      <c r="E1997" s="256" t="s">
        <v>753</v>
      </c>
      <c r="F1997" s="257" t="s">
        <v>191</v>
      </c>
      <c r="G1997" s="258" t="s">
        <v>412</v>
      </c>
      <c r="H1997" s="259" t="s">
        <v>754</v>
      </c>
    </row>
    <row r="1998" spans="1:8" x14ac:dyDescent="0.2">
      <c r="A1998" s="221" t="s">
        <v>767</v>
      </c>
      <c r="C1998" s="347" t="str">
        <f>IF(A1998&gt;0,VLOOKUP(A1998,EQUIPOS[],2,0)," ")</f>
        <v>HERRAMIENTA MENOR</v>
      </c>
      <c r="D1998" s="348"/>
      <c r="E1998" s="265" t="str">
        <f>IF(A1998&gt;0,VLOOKUP(A1998,EQUIPOS[],3,0)," ")</f>
        <v>%</v>
      </c>
      <c r="F1998" s="270">
        <v>1</v>
      </c>
      <c r="G1998" s="267">
        <f>+H1988*0.05*F1998</f>
        <v>320.27150000000006</v>
      </c>
      <c r="H1998" s="268">
        <f t="shared" ref="H1998:H2003" si="94">+IFERROR(F1998*G1998,"")</f>
        <v>320.27150000000006</v>
      </c>
    </row>
    <row r="1999" spans="1:8" x14ac:dyDescent="0.2">
      <c r="C1999" s="347" t="str">
        <f>IF(A1999&gt;0,VLOOKUP(A1999,EQUIPOS[],2,0)," ")</f>
        <v xml:space="preserve"> </v>
      </c>
      <c r="D1999" s="348"/>
      <c r="E1999" s="265" t="str">
        <f>IF(A1999&gt;0,VLOOKUP(A1999,EQUIPOS[],3,0)," ")</f>
        <v xml:space="preserve"> </v>
      </c>
      <c r="F1999" s="313"/>
      <c r="G1999" s="267" t="str">
        <f>IF(A1999&gt;0,VLOOKUP(A1999,EQUIPOS[],4,0)," ")</f>
        <v xml:space="preserve"> </v>
      </c>
      <c r="H1999" s="268" t="str">
        <f t="shared" si="94"/>
        <v/>
      </c>
    </row>
    <row r="2000" spans="1:8" x14ac:dyDescent="0.2">
      <c r="C2000" s="347" t="str">
        <f>IF(A2000&gt;0,VLOOKUP(A2000,EQUIPOS[],2,0)," ")</f>
        <v xml:space="preserve"> </v>
      </c>
      <c r="D2000" s="348"/>
      <c r="E2000" s="265" t="str">
        <f>IF(A2000&gt;0,VLOOKUP(A2000,EQUIPOS[],3,0)," ")</f>
        <v xml:space="preserve"> </v>
      </c>
      <c r="F2000" s="313"/>
      <c r="G2000" s="267" t="str">
        <f>IF(A2000&gt;0,VLOOKUP(A2000,EQUIPOS[],4,0)," ")</f>
        <v xml:space="preserve"> </v>
      </c>
      <c r="H2000" s="268" t="str">
        <f t="shared" si="94"/>
        <v/>
      </c>
    </row>
    <row r="2001" spans="1:12" x14ac:dyDescent="0.2">
      <c r="C2001" s="347" t="str">
        <f>IF(A2001&gt;0,VLOOKUP(A2001,EQUIPOS[],2,0)," ")</f>
        <v xml:space="preserve"> </v>
      </c>
      <c r="D2001" s="348"/>
      <c r="E2001" s="265" t="str">
        <f>IF(A2001&gt;0,VLOOKUP(A2001,EQUIPOS[],3,0)," ")</f>
        <v xml:space="preserve"> </v>
      </c>
      <c r="F2001" s="270"/>
      <c r="G2001" s="267" t="str">
        <f>IF(A2001&gt;0,VLOOKUP(A2001,EQUIPOS[],4,0)," ")</f>
        <v xml:space="preserve"> </v>
      </c>
      <c r="H2001" s="268" t="str">
        <f t="shared" si="94"/>
        <v/>
      </c>
    </row>
    <row r="2002" spans="1:12" x14ac:dyDescent="0.2">
      <c r="C2002" s="347" t="str">
        <f>IF(A2002&gt;0,VLOOKUP(A2002,EQUIPOS[],2,0)," ")</f>
        <v xml:space="preserve"> </v>
      </c>
      <c r="D2002" s="348"/>
      <c r="E2002" s="265" t="str">
        <f>IF(A2002&gt;0,VLOOKUP(A2002,EQUIPOS[],3,0)," ")</f>
        <v xml:space="preserve"> </v>
      </c>
      <c r="F2002" s="270"/>
      <c r="G2002" s="267" t="str">
        <f>IF(A2002&gt;0,VLOOKUP(A2002,EQUIPOS[],4,0)," ")</f>
        <v xml:space="preserve"> </v>
      </c>
      <c r="H2002" s="268" t="str">
        <f t="shared" si="94"/>
        <v/>
      </c>
    </row>
    <row r="2003" spans="1:12" ht="15.75" thickBot="1" x14ac:dyDescent="0.25">
      <c r="C2003" s="347" t="str">
        <f>IF(A2003&gt;0,VLOOKUP(A2003,EQUIPOS[],2,0)," ")</f>
        <v xml:space="preserve"> </v>
      </c>
      <c r="D2003" s="348"/>
      <c r="E2003" s="265" t="str">
        <f>IF(A2003&gt;0,VLOOKUP(A2003,EQUIPOS[],3,0)," ")</f>
        <v xml:space="preserve"> </v>
      </c>
      <c r="F2003" s="270"/>
      <c r="G2003" s="267" t="str">
        <f>IF(A2003&gt;0,VLOOKUP(A2003,EQUIPOS[],4,0)," ")</f>
        <v xml:space="preserve"> </v>
      </c>
      <c r="H2003" s="268" t="str">
        <f t="shared" si="94"/>
        <v/>
      </c>
    </row>
    <row r="2004" spans="1:12" ht="15.75" thickBot="1" x14ac:dyDescent="0.25">
      <c r="C2004" s="280"/>
      <c r="D2004" s="349" t="s">
        <v>407</v>
      </c>
      <c r="E2004" s="349"/>
      <c r="F2004" s="349"/>
      <c r="G2004" s="349"/>
      <c r="H2004" s="272">
        <f>ROUND(SUM(H1998:H2003),2)</f>
        <v>320.27</v>
      </c>
    </row>
    <row r="2005" spans="1:12" ht="12" customHeight="1" thickBot="1" x14ac:dyDescent="0.25">
      <c r="C2005" s="280"/>
      <c r="D2005" s="86"/>
      <c r="E2005" s="278"/>
      <c r="F2005" s="279"/>
      <c r="G2005" s="87"/>
      <c r="H2005" s="276"/>
    </row>
    <row r="2006" spans="1:12" x14ac:dyDescent="0.2">
      <c r="C2006" s="290"/>
      <c r="D2006" s="350" t="s">
        <v>755</v>
      </c>
      <c r="E2006" s="350"/>
      <c r="F2006" s="350"/>
      <c r="G2006" s="350"/>
      <c r="H2006" s="291">
        <f>+H2004+H1994+H1988+H1980</f>
        <v>13191.98</v>
      </c>
      <c r="J2006" s="247">
        <f>VLOOKUP(A1967,OFERTA[],6,0)</f>
        <v>13191.98</v>
      </c>
      <c r="K2006" s="248">
        <f>+H2006-J2006</f>
        <v>0</v>
      </c>
      <c r="L2006" s="310"/>
    </row>
    <row r="2007" spans="1:12" x14ac:dyDescent="0.2">
      <c r="A2007"/>
      <c r="C2007" s="292"/>
      <c r="D2007" s="293"/>
      <c r="E2007" s="294"/>
      <c r="F2007" s="295"/>
      <c r="G2007" s="296"/>
      <c r="H2007" s="297"/>
    </row>
    <row r="2008" spans="1:12" x14ac:dyDescent="0.2">
      <c r="A2008"/>
      <c r="C2008" s="298" t="s">
        <v>756</v>
      </c>
      <c r="D2008" s="245"/>
      <c r="E2008" s="273"/>
      <c r="F2008" s="274"/>
      <c r="G2008" s="275"/>
      <c r="H2008" s="299"/>
    </row>
    <row r="2009" spans="1:12" x14ac:dyDescent="0.2">
      <c r="A2009"/>
      <c r="C2009" s="298"/>
      <c r="D2009" s="245"/>
      <c r="E2009" s="273"/>
      <c r="F2009" s="274"/>
      <c r="G2009" s="275"/>
      <c r="H2009" s="299"/>
    </row>
    <row r="2010" spans="1:12" x14ac:dyDescent="0.2">
      <c r="A2010"/>
      <c r="C2010" s="298"/>
      <c r="D2010" s="245"/>
      <c r="E2010" s="273"/>
      <c r="F2010" s="274"/>
      <c r="G2010" s="275"/>
      <c r="H2010" s="299"/>
    </row>
    <row r="2011" spans="1:12" x14ac:dyDescent="0.2">
      <c r="A2011"/>
      <c r="C2011" s="298"/>
      <c r="D2011" s="245"/>
      <c r="E2011" s="273"/>
      <c r="F2011" s="274"/>
      <c r="G2011" s="275"/>
      <c r="H2011" s="299"/>
    </row>
    <row r="2012" spans="1:12" x14ac:dyDescent="0.2">
      <c r="A2012"/>
      <c r="C2012" s="351" t="s">
        <v>736</v>
      </c>
      <c r="D2012" s="352"/>
      <c r="E2012" s="352"/>
      <c r="F2012" s="353" t="s">
        <v>737</v>
      </c>
      <c r="G2012" s="353"/>
      <c r="H2012" s="354"/>
    </row>
    <row r="2013" spans="1:12" x14ac:dyDescent="0.2">
      <c r="A2013"/>
      <c r="C2013" s="351" t="s">
        <v>757</v>
      </c>
      <c r="D2013" s="352"/>
      <c r="E2013" s="352"/>
      <c r="F2013" s="353" t="s">
        <v>758</v>
      </c>
      <c r="G2013" s="353"/>
      <c r="H2013" s="354"/>
    </row>
    <row r="2014" spans="1:12" x14ac:dyDescent="0.2">
      <c r="A2014"/>
      <c r="C2014" s="351" t="s">
        <v>761</v>
      </c>
      <c r="D2014" s="352"/>
      <c r="E2014" s="352"/>
      <c r="F2014" s="353" t="s">
        <v>759</v>
      </c>
      <c r="G2014" s="353"/>
      <c r="H2014" s="354"/>
    </row>
    <row r="2015" spans="1:12" x14ac:dyDescent="0.2">
      <c r="A2015"/>
      <c r="C2015" s="351" t="s">
        <v>762</v>
      </c>
      <c r="D2015" s="352"/>
      <c r="E2015" s="352"/>
      <c r="F2015" s="353" t="s">
        <v>763</v>
      </c>
      <c r="G2015" s="353"/>
      <c r="H2015" s="354"/>
    </row>
    <row r="2016" spans="1:12" x14ac:dyDescent="0.2">
      <c r="A2016"/>
      <c r="C2016" s="355" t="s">
        <v>764</v>
      </c>
      <c r="D2016" s="356"/>
      <c r="E2016" s="356"/>
      <c r="F2016" s="356" t="s">
        <v>765</v>
      </c>
      <c r="G2016" s="356"/>
      <c r="H2016" s="357"/>
    </row>
    <row r="2017" spans="1:10" ht="39.75" customHeight="1" x14ac:dyDescent="0.2">
      <c r="A2017" s="221" t="s">
        <v>991</v>
      </c>
      <c r="C2017" s="358" t="str">
        <f>VLOOKUP(A2017,OFERTA[],3,0)</f>
        <v>SUMINISTRO E INSTALACION DE Y 2"</v>
      </c>
      <c r="D2017" s="358"/>
      <c r="E2017" s="358"/>
      <c r="F2017" s="358"/>
      <c r="G2017" s="253" t="s">
        <v>402</v>
      </c>
      <c r="H2017" s="250" t="str">
        <f>VLOOKUP(A2017,OFERTA[],4,0)</f>
        <v>UND</v>
      </c>
    </row>
    <row r="2018" spans="1:10" x14ac:dyDescent="0.2">
      <c r="C2018" s="359"/>
      <c r="D2018" s="359"/>
      <c r="E2018" s="359"/>
      <c r="F2018" s="359"/>
      <c r="G2018" s="281" t="s">
        <v>760</v>
      </c>
      <c r="H2018" s="282" t="str">
        <f>VLOOKUP(A2017,OFERTA[],2,0)</f>
        <v>6.1.5</v>
      </c>
    </row>
    <row r="2019" spans="1:10" ht="12" customHeight="1" x14ac:dyDescent="0.2">
      <c r="C2019" s="283"/>
      <c r="D2019" s="284"/>
      <c r="E2019" s="285"/>
      <c r="F2019" s="286"/>
      <c r="G2019" s="287"/>
      <c r="H2019" s="288"/>
    </row>
    <row r="2020" spans="1:10" x14ac:dyDescent="0.2">
      <c r="C2020" s="360" t="s">
        <v>408</v>
      </c>
      <c r="D2020" s="360"/>
      <c r="E2020" s="360"/>
      <c r="F2020" s="279"/>
      <c r="G2020" s="87"/>
      <c r="H2020" s="300"/>
    </row>
    <row r="2021" spans="1:10" x14ac:dyDescent="0.2">
      <c r="C2021" s="255" t="s">
        <v>190</v>
      </c>
      <c r="D2021" s="256" t="s">
        <v>753</v>
      </c>
      <c r="E2021" s="257" t="s">
        <v>403</v>
      </c>
      <c r="F2021" s="257" t="s">
        <v>404</v>
      </c>
      <c r="G2021" s="258" t="s">
        <v>412</v>
      </c>
      <c r="H2021" s="259" t="s">
        <v>754</v>
      </c>
    </row>
    <row r="2022" spans="1:10" x14ac:dyDescent="0.2">
      <c r="A2022" s="221" t="s">
        <v>916</v>
      </c>
      <c r="C2022" s="260" t="str">
        <f>IF(A2022&gt;0,VLOOKUP(A2022,MATERIALES[],2,0)," ")</f>
        <v>WIPE</v>
      </c>
      <c r="D2022" s="261" t="str">
        <f>IF(A2022&gt;0,VLOOKUP(A2022,MATERIALES[],3,0)," ")</f>
        <v>KG</v>
      </c>
      <c r="E2022" s="262">
        <v>0.01</v>
      </c>
      <c r="F2022" s="271">
        <v>0.05</v>
      </c>
      <c r="G2022" s="263">
        <f>IF(A2022&gt;0,VLOOKUP(A2022,MATERIALES[],4,0)," ")</f>
        <v>6540.0000000000009</v>
      </c>
      <c r="H2022" s="263">
        <f>+IFERROR((E2022*G2022)+(E2022*F2022*G2022),"")</f>
        <v>68.67</v>
      </c>
    </row>
    <row r="2023" spans="1:10" x14ac:dyDescent="0.2">
      <c r="A2023" s="221" t="s">
        <v>985</v>
      </c>
      <c r="C2023" s="260" t="str">
        <f>IF(A2023&gt;0,VLOOKUP(A2023,MATERIALES[],2,0)," ")</f>
        <v>LIMPIADOR PVC 760-G 1/4 GL</v>
      </c>
      <c r="D2023" s="261" t="str">
        <f>IF(A2023&gt;0,VLOOKUP(A2023,MATERIALES[],3,0)," ")</f>
        <v>UND</v>
      </c>
      <c r="E2023" s="262">
        <v>0.01</v>
      </c>
      <c r="F2023" s="271">
        <v>0.02</v>
      </c>
      <c r="G2023" s="263">
        <f>IF(A2023&gt;0,VLOOKUP(A2023,MATERIALES[],4,0)," ")</f>
        <v>82884.69</v>
      </c>
      <c r="H2023" s="263">
        <f>+IFERROR((E2023*G2023)+(E2023*F2023*G2023),"")</f>
        <v>845.42383800000005</v>
      </c>
    </row>
    <row r="2024" spans="1:10" x14ac:dyDescent="0.2">
      <c r="A2024" s="221" t="s">
        <v>984</v>
      </c>
      <c r="C2024" s="260" t="str">
        <f>IF(A2024&gt;0,VLOOKUP(A2024,MATERIALES[],2,0)," ")</f>
        <v>SOLDADURA PVC ,1/ 4 GLN</v>
      </c>
      <c r="D2024" s="261" t="str">
        <f>IF(A2024&gt;0,VLOOKUP(A2024,MATERIALES[],3,0)," ")</f>
        <v>UND</v>
      </c>
      <c r="E2024" s="264">
        <v>0.01</v>
      </c>
      <c r="F2024" s="271">
        <v>0.02</v>
      </c>
      <c r="G2024" s="263">
        <f>IF(A2024&gt;0,VLOOKUP(A2024,MATERIALES[],4,0)," ")</f>
        <v>117906.39000000001</v>
      </c>
      <c r="H2024" s="263">
        <f t="shared" ref="H2024:H2025" si="95">+IFERROR((E2024*G2024)+(E2024*F2024*G2024),"")</f>
        <v>1202.6451780000002</v>
      </c>
    </row>
    <row r="2025" spans="1:10" x14ac:dyDescent="0.2">
      <c r="A2025" s="221" t="s">
        <v>992</v>
      </c>
      <c r="C2025" s="260" t="str">
        <f>IF(A2025&gt;0,VLOOKUP(A2025,MATERIALES[],2,0)," ")</f>
        <v>Yee 2 Sanitaria</v>
      </c>
      <c r="D2025" s="261" t="str">
        <f>IF(A2025&gt;0,VLOOKUP(A2025,MATERIALES[],3,0)," ")</f>
        <v>UND</v>
      </c>
      <c r="E2025" s="261">
        <v>1</v>
      </c>
      <c r="F2025" s="271">
        <v>0</v>
      </c>
      <c r="G2025" s="263">
        <f>IF(A2025&gt;0,VLOOKUP(A2025,MATERIALES[],4,0)," ")</f>
        <v>9810</v>
      </c>
      <c r="H2025" s="263">
        <f t="shared" si="95"/>
        <v>9810</v>
      </c>
    </row>
    <row r="2026" spans="1:10" x14ac:dyDescent="0.2">
      <c r="C2026" s="260" t="str">
        <f>IF(A2026&gt;0,VLOOKUP(A2026,MATERIALES[],2,0)," ")</f>
        <v xml:space="preserve"> </v>
      </c>
      <c r="D2026" s="261" t="str">
        <f>IF(A2026&gt;0,VLOOKUP(A2026,MATERIALES[],3,0)," ")</f>
        <v xml:space="preserve"> </v>
      </c>
      <c r="E2026" s="261"/>
      <c r="F2026" s="271"/>
      <c r="G2026" s="263" t="str">
        <f>IF(A2026&gt;0,VLOOKUP(A2026,MATERIALES[],4,0)," ")</f>
        <v xml:space="preserve"> </v>
      </c>
      <c r="H2026" s="263" t="str">
        <f>+IFERROR((E2026*G2026)+(E2026*F2026*G2026),"")</f>
        <v/>
      </c>
    </row>
    <row r="2027" spans="1:10" x14ac:dyDescent="0.2">
      <c r="C2027" s="260" t="str">
        <f>IF(A2027&gt;0,VLOOKUP(A2027,MATERIALES[],2,0)," ")</f>
        <v xml:space="preserve"> </v>
      </c>
      <c r="D2027" s="261" t="str">
        <f>IF(A2027&gt;0,VLOOKUP(A2027,MATERIALES[],3,0)," ")</f>
        <v xml:space="preserve"> </v>
      </c>
      <c r="E2027" s="261"/>
      <c r="F2027" s="271"/>
      <c r="G2027" s="263" t="str">
        <f>IF(A2027&gt;0,VLOOKUP(A2027,MATERIALES[],4,0)," ")</f>
        <v xml:space="preserve"> </v>
      </c>
      <c r="H2027" s="263" t="str">
        <f>+IFERROR((E2027*G2027)+(E2027*F2027*G2027),"")</f>
        <v/>
      </c>
      <c r="J2027" s="212"/>
    </row>
    <row r="2028" spans="1:10" x14ac:dyDescent="0.2">
      <c r="C2028" s="260" t="str">
        <f>IF(A2028&gt;0,VLOOKUP(A2028,MATERIALES[],2,0)," ")</f>
        <v xml:space="preserve"> </v>
      </c>
      <c r="D2028" s="261" t="str">
        <f>IF(A2028&gt;0,VLOOKUP(A2028,MATERIALES[],3,0)," ")</f>
        <v xml:space="preserve"> </v>
      </c>
      <c r="E2028" s="261"/>
      <c r="F2028" s="261"/>
      <c r="G2028" s="263" t="str">
        <f>IF(A2028&gt;0,VLOOKUP(A2028,MATERIALES[],4,0)," ")</f>
        <v xml:space="preserve"> </v>
      </c>
      <c r="H2028" s="263" t="str">
        <f t="shared" ref="H2028:H2029" si="96">+IFERROR((E2028*G2028)+(E2028*F2028*G2028),"")</f>
        <v/>
      </c>
    </row>
    <row r="2029" spans="1:10" ht="15.75" thickBot="1" x14ac:dyDescent="0.25">
      <c r="C2029" s="260" t="str">
        <f>IF(A2029&gt;0,VLOOKUP(A2029,MATERIALES[],2,0)," ")</f>
        <v xml:space="preserve"> </v>
      </c>
      <c r="D2029" s="261" t="str">
        <f>IF(A2029&gt;0,VLOOKUP(A2029,MATERIALES[],3,0)," ")</f>
        <v xml:space="preserve"> </v>
      </c>
      <c r="E2029" s="261"/>
      <c r="F2029" s="261"/>
      <c r="G2029" s="263" t="str">
        <f>IF(A2029&gt;0,VLOOKUP(A2029,MATERIALES[],4,0)," ")</f>
        <v xml:space="preserve"> </v>
      </c>
      <c r="H2029" s="263" t="str">
        <f t="shared" si="96"/>
        <v/>
      </c>
    </row>
    <row r="2030" spans="1:10" ht="15.75" thickBot="1" x14ac:dyDescent="0.25">
      <c r="C2030" s="280"/>
      <c r="D2030" s="361" t="s">
        <v>407</v>
      </c>
      <c r="E2030" s="362"/>
      <c r="F2030" s="362"/>
      <c r="G2030" s="363"/>
      <c r="H2030" s="272">
        <f>ROUND(SUM(H2022:H2029),2)</f>
        <v>11926.74</v>
      </c>
    </row>
    <row r="2031" spans="1:10" ht="12" customHeight="1" x14ac:dyDescent="0.2">
      <c r="C2031" s="280"/>
      <c r="D2031" s="277"/>
      <c r="E2031" s="277"/>
      <c r="F2031" s="277"/>
      <c r="G2031" s="277"/>
      <c r="H2031" s="289"/>
    </row>
    <row r="2032" spans="1:10" x14ac:dyDescent="0.2">
      <c r="C2032" s="360" t="s">
        <v>409</v>
      </c>
      <c r="D2032" s="360"/>
      <c r="E2032" s="360"/>
      <c r="F2032" s="279"/>
      <c r="G2032" s="87"/>
      <c r="H2032" s="301"/>
    </row>
    <row r="2033" spans="1:8" x14ac:dyDescent="0.2">
      <c r="C2033" s="364" t="s">
        <v>190</v>
      </c>
      <c r="D2033" s="365"/>
      <c r="E2033" s="256" t="s">
        <v>753</v>
      </c>
      <c r="F2033" s="257" t="s">
        <v>716</v>
      </c>
      <c r="G2033" s="258" t="s">
        <v>412</v>
      </c>
      <c r="H2033" s="259" t="s">
        <v>754</v>
      </c>
    </row>
    <row r="2034" spans="1:8" x14ac:dyDescent="0.2">
      <c r="A2034" s="221" t="s">
        <v>840</v>
      </c>
      <c r="C2034" s="347" t="str">
        <f>IF(A2034&gt;0,VLOOKUP(A2034,M.O[],2,0)," ")</f>
        <v>M.O. HIDROSANIT. 1 AYUDANTE-1 OFI+PREST.</v>
      </c>
      <c r="D2034" s="348"/>
      <c r="E2034" s="265" t="str">
        <f>IF(A2034&gt;0,VLOOKUP(A2034,M.O[],3,0)," ")</f>
        <v>JRN</v>
      </c>
      <c r="F2034" s="266">
        <v>1.0657371045052674E-2</v>
      </c>
      <c r="G2034" s="267">
        <f>IF(A2034&gt;0,VLOOKUP(A2034,M.O[],4,0)," ")</f>
        <v>215156</v>
      </c>
      <c r="H2034" s="268">
        <f>+IFERROR(F2034*G2034,"")</f>
        <v>2292.9973245693532</v>
      </c>
    </row>
    <row r="2035" spans="1:8" x14ac:dyDescent="0.2">
      <c r="C2035" s="347" t="str">
        <f>IF(A2035&gt;0,VLOOKUP(A2035,M.O[],2,0)," ")</f>
        <v xml:space="preserve"> </v>
      </c>
      <c r="D2035" s="348"/>
      <c r="E2035" s="265" t="str">
        <f>IF(A2035&gt;0,VLOOKUP(A2035,M.O[],3,0)," ")</f>
        <v xml:space="preserve"> </v>
      </c>
      <c r="F2035" s="266"/>
      <c r="G2035" s="267" t="str">
        <f>IF(A2035&gt;0,VLOOKUP(A2035,M.O[],4,0)," ")</f>
        <v xml:space="preserve"> </v>
      </c>
      <c r="H2035" s="268" t="str">
        <f>+IFERROR(F2035*G2035,"")</f>
        <v/>
      </c>
    </row>
    <row r="2036" spans="1:8" x14ac:dyDescent="0.2">
      <c r="C2036" s="347" t="str">
        <f>IF(A2036&gt;0,VLOOKUP(A2036,M.O[],2,0)," ")</f>
        <v xml:space="preserve"> </v>
      </c>
      <c r="D2036" s="348"/>
      <c r="E2036" s="265" t="str">
        <f>IF(A2036&gt;0,VLOOKUP(A2036,M.O[],3,0)," ")</f>
        <v xml:space="preserve"> </v>
      </c>
      <c r="F2036" s="266"/>
      <c r="G2036" s="267" t="str">
        <f>IF(A2036&gt;0,VLOOKUP(A2036,M.O[],4,0)," ")</f>
        <v xml:space="preserve"> </v>
      </c>
      <c r="H2036" s="268" t="str">
        <f>+IFERROR(F2036*G2036,"")</f>
        <v/>
      </c>
    </row>
    <row r="2037" spans="1:8" ht="15.75" thickBot="1" x14ac:dyDescent="0.25">
      <c r="C2037" s="347" t="str">
        <f>IF(A2037&gt;0,VLOOKUP(A2037,M.O[],2,0)," ")</f>
        <v xml:space="preserve"> </v>
      </c>
      <c r="D2037" s="348"/>
      <c r="E2037" s="265" t="str">
        <f>IF(A2037&gt;0,VLOOKUP(A2037,M.O[],3,0)," ")</f>
        <v xml:space="preserve"> </v>
      </c>
      <c r="F2037" s="269"/>
      <c r="G2037" s="267" t="str">
        <f>IF(A2037&gt;0,VLOOKUP(A2037,M.O[],4,0)," ")</f>
        <v xml:space="preserve"> </v>
      </c>
      <c r="H2037" s="268" t="str">
        <f>+IFERROR(F2037*G2037,"")</f>
        <v/>
      </c>
    </row>
    <row r="2038" spans="1:8" ht="15.75" thickBot="1" x14ac:dyDescent="0.25">
      <c r="C2038" s="280"/>
      <c r="D2038" s="366" t="s">
        <v>407</v>
      </c>
      <c r="E2038" s="362"/>
      <c r="F2038" s="362"/>
      <c r="G2038" s="362"/>
      <c r="H2038" s="272">
        <f>ROUND(SUM(H2034:H2037),2)</f>
        <v>2293</v>
      </c>
    </row>
    <row r="2039" spans="1:8" ht="12" customHeight="1" x14ac:dyDescent="0.2">
      <c r="C2039" s="280"/>
      <c r="D2039" s="277"/>
      <c r="E2039" s="277"/>
      <c r="F2039" s="277"/>
      <c r="G2039" s="277"/>
      <c r="H2039" s="289"/>
    </row>
    <row r="2040" spans="1:8" x14ac:dyDescent="0.2">
      <c r="C2040" s="360" t="s">
        <v>410</v>
      </c>
      <c r="D2040" s="360"/>
      <c r="E2040" s="360"/>
      <c r="F2040" s="279"/>
      <c r="G2040" s="254"/>
      <c r="H2040" s="302"/>
    </row>
    <row r="2041" spans="1:8" x14ac:dyDescent="0.2">
      <c r="C2041" s="364" t="s">
        <v>190</v>
      </c>
      <c r="D2041" s="365"/>
      <c r="E2041" s="256" t="s">
        <v>753</v>
      </c>
      <c r="F2041" s="257" t="s">
        <v>716</v>
      </c>
      <c r="G2041" s="258" t="s">
        <v>412</v>
      </c>
      <c r="H2041" s="259" t="s">
        <v>754</v>
      </c>
    </row>
    <row r="2042" spans="1:8" x14ac:dyDescent="0.2">
      <c r="A2042" s="221" t="s">
        <v>826</v>
      </c>
      <c r="C2042" s="347" t="str">
        <f>IF(A2042&gt;0,VLOOKUP(A2042,EQUIPOS[],2,0)," ")</f>
        <v>CAMIONETA PICKUP</v>
      </c>
      <c r="D2042" s="348"/>
      <c r="E2042" s="265" t="str">
        <f>IF(A2042&gt;0,VLOOKUP(A2042,EQUIPOS[],3,0)," ")</f>
        <v>DIA</v>
      </c>
      <c r="F2042" s="314">
        <v>2E-3</v>
      </c>
      <c r="G2042" s="267">
        <f>IF(A2042&gt;0,VLOOKUP(A2042,EQUIPOS[],4,0)," ")</f>
        <v>164264.01</v>
      </c>
      <c r="H2042" s="268">
        <f>+IFERROR(F2042*G2042,"")</f>
        <v>328.52802000000003</v>
      </c>
    </row>
    <row r="2043" spans="1:8" ht="15.75" thickBot="1" x14ac:dyDescent="0.25">
      <c r="C2043" s="347" t="str">
        <f>IF(A2043&gt;0,VLOOKUP(A2043,EQUIPOS[],2,0)," ")</f>
        <v xml:space="preserve"> </v>
      </c>
      <c r="D2043" s="348"/>
      <c r="E2043" s="265" t="str">
        <f>IF(A2043&gt;0,VLOOKUP(A2043,EQUIPOS[],3,0)," ")</f>
        <v xml:space="preserve"> </v>
      </c>
      <c r="F2043" s="266"/>
      <c r="G2043" s="267" t="str">
        <f>IF(A2043&gt;0,VLOOKUP(A2043,EQUIPOS[],4,0)," ")</f>
        <v xml:space="preserve"> </v>
      </c>
      <c r="H2043" s="268" t="str">
        <f>+IFERROR(F2043*G2043,"")</f>
        <v/>
      </c>
    </row>
    <row r="2044" spans="1:8" ht="15.75" thickBot="1" x14ac:dyDescent="0.25">
      <c r="C2044" s="280"/>
      <c r="D2044" s="366" t="s">
        <v>407</v>
      </c>
      <c r="E2044" s="362"/>
      <c r="F2044" s="362"/>
      <c r="G2044" s="362"/>
      <c r="H2044" s="272">
        <f>ROUND(SUM(H2042:H2043),2)</f>
        <v>328.53</v>
      </c>
    </row>
    <row r="2045" spans="1:8" ht="12" customHeight="1" x14ac:dyDescent="0.2">
      <c r="C2045" s="280"/>
      <c r="D2045" s="277"/>
      <c r="E2045" s="277"/>
      <c r="F2045" s="277"/>
      <c r="G2045" s="277"/>
      <c r="H2045" s="289"/>
    </row>
    <row r="2046" spans="1:8" x14ac:dyDescent="0.2">
      <c r="C2046" s="367" t="s">
        <v>411</v>
      </c>
      <c r="D2046" s="367"/>
      <c r="E2046" s="367"/>
      <c r="F2046" s="279"/>
      <c r="G2046" s="254"/>
      <c r="H2046" s="303"/>
    </row>
    <row r="2047" spans="1:8" x14ac:dyDescent="0.2">
      <c r="C2047" s="364" t="s">
        <v>190</v>
      </c>
      <c r="D2047" s="365"/>
      <c r="E2047" s="256" t="s">
        <v>753</v>
      </c>
      <c r="F2047" s="257" t="s">
        <v>191</v>
      </c>
      <c r="G2047" s="258" t="s">
        <v>412</v>
      </c>
      <c r="H2047" s="259" t="s">
        <v>754</v>
      </c>
    </row>
    <row r="2048" spans="1:8" x14ac:dyDescent="0.2">
      <c r="A2048" s="221" t="s">
        <v>767</v>
      </c>
      <c r="C2048" s="347" t="str">
        <f>IF(A2048&gt;0,VLOOKUP(A2048,EQUIPOS[],2,0)," ")</f>
        <v>HERRAMIENTA MENOR</v>
      </c>
      <c r="D2048" s="348"/>
      <c r="E2048" s="265" t="str">
        <f>IF(A2048&gt;0,VLOOKUP(A2048,EQUIPOS[],3,0)," ")</f>
        <v>%</v>
      </c>
      <c r="F2048" s="270">
        <v>1</v>
      </c>
      <c r="G2048" s="267">
        <f>+H2038*0.05*F2048</f>
        <v>114.65</v>
      </c>
      <c r="H2048" s="268">
        <f t="shared" ref="H2048:H2053" si="97">+IFERROR(F2048*G2048,"")</f>
        <v>114.65</v>
      </c>
    </row>
    <row r="2049" spans="1:12" x14ac:dyDescent="0.2">
      <c r="C2049" s="347" t="str">
        <f>IF(A2049&gt;0,VLOOKUP(A2049,EQUIPOS[],2,0)," ")</f>
        <v xml:space="preserve"> </v>
      </c>
      <c r="D2049" s="348"/>
      <c r="E2049" s="265" t="str">
        <f>IF(A2049&gt;0,VLOOKUP(A2049,EQUIPOS[],3,0)," ")</f>
        <v xml:space="preserve"> </v>
      </c>
      <c r="F2049" s="313"/>
      <c r="G2049" s="267" t="str">
        <f>IF(A2049&gt;0,VLOOKUP(A2049,EQUIPOS[],4,0)," ")</f>
        <v xml:space="preserve"> </v>
      </c>
      <c r="H2049" s="268" t="str">
        <f t="shared" si="97"/>
        <v/>
      </c>
    </row>
    <row r="2050" spans="1:12" x14ac:dyDescent="0.2">
      <c r="C2050" s="347" t="str">
        <f>IF(A2050&gt;0,VLOOKUP(A2050,EQUIPOS[],2,0)," ")</f>
        <v xml:space="preserve"> </v>
      </c>
      <c r="D2050" s="348"/>
      <c r="E2050" s="265" t="str">
        <f>IF(A2050&gt;0,VLOOKUP(A2050,EQUIPOS[],3,0)," ")</f>
        <v xml:space="preserve"> </v>
      </c>
      <c r="F2050" s="313"/>
      <c r="G2050" s="267" t="str">
        <f>IF(A2050&gt;0,VLOOKUP(A2050,EQUIPOS[],4,0)," ")</f>
        <v xml:space="preserve"> </v>
      </c>
      <c r="H2050" s="268" t="str">
        <f t="shared" si="97"/>
        <v/>
      </c>
    </row>
    <row r="2051" spans="1:12" x14ac:dyDescent="0.2">
      <c r="C2051" s="347" t="str">
        <f>IF(A2051&gt;0,VLOOKUP(A2051,EQUIPOS[],2,0)," ")</f>
        <v xml:space="preserve"> </v>
      </c>
      <c r="D2051" s="348"/>
      <c r="E2051" s="265" t="str">
        <f>IF(A2051&gt;0,VLOOKUP(A2051,EQUIPOS[],3,0)," ")</f>
        <v xml:space="preserve"> </v>
      </c>
      <c r="F2051" s="270"/>
      <c r="G2051" s="267" t="str">
        <f>IF(A2051&gt;0,VLOOKUP(A2051,EQUIPOS[],4,0)," ")</f>
        <v xml:space="preserve"> </v>
      </c>
      <c r="H2051" s="268" t="str">
        <f t="shared" si="97"/>
        <v/>
      </c>
    </row>
    <row r="2052" spans="1:12" x14ac:dyDescent="0.2">
      <c r="C2052" s="347" t="str">
        <f>IF(A2052&gt;0,VLOOKUP(A2052,EQUIPOS[],2,0)," ")</f>
        <v xml:space="preserve"> </v>
      </c>
      <c r="D2052" s="348"/>
      <c r="E2052" s="265" t="str">
        <f>IF(A2052&gt;0,VLOOKUP(A2052,EQUIPOS[],3,0)," ")</f>
        <v xml:space="preserve"> </v>
      </c>
      <c r="F2052" s="270"/>
      <c r="G2052" s="267" t="str">
        <f>IF(A2052&gt;0,VLOOKUP(A2052,EQUIPOS[],4,0)," ")</f>
        <v xml:space="preserve"> </v>
      </c>
      <c r="H2052" s="268" t="str">
        <f t="shared" si="97"/>
        <v/>
      </c>
    </row>
    <row r="2053" spans="1:12" ht="15.75" thickBot="1" x14ac:dyDescent="0.25">
      <c r="C2053" s="347" t="str">
        <f>IF(A2053&gt;0,VLOOKUP(A2053,EQUIPOS[],2,0)," ")</f>
        <v xml:space="preserve"> </v>
      </c>
      <c r="D2053" s="348"/>
      <c r="E2053" s="265" t="str">
        <f>IF(A2053&gt;0,VLOOKUP(A2053,EQUIPOS[],3,0)," ")</f>
        <v xml:space="preserve"> </v>
      </c>
      <c r="F2053" s="270"/>
      <c r="G2053" s="267" t="str">
        <f>IF(A2053&gt;0,VLOOKUP(A2053,EQUIPOS[],4,0)," ")</f>
        <v xml:space="preserve"> </v>
      </c>
      <c r="H2053" s="268" t="str">
        <f t="shared" si="97"/>
        <v/>
      </c>
    </row>
    <row r="2054" spans="1:12" ht="15.75" thickBot="1" x14ac:dyDescent="0.25">
      <c r="C2054" s="280"/>
      <c r="D2054" s="349" t="s">
        <v>407</v>
      </c>
      <c r="E2054" s="349"/>
      <c r="F2054" s="349"/>
      <c r="G2054" s="349"/>
      <c r="H2054" s="272">
        <f>ROUND(SUM(H2048:H2053),2)</f>
        <v>114.65</v>
      </c>
    </row>
    <row r="2055" spans="1:12" ht="12" customHeight="1" thickBot="1" x14ac:dyDescent="0.25">
      <c r="C2055" s="280"/>
      <c r="D2055" s="86"/>
      <c r="E2055" s="278"/>
      <c r="F2055" s="279"/>
      <c r="G2055" s="87"/>
      <c r="H2055" s="276"/>
    </row>
    <row r="2056" spans="1:12" x14ac:dyDescent="0.2">
      <c r="C2056" s="290"/>
      <c r="D2056" s="350" t="s">
        <v>755</v>
      </c>
      <c r="E2056" s="350"/>
      <c r="F2056" s="350"/>
      <c r="G2056" s="350"/>
      <c r="H2056" s="291">
        <f>+H2054+H2044+H2038+H2030</f>
        <v>14662.92</v>
      </c>
      <c r="J2056" s="247">
        <f>VLOOKUP(A2017,OFERTA[],6,0)</f>
        <v>14662.92</v>
      </c>
      <c r="K2056" s="248">
        <f>+H2056-J2056</f>
        <v>0</v>
      </c>
      <c r="L2056" s="310"/>
    </row>
    <row r="2057" spans="1:12" x14ac:dyDescent="0.2">
      <c r="A2057"/>
      <c r="C2057" s="292"/>
      <c r="D2057" s="293"/>
      <c r="E2057" s="294"/>
      <c r="F2057" s="295"/>
      <c r="G2057" s="296"/>
      <c r="H2057" s="297"/>
    </row>
    <row r="2058" spans="1:12" x14ac:dyDescent="0.2">
      <c r="A2058"/>
      <c r="C2058" s="298" t="s">
        <v>756</v>
      </c>
      <c r="D2058" s="245"/>
      <c r="E2058" s="273"/>
      <c r="F2058" s="274"/>
      <c r="G2058" s="275"/>
      <c r="H2058" s="299"/>
    </row>
    <row r="2059" spans="1:12" x14ac:dyDescent="0.2">
      <c r="A2059"/>
      <c r="C2059" s="298"/>
      <c r="D2059" s="245"/>
      <c r="E2059" s="273"/>
      <c r="F2059" s="274"/>
      <c r="G2059" s="275"/>
      <c r="H2059" s="299"/>
    </row>
    <row r="2060" spans="1:12" x14ac:dyDescent="0.2">
      <c r="A2060"/>
      <c r="C2060" s="298"/>
      <c r="D2060" s="245"/>
      <c r="E2060" s="273"/>
      <c r="F2060" s="274"/>
      <c r="G2060" s="275"/>
      <c r="H2060" s="299"/>
    </row>
    <row r="2061" spans="1:12" x14ac:dyDescent="0.2">
      <c r="A2061"/>
      <c r="C2061" s="298"/>
      <c r="D2061" s="245"/>
      <c r="E2061" s="273"/>
      <c r="F2061" s="274"/>
      <c r="G2061" s="275"/>
      <c r="H2061" s="299"/>
    </row>
    <row r="2062" spans="1:12" x14ac:dyDescent="0.2">
      <c r="A2062"/>
      <c r="C2062" s="351" t="s">
        <v>736</v>
      </c>
      <c r="D2062" s="352"/>
      <c r="E2062" s="352"/>
      <c r="F2062" s="353" t="s">
        <v>737</v>
      </c>
      <c r="G2062" s="353"/>
      <c r="H2062" s="354"/>
    </row>
    <row r="2063" spans="1:12" x14ac:dyDescent="0.2">
      <c r="A2063"/>
      <c r="C2063" s="351" t="s">
        <v>757</v>
      </c>
      <c r="D2063" s="352"/>
      <c r="E2063" s="352"/>
      <c r="F2063" s="353" t="s">
        <v>758</v>
      </c>
      <c r="G2063" s="353"/>
      <c r="H2063" s="354"/>
    </row>
    <row r="2064" spans="1:12" x14ac:dyDescent="0.2">
      <c r="A2064"/>
      <c r="C2064" s="351" t="s">
        <v>761</v>
      </c>
      <c r="D2064" s="352"/>
      <c r="E2064" s="352"/>
      <c r="F2064" s="353" t="s">
        <v>759</v>
      </c>
      <c r="G2064" s="353"/>
      <c r="H2064" s="354"/>
    </row>
    <row r="2065" spans="1:10" x14ac:dyDescent="0.2">
      <c r="A2065"/>
      <c r="C2065" s="351" t="s">
        <v>762</v>
      </c>
      <c r="D2065" s="352"/>
      <c r="E2065" s="352"/>
      <c r="F2065" s="353" t="s">
        <v>763</v>
      </c>
      <c r="G2065" s="353"/>
      <c r="H2065" s="354"/>
    </row>
    <row r="2066" spans="1:10" x14ac:dyDescent="0.2">
      <c r="A2066"/>
      <c r="C2066" s="355" t="s">
        <v>764</v>
      </c>
      <c r="D2066" s="356"/>
      <c r="E2066" s="356"/>
      <c r="F2066" s="356" t="s">
        <v>765</v>
      </c>
      <c r="G2066" s="356"/>
      <c r="H2066" s="357"/>
    </row>
    <row r="2067" spans="1:10" ht="39.75" customHeight="1" x14ac:dyDescent="0.2">
      <c r="A2067" s="221" t="s">
        <v>993</v>
      </c>
      <c r="C2067" s="358" t="str">
        <f>VLOOKUP(A2067,OFERTA[],3,0)</f>
        <v>SUMINISTRO E INSTALACION DE CODO 2"X45</v>
      </c>
      <c r="D2067" s="358"/>
      <c r="E2067" s="358"/>
      <c r="F2067" s="358"/>
      <c r="G2067" s="253" t="s">
        <v>402</v>
      </c>
      <c r="H2067" s="250" t="str">
        <f>VLOOKUP(A2067,OFERTA[],4,0)</f>
        <v>UND</v>
      </c>
    </row>
    <row r="2068" spans="1:10" x14ac:dyDescent="0.2">
      <c r="C2068" s="359"/>
      <c r="D2068" s="359"/>
      <c r="E2068" s="359"/>
      <c r="F2068" s="359"/>
      <c r="G2068" s="281" t="s">
        <v>760</v>
      </c>
      <c r="H2068" s="282" t="str">
        <f>VLOOKUP(A2067,OFERTA[],2,0)</f>
        <v>6.1.6</v>
      </c>
    </row>
    <row r="2069" spans="1:10" ht="12" customHeight="1" x14ac:dyDescent="0.2">
      <c r="C2069" s="283"/>
      <c r="D2069" s="284"/>
      <c r="E2069" s="285"/>
      <c r="F2069" s="286"/>
      <c r="G2069" s="287"/>
      <c r="H2069" s="288"/>
    </row>
    <row r="2070" spans="1:10" x14ac:dyDescent="0.2">
      <c r="C2070" s="360" t="s">
        <v>408</v>
      </c>
      <c r="D2070" s="360"/>
      <c r="E2070" s="360"/>
      <c r="F2070" s="279"/>
      <c r="G2070" s="87"/>
      <c r="H2070" s="300"/>
    </row>
    <row r="2071" spans="1:10" x14ac:dyDescent="0.2">
      <c r="C2071" s="255" t="s">
        <v>190</v>
      </c>
      <c r="D2071" s="256" t="s">
        <v>753</v>
      </c>
      <c r="E2071" s="257" t="s">
        <v>403</v>
      </c>
      <c r="F2071" s="257" t="s">
        <v>404</v>
      </c>
      <c r="G2071" s="258" t="s">
        <v>412</v>
      </c>
      <c r="H2071" s="259" t="s">
        <v>754</v>
      </c>
    </row>
    <row r="2072" spans="1:10" x14ac:dyDescent="0.2">
      <c r="A2072" s="221" t="s">
        <v>916</v>
      </c>
      <c r="C2072" s="260" t="str">
        <f>IF(A2072&gt;0,VLOOKUP(A2072,MATERIALES[],2,0)," ")</f>
        <v>WIPE</v>
      </c>
      <c r="D2072" s="261" t="str">
        <f>IF(A2072&gt;0,VLOOKUP(A2072,MATERIALES[],3,0)," ")</f>
        <v>KG</v>
      </c>
      <c r="E2072" s="262">
        <v>0.01</v>
      </c>
      <c r="F2072" s="271">
        <v>0.05</v>
      </c>
      <c r="G2072" s="263">
        <f>IF(A2072&gt;0,VLOOKUP(A2072,MATERIALES[],4,0)," ")</f>
        <v>6540.0000000000009</v>
      </c>
      <c r="H2072" s="263">
        <f>+IFERROR((E2072*G2072)+(E2072*F2072*G2072),"")</f>
        <v>68.67</v>
      </c>
    </row>
    <row r="2073" spans="1:10" x14ac:dyDescent="0.2">
      <c r="A2073" s="221" t="s">
        <v>985</v>
      </c>
      <c r="C2073" s="260" t="str">
        <f>IF(A2073&gt;0,VLOOKUP(A2073,MATERIALES[],2,0)," ")</f>
        <v>LIMPIADOR PVC 760-G 1/4 GL</v>
      </c>
      <c r="D2073" s="261" t="str">
        <f>IF(A2073&gt;0,VLOOKUP(A2073,MATERIALES[],3,0)," ")</f>
        <v>UND</v>
      </c>
      <c r="E2073" s="262">
        <v>0.01</v>
      </c>
      <c r="F2073" s="271">
        <v>0.02</v>
      </c>
      <c r="G2073" s="263">
        <f>IF(A2073&gt;0,VLOOKUP(A2073,MATERIALES[],4,0)," ")</f>
        <v>82884.69</v>
      </c>
      <c r="H2073" s="263">
        <f>+IFERROR((E2073*G2073)+(E2073*F2073*G2073),"")</f>
        <v>845.42383800000005</v>
      </c>
    </row>
    <row r="2074" spans="1:10" x14ac:dyDescent="0.2">
      <c r="A2074" s="221" t="s">
        <v>984</v>
      </c>
      <c r="C2074" s="260" t="str">
        <f>IF(A2074&gt;0,VLOOKUP(A2074,MATERIALES[],2,0)," ")</f>
        <v>SOLDADURA PVC ,1/ 4 GLN</v>
      </c>
      <c r="D2074" s="261" t="str">
        <f>IF(A2074&gt;0,VLOOKUP(A2074,MATERIALES[],3,0)," ")</f>
        <v>UND</v>
      </c>
      <c r="E2074" s="264">
        <v>0.01</v>
      </c>
      <c r="F2074" s="271">
        <v>0.02</v>
      </c>
      <c r="G2074" s="263">
        <f>IF(A2074&gt;0,VLOOKUP(A2074,MATERIALES[],4,0)," ")</f>
        <v>117906.39000000001</v>
      </c>
      <c r="H2074" s="263">
        <f t="shared" ref="H2074:H2075" si="98">+IFERROR((E2074*G2074)+(E2074*F2074*G2074),"")</f>
        <v>1202.6451780000002</v>
      </c>
    </row>
    <row r="2075" spans="1:10" x14ac:dyDescent="0.2">
      <c r="A2075" s="221" t="s">
        <v>994</v>
      </c>
      <c r="C2075" s="260" t="str">
        <f>IF(A2075&gt;0,VLOOKUP(A2075,MATERIALES[],2,0)," ")</f>
        <v>Codo 45 x 2 CxC Sanitaria</v>
      </c>
      <c r="D2075" s="261" t="str">
        <f>IF(A2075&gt;0,VLOOKUP(A2075,MATERIALES[],3,0)," ")</f>
        <v>UND</v>
      </c>
      <c r="E2075" s="261">
        <v>1</v>
      </c>
      <c r="F2075" s="271">
        <v>0</v>
      </c>
      <c r="G2075" s="263">
        <f>IF(A2075&gt;0,VLOOKUP(A2075,MATERIALES[],4,0)," ")</f>
        <v>4905</v>
      </c>
      <c r="H2075" s="263">
        <f t="shared" si="98"/>
        <v>4905</v>
      </c>
    </row>
    <row r="2076" spans="1:10" x14ac:dyDescent="0.2">
      <c r="C2076" s="260" t="str">
        <f>IF(A2076&gt;0,VLOOKUP(A2076,MATERIALES[],2,0)," ")</f>
        <v xml:space="preserve"> </v>
      </c>
      <c r="D2076" s="261" t="str">
        <f>IF(A2076&gt;0,VLOOKUP(A2076,MATERIALES[],3,0)," ")</f>
        <v xml:space="preserve"> </v>
      </c>
      <c r="E2076" s="261"/>
      <c r="F2076" s="271"/>
      <c r="G2076" s="263" t="str">
        <f>IF(A2076&gt;0,VLOOKUP(A2076,MATERIALES[],4,0)," ")</f>
        <v xml:space="preserve"> </v>
      </c>
      <c r="H2076" s="263" t="str">
        <f>+IFERROR((E2076*G2076)+(E2076*F2076*G2076),"")</f>
        <v/>
      </c>
    </row>
    <row r="2077" spans="1:10" x14ac:dyDescent="0.2">
      <c r="C2077" s="260" t="str">
        <f>IF(A2077&gt;0,VLOOKUP(A2077,MATERIALES[],2,0)," ")</f>
        <v xml:space="preserve"> </v>
      </c>
      <c r="D2077" s="261" t="str">
        <f>IF(A2077&gt;0,VLOOKUP(A2077,MATERIALES[],3,0)," ")</f>
        <v xml:space="preserve"> </v>
      </c>
      <c r="E2077" s="261"/>
      <c r="F2077" s="271"/>
      <c r="G2077" s="263" t="str">
        <f>IF(A2077&gt;0,VLOOKUP(A2077,MATERIALES[],4,0)," ")</f>
        <v xml:space="preserve"> </v>
      </c>
      <c r="H2077" s="263" t="str">
        <f>+IFERROR((E2077*G2077)+(E2077*F2077*G2077),"")</f>
        <v/>
      </c>
      <c r="J2077" s="212"/>
    </row>
    <row r="2078" spans="1:10" x14ac:dyDescent="0.2">
      <c r="C2078" s="260" t="str">
        <f>IF(A2078&gt;0,VLOOKUP(A2078,MATERIALES[],2,0)," ")</f>
        <v xml:space="preserve"> </v>
      </c>
      <c r="D2078" s="261" t="str">
        <f>IF(A2078&gt;0,VLOOKUP(A2078,MATERIALES[],3,0)," ")</f>
        <v xml:space="preserve"> </v>
      </c>
      <c r="E2078" s="261"/>
      <c r="F2078" s="261"/>
      <c r="G2078" s="263" t="str">
        <f>IF(A2078&gt;0,VLOOKUP(A2078,MATERIALES[],4,0)," ")</f>
        <v xml:space="preserve"> </v>
      </c>
      <c r="H2078" s="263" t="str">
        <f t="shared" ref="H2078:H2079" si="99">+IFERROR((E2078*G2078)+(E2078*F2078*G2078),"")</f>
        <v/>
      </c>
    </row>
    <row r="2079" spans="1:10" ht="15.75" thickBot="1" x14ac:dyDescent="0.25">
      <c r="C2079" s="260" t="str">
        <f>IF(A2079&gt;0,VLOOKUP(A2079,MATERIALES[],2,0)," ")</f>
        <v xml:space="preserve"> </v>
      </c>
      <c r="D2079" s="261" t="str">
        <f>IF(A2079&gt;0,VLOOKUP(A2079,MATERIALES[],3,0)," ")</f>
        <v xml:space="preserve"> </v>
      </c>
      <c r="E2079" s="261"/>
      <c r="F2079" s="261"/>
      <c r="G2079" s="263" t="str">
        <f>IF(A2079&gt;0,VLOOKUP(A2079,MATERIALES[],4,0)," ")</f>
        <v xml:space="preserve"> </v>
      </c>
      <c r="H2079" s="263" t="str">
        <f t="shared" si="99"/>
        <v/>
      </c>
    </row>
    <row r="2080" spans="1:10" ht="15.75" thickBot="1" x14ac:dyDescent="0.25">
      <c r="C2080" s="280"/>
      <c r="D2080" s="361" t="s">
        <v>407</v>
      </c>
      <c r="E2080" s="362"/>
      <c r="F2080" s="362"/>
      <c r="G2080" s="363"/>
      <c r="H2080" s="272">
        <f>ROUND(SUM(H2072:H2079),2)</f>
        <v>7021.74</v>
      </c>
    </row>
    <row r="2081" spans="1:8" ht="12" customHeight="1" x14ac:dyDescent="0.2">
      <c r="C2081" s="280"/>
      <c r="D2081" s="277"/>
      <c r="E2081" s="277"/>
      <c r="F2081" s="277"/>
      <c r="G2081" s="277"/>
      <c r="H2081" s="289"/>
    </row>
    <row r="2082" spans="1:8" x14ac:dyDescent="0.2">
      <c r="C2082" s="360" t="s">
        <v>409</v>
      </c>
      <c r="D2082" s="360"/>
      <c r="E2082" s="360"/>
      <c r="F2082" s="279"/>
      <c r="G2082" s="87"/>
      <c r="H2082" s="301"/>
    </row>
    <row r="2083" spans="1:8" x14ac:dyDescent="0.2">
      <c r="C2083" s="364" t="s">
        <v>190</v>
      </c>
      <c r="D2083" s="365"/>
      <c r="E2083" s="256" t="s">
        <v>753</v>
      </c>
      <c r="F2083" s="257" t="s">
        <v>716</v>
      </c>
      <c r="G2083" s="258" t="s">
        <v>412</v>
      </c>
      <c r="H2083" s="259" t="s">
        <v>754</v>
      </c>
    </row>
    <row r="2084" spans="1:8" x14ac:dyDescent="0.2">
      <c r="A2084" s="221" t="s">
        <v>840</v>
      </c>
      <c r="C2084" s="347" t="str">
        <f>IF(A2084&gt;0,VLOOKUP(A2084,M.O[],2,0)," ")</f>
        <v>M.O. HIDROSANIT. 1 AYUDANTE-1 OFI+PREST.</v>
      </c>
      <c r="D2084" s="348"/>
      <c r="E2084" s="265" t="str">
        <f>IF(A2084&gt;0,VLOOKUP(A2084,M.O[],3,0)," ")</f>
        <v>JRN</v>
      </c>
      <c r="F2084" s="266">
        <v>1.5962492297540459E-2</v>
      </c>
      <c r="G2084" s="267">
        <f>IF(A2084&gt;0,VLOOKUP(A2084,M.O[],4,0)," ")</f>
        <v>215156</v>
      </c>
      <c r="H2084" s="268">
        <f>+IFERROR(F2084*G2084,"")</f>
        <v>3434.4259927696153</v>
      </c>
    </row>
    <row r="2085" spans="1:8" x14ac:dyDescent="0.2">
      <c r="C2085" s="347" t="str">
        <f>IF(A2085&gt;0,VLOOKUP(A2085,M.O[],2,0)," ")</f>
        <v xml:space="preserve"> </v>
      </c>
      <c r="D2085" s="348"/>
      <c r="E2085" s="265" t="str">
        <f>IF(A2085&gt;0,VLOOKUP(A2085,M.O[],3,0)," ")</f>
        <v xml:space="preserve"> </v>
      </c>
      <c r="F2085" s="266"/>
      <c r="G2085" s="267" t="str">
        <f>IF(A2085&gt;0,VLOOKUP(A2085,M.O[],4,0)," ")</f>
        <v xml:space="preserve"> </v>
      </c>
      <c r="H2085" s="268" t="str">
        <f>+IFERROR(F2085*G2085,"")</f>
        <v/>
      </c>
    </row>
    <row r="2086" spans="1:8" x14ac:dyDescent="0.2">
      <c r="C2086" s="347" t="str">
        <f>IF(A2086&gt;0,VLOOKUP(A2086,M.O[],2,0)," ")</f>
        <v xml:space="preserve"> </v>
      </c>
      <c r="D2086" s="348"/>
      <c r="E2086" s="265" t="str">
        <f>IF(A2086&gt;0,VLOOKUP(A2086,M.O[],3,0)," ")</f>
        <v xml:space="preserve"> </v>
      </c>
      <c r="F2086" s="266"/>
      <c r="G2086" s="267" t="str">
        <f>IF(A2086&gt;0,VLOOKUP(A2086,M.O[],4,0)," ")</f>
        <v xml:space="preserve"> </v>
      </c>
      <c r="H2086" s="268" t="str">
        <f>+IFERROR(F2086*G2086,"")</f>
        <v/>
      </c>
    </row>
    <row r="2087" spans="1:8" ht="15.75" thickBot="1" x14ac:dyDescent="0.25">
      <c r="C2087" s="347" t="str">
        <f>IF(A2087&gt;0,VLOOKUP(A2087,M.O[],2,0)," ")</f>
        <v xml:space="preserve"> </v>
      </c>
      <c r="D2087" s="348"/>
      <c r="E2087" s="265" t="str">
        <f>IF(A2087&gt;0,VLOOKUP(A2087,M.O[],3,0)," ")</f>
        <v xml:space="preserve"> </v>
      </c>
      <c r="F2087" s="269"/>
      <c r="G2087" s="267" t="str">
        <f>IF(A2087&gt;0,VLOOKUP(A2087,M.O[],4,0)," ")</f>
        <v xml:space="preserve"> </v>
      </c>
      <c r="H2087" s="268" t="str">
        <f>+IFERROR(F2087*G2087,"")</f>
        <v/>
      </c>
    </row>
    <row r="2088" spans="1:8" ht="15.75" thickBot="1" x14ac:dyDescent="0.25">
      <c r="C2088" s="280"/>
      <c r="D2088" s="366" t="s">
        <v>407</v>
      </c>
      <c r="E2088" s="362"/>
      <c r="F2088" s="362"/>
      <c r="G2088" s="362"/>
      <c r="H2088" s="272">
        <f>ROUND(SUM(H2084:H2087),2)</f>
        <v>3434.43</v>
      </c>
    </row>
    <row r="2089" spans="1:8" ht="12" customHeight="1" x14ac:dyDescent="0.2">
      <c r="C2089" s="280"/>
      <c r="D2089" s="277"/>
      <c r="E2089" s="277"/>
      <c r="F2089" s="277"/>
      <c r="G2089" s="277"/>
      <c r="H2089" s="289"/>
    </row>
    <row r="2090" spans="1:8" x14ac:dyDescent="0.2">
      <c r="C2090" s="360" t="s">
        <v>410</v>
      </c>
      <c r="D2090" s="360"/>
      <c r="E2090" s="360"/>
      <c r="F2090" s="279"/>
      <c r="G2090" s="254"/>
      <c r="H2090" s="302"/>
    </row>
    <row r="2091" spans="1:8" x14ac:dyDescent="0.2">
      <c r="C2091" s="364" t="s">
        <v>190</v>
      </c>
      <c r="D2091" s="365"/>
      <c r="E2091" s="256" t="s">
        <v>753</v>
      </c>
      <c r="F2091" s="257" t="s">
        <v>716</v>
      </c>
      <c r="G2091" s="258" t="s">
        <v>412</v>
      </c>
      <c r="H2091" s="259" t="s">
        <v>754</v>
      </c>
    </row>
    <row r="2092" spans="1:8" x14ac:dyDescent="0.2">
      <c r="A2092" s="221" t="s">
        <v>826</v>
      </c>
      <c r="C2092" s="347" t="str">
        <f>IF(A2092&gt;0,VLOOKUP(A2092,EQUIPOS[],2,0)," ")</f>
        <v>CAMIONETA PICKUP</v>
      </c>
      <c r="D2092" s="348"/>
      <c r="E2092" s="265" t="str">
        <f>IF(A2092&gt;0,VLOOKUP(A2092,EQUIPOS[],3,0)," ")</f>
        <v>DIA</v>
      </c>
      <c r="F2092" s="314">
        <v>2E-3</v>
      </c>
      <c r="G2092" s="267">
        <f>IF(A2092&gt;0,VLOOKUP(A2092,EQUIPOS[],4,0)," ")</f>
        <v>164264.01</v>
      </c>
      <c r="H2092" s="268">
        <f>+IFERROR(F2092*G2092,"")</f>
        <v>328.52802000000003</v>
      </c>
    </row>
    <row r="2093" spans="1:8" ht="15.75" thickBot="1" x14ac:dyDescent="0.25">
      <c r="C2093" s="347" t="str">
        <f>IF(A2093&gt;0,VLOOKUP(A2093,EQUIPOS[],2,0)," ")</f>
        <v xml:space="preserve"> </v>
      </c>
      <c r="D2093" s="348"/>
      <c r="E2093" s="265" t="str">
        <f>IF(A2093&gt;0,VLOOKUP(A2093,EQUIPOS[],3,0)," ")</f>
        <v xml:space="preserve"> </v>
      </c>
      <c r="F2093" s="266"/>
      <c r="G2093" s="267" t="str">
        <f>IF(A2093&gt;0,VLOOKUP(A2093,EQUIPOS[],4,0)," ")</f>
        <v xml:space="preserve"> </v>
      </c>
      <c r="H2093" s="268" t="str">
        <f>+IFERROR(F2093*G2093,"")</f>
        <v/>
      </c>
    </row>
    <row r="2094" spans="1:8" ht="15.75" thickBot="1" x14ac:dyDescent="0.25">
      <c r="C2094" s="280"/>
      <c r="D2094" s="366" t="s">
        <v>407</v>
      </c>
      <c r="E2094" s="362"/>
      <c r="F2094" s="362"/>
      <c r="G2094" s="362"/>
      <c r="H2094" s="272">
        <f>ROUND(SUM(H2092:H2093),2)</f>
        <v>328.53</v>
      </c>
    </row>
    <row r="2095" spans="1:8" ht="12" customHeight="1" x14ac:dyDescent="0.2">
      <c r="C2095" s="280"/>
      <c r="D2095" s="277"/>
      <c r="E2095" s="277"/>
      <c r="F2095" s="277"/>
      <c r="G2095" s="277"/>
      <c r="H2095" s="289"/>
    </row>
    <row r="2096" spans="1:8" x14ac:dyDescent="0.2">
      <c r="C2096" s="367" t="s">
        <v>411</v>
      </c>
      <c r="D2096" s="367"/>
      <c r="E2096" s="367"/>
      <c r="F2096" s="279"/>
      <c r="G2096" s="254"/>
      <c r="H2096" s="303"/>
    </row>
    <row r="2097" spans="1:12" x14ac:dyDescent="0.2">
      <c r="C2097" s="364" t="s">
        <v>190</v>
      </c>
      <c r="D2097" s="365"/>
      <c r="E2097" s="256" t="s">
        <v>753</v>
      </c>
      <c r="F2097" s="257" t="s">
        <v>191</v>
      </c>
      <c r="G2097" s="258" t="s">
        <v>412</v>
      </c>
      <c r="H2097" s="259" t="s">
        <v>754</v>
      </c>
    </row>
    <row r="2098" spans="1:12" x14ac:dyDescent="0.2">
      <c r="A2098" s="221" t="s">
        <v>767</v>
      </c>
      <c r="C2098" s="347" t="str">
        <f>IF(A2098&gt;0,VLOOKUP(A2098,EQUIPOS[],2,0)," ")</f>
        <v>HERRAMIENTA MENOR</v>
      </c>
      <c r="D2098" s="348"/>
      <c r="E2098" s="265" t="str">
        <f>IF(A2098&gt;0,VLOOKUP(A2098,EQUIPOS[],3,0)," ")</f>
        <v>%</v>
      </c>
      <c r="F2098" s="270">
        <v>1</v>
      </c>
      <c r="G2098" s="267">
        <f>+H2088*0.05*F2098</f>
        <v>171.72149999999999</v>
      </c>
      <c r="H2098" s="268">
        <f t="shared" ref="H2098:H2103" si="100">+IFERROR(F2098*G2098,"")</f>
        <v>171.72149999999999</v>
      </c>
    </row>
    <row r="2099" spans="1:12" x14ac:dyDescent="0.2">
      <c r="C2099" s="347" t="str">
        <f>IF(A2099&gt;0,VLOOKUP(A2099,EQUIPOS[],2,0)," ")</f>
        <v xml:space="preserve"> </v>
      </c>
      <c r="D2099" s="348"/>
      <c r="E2099" s="265" t="str">
        <f>IF(A2099&gt;0,VLOOKUP(A2099,EQUIPOS[],3,0)," ")</f>
        <v xml:space="preserve"> </v>
      </c>
      <c r="F2099" s="313"/>
      <c r="G2099" s="267" t="str">
        <f>IF(A2099&gt;0,VLOOKUP(A2099,EQUIPOS[],4,0)," ")</f>
        <v xml:space="preserve"> </v>
      </c>
      <c r="H2099" s="268" t="str">
        <f t="shared" si="100"/>
        <v/>
      </c>
    </row>
    <row r="2100" spans="1:12" x14ac:dyDescent="0.2">
      <c r="C2100" s="347" t="str">
        <f>IF(A2100&gt;0,VLOOKUP(A2100,EQUIPOS[],2,0)," ")</f>
        <v xml:space="preserve"> </v>
      </c>
      <c r="D2100" s="348"/>
      <c r="E2100" s="265" t="str">
        <f>IF(A2100&gt;0,VLOOKUP(A2100,EQUIPOS[],3,0)," ")</f>
        <v xml:space="preserve"> </v>
      </c>
      <c r="F2100" s="313"/>
      <c r="G2100" s="267" t="str">
        <f>IF(A2100&gt;0,VLOOKUP(A2100,EQUIPOS[],4,0)," ")</f>
        <v xml:space="preserve"> </v>
      </c>
      <c r="H2100" s="268" t="str">
        <f t="shared" si="100"/>
        <v/>
      </c>
    </row>
    <row r="2101" spans="1:12" x14ac:dyDescent="0.2">
      <c r="C2101" s="347" t="str">
        <f>IF(A2101&gt;0,VLOOKUP(A2101,EQUIPOS[],2,0)," ")</f>
        <v xml:space="preserve"> </v>
      </c>
      <c r="D2101" s="348"/>
      <c r="E2101" s="265" t="str">
        <f>IF(A2101&gt;0,VLOOKUP(A2101,EQUIPOS[],3,0)," ")</f>
        <v xml:space="preserve"> </v>
      </c>
      <c r="F2101" s="270"/>
      <c r="G2101" s="267" t="str">
        <f>IF(A2101&gt;0,VLOOKUP(A2101,EQUIPOS[],4,0)," ")</f>
        <v xml:space="preserve"> </v>
      </c>
      <c r="H2101" s="268" t="str">
        <f t="shared" si="100"/>
        <v/>
      </c>
    </row>
    <row r="2102" spans="1:12" x14ac:dyDescent="0.2">
      <c r="C2102" s="347" t="str">
        <f>IF(A2102&gt;0,VLOOKUP(A2102,EQUIPOS[],2,0)," ")</f>
        <v xml:space="preserve"> </v>
      </c>
      <c r="D2102" s="348"/>
      <c r="E2102" s="265" t="str">
        <f>IF(A2102&gt;0,VLOOKUP(A2102,EQUIPOS[],3,0)," ")</f>
        <v xml:space="preserve"> </v>
      </c>
      <c r="F2102" s="270"/>
      <c r="G2102" s="267" t="str">
        <f>IF(A2102&gt;0,VLOOKUP(A2102,EQUIPOS[],4,0)," ")</f>
        <v xml:space="preserve"> </v>
      </c>
      <c r="H2102" s="268" t="str">
        <f t="shared" si="100"/>
        <v/>
      </c>
    </row>
    <row r="2103" spans="1:12" ht="15.75" thickBot="1" x14ac:dyDescent="0.25">
      <c r="C2103" s="347" t="str">
        <f>IF(A2103&gt;0,VLOOKUP(A2103,EQUIPOS[],2,0)," ")</f>
        <v xml:space="preserve"> </v>
      </c>
      <c r="D2103" s="348"/>
      <c r="E2103" s="265" t="str">
        <f>IF(A2103&gt;0,VLOOKUP(A2103,EQUIPOS[],3,0)," ")</f>
        <v xml:space="preserve"> </v>
      </c>
      <c r="F2103" s="270"/>
      <c r="G2103" s="267" t="str">
        <f>IF(A2103&gt;0,VLOOKUP(A2103,EQUIPOS[],4,0)," ")</f>
        <v xml:space="preserve"> </v>
      </c>
      <c r="H2103" s="268" t="str">
        <f t="shared" si="100"/>
        <v/>
      </c>
    </row>
    <row r="2104" spans="1:12" ht="15.75" thickBot="1" x14ac:dyDescent="0.25">
      <c r="C2104" s="280"/>
      <c r="D2104" s="349" t="s">
        <v>407</v>
      </c>
      <c r="E2104" s="349"/>
      <c r="F2104" s="349"/>
      <c r="G2104" s="349"/>
      <c r="H2104" s="272">
        <f>ROUND(SUM(H2098:H2103),2)</f>
        <v>171.72</v>
      </c>
    </row>
    <row r="2105" spans="1:12" ht="12" customHeight="1" thickBot="1" x14ac:dyDescent="0.25">
      <c r="C2105" s="280"/>
      <c r="D2105" s="86"/>
      <c r="E2105" s="278"/>
      <c r="F2105" s="279"/>
      <c r="G2105" s="87"/>
      <c r="H2105" s="276"/>
    </row>
    <row r="2106" spans="1:12" x14ac:dyDescent="0.2">
      <c r="C2106" s="290"/>
      <c r="D2106" s="350" t="s">
        <v>755</v>
      </c>
      <c r="E2106" s="350"/>
      <c r="F2106" s="350"/>
      <c r="G2106" s="350"/>
      <c r="H2106" s="291">
        <f>+H2104+H2094+H2088+H2080</f>
        <v>10956.42</v>
      </c>
      <c r="J2106" s="247">
        <f>VLOOKUP(A2067,OFERTA[],6,0)</f>
        <v>10956.42</v>
      </c>
      <c r="K2106" s="248">
        <f>+H2106-J2106</f>
        <v>0</v>
      </c>
      <c r="L2106" s="310"/>
    </row>
    <row r="2107" spans="1:12" x14ac:dyDescent="0.2">
      <c r="A2107"/>
      <c r="C2107" s="292"/>
      <c r="D2107" s="293"/>
      <c r="E2107" s="294"/>
      <c r="F2107" s="295"/>
      <c r="G2107" s="296"/>
      <c r="H2107" s="297"/>
    </row>
    <row r="2108" spans="1:12" x14ac:dyDescent="0.2">
      <c r="A2108"/>
      <c r="C2108" s="298" t="s">
        <v>756</v>
      </c>
      <c r="D2108" s="245"/>
      <c r="E2108" s="273"/>
      <c r="F2108" s="274"/>
      <c r="G2108" s="275"/>
      <c r="H2108" s="299"/>
    </row>
    <row r="2109" spans="1:12" x14ac:dyDescent="0.2">
      <c r="A2109"/>
      <c r="C2109" s="298"/>
      <c r="D2109" s="245"/>
      <c r="E2109" s="273"/>
      <c r="F2109" s="274"/>
      <c r="G2109" s="275"/>
      <c r="H2109" s="299"/>
    </row>
    <row r="2110" spans="1:12" x14ac:dyDescent="0.2">
      <c r="A2110"/>
      <c r="C2110" s="298"/>
      <c r="D2110" s="245"/>
      <c r="E2110" s="273"/>
      <c r="F2110" s="274"/>
      <c r="G2110" s="275"/>
      <c r="H2110" s="299"/>
    </row>
    <row r="2111" spans="1:12" x14ac:dyDescent="0.2">
      <c r="A2111"/>
      <c r="C2111" s="298"/>
      <c r="D2111" s="245"/>
      <c r="E2111" s="273"/>
      <c r="F2111" s="274"/>
      <c r="G2111" s="275"/>
      <c r="H2111" s="299"/>
    </row>
    <row r="2112" spans="1:12" x14ac:dyDescent="0.2">
      <c r="A2112"/>
      <c r="C2112" s="351" t="s">
        <v>736</v>
      </c>
      <c r="D2112" s="352"/>
      <c r="E2112" s="352"/>
      <c r="F2112" s="353" t="s">
        <v>737</v>
      </c>
      <c r="G2112" s="353"/>
      <c r="H2112" s="354"/>
    </row>
    <row r="2113" spans="1:10" x14ac:dyDescent="0.2">
      <c r="A2113"/>
      <c r="C2113" s="351" t="s">
        <v>757</v>
      </c>
      <c r="D2113" s="352"/>
      <c r="E2113" s="352"/>
      <c r="F2113" s="353" t="s">
        <v>758</v>
      </c>
      <c r="G2113" s="353"/>
      <c r="H2113" s="354"/>
    </row>
    <row r="2114" spans="1:10" x14ac:dyDescent="0.2">
      <c r="A2114"/>
      <c r="C2114" s="351" t="s">
        <v>761</v>
      </c>
      <c r="D2114" s="352"/>
      <c r="E2114" s="352"/>
      <c r="F2114" s="353" t="s">
        <v>759</v>
      </c>
      <c r="G2114" s="353"/>
      <c r="H2114" s="354"/>
    </row>
    <row r="2115" spans="1:10" x14ac:dyDescent="0.2">
      <c r="A2115"/>
      <c r="C2115" s="351" t="s">
        <v>762</v>
      </c>
      <c r="D2115" s="352"/>
      <c r="E2115" s="352"/>
      <c r="F2115" s="353" t="s">
        <v>763</v>
      </c>
      <c r="G2115" s="353"/>
      <c r="H2115" s="354"/>
    </row>
    <row r="2116" spans="1:10" x14ac:dyDescent="0.2">
      <c r="A2116"/>
      <c r="C2116" s="355" t="s">
        <v>764</v>
      </c>
      <c r="D2116" s="356"/>
      <c r="E2116" s="356"/>
      <c r="F2116" s="356" t="s">
        <v>765</v>
      </c>
      <c r="G2116" s="356"/>
      <c r="H2116" s="357"/>
    </row>
    <row r="2117" spans="1:10" ht="39.75" customHeight="1" x14ac:dyDescent="0.2">
      <c r="A2117" s="221" t="s">
        <v>995</v>
      </c>
      <c r="C2117" s="358" t="str">
        <f>VLOOKUP(A2117,OFERTA[],3,0)</f>
        <v>SUMINISTRO E INSTALACION REJILLA TRADICIONAL 3 PULG X 2 PULG ALUMINIO</v>
      </c>
      <c r="D2117" s="358"/>
      <c r="E2117" s="358"/>
      <c r="F2117" s="358"/>
      <c r="G2117" s="253" t="s">
        <v>402</v>
      </c>
      <c r="H2117" s="250" t="str">
        <f>VLOOKUP(A2117,OFERTA[],4,0)</f>
        <v>UND</v>
      </c>
    </row>
    <row r="2118" spans="1:10" x14ac:dyDescent="0.2">
      <c r="C2118" s="359"/>
      <c r="D2118" s="359"/>
      <c r="E2118" s="359"/>
      <c r="F2118" s="359"/>
      <c r="G2118" s="281" t="s">
        <v>760</v>
      </c>
      <c r="H2118" s="282" t="str">
        <f>VLOOKUP(A2117,OFERTA[],2,0)</f>
        <v>6.1.7</v>
      </c>
    </row>
    <row r="2119" spans="1:10" ht="12" customHeight="1" x14ac:dyDescent="0.2">
      <c r="C2119" s="283"/>
      <c r="D2119" s="284"/>
      <c r="E2119" s="285"/>
      <c r="F2119" s="286"/>
      <c r="G2119" s="287"/>
      <c r="H2119" s="288"/>
    </row>
    <row r="2120" spans="1:10" x14ac:dyDescent="0.2">
      <c r="C2120" s="360" t="s">
        <v>408</v>
      </c>
      <c r="D2120" s="360"/>
      <c r="E2120" s="360"/>
      <c r="F2120" s="279"/>
      <c r="G2120" s="87"/>
      <c r="H2120" s="300"/>
    </row>
    <row r="2121" spans="1:10" x14ac:dyDescent="0.2">
      <c r="C2121" s="255" t="s">
        <v>190</v>
      </c>
      <c r="D2121" s="256" t="s">
        <v>753</v>
      </c>
      <c r="E2121" s="257" t="s">
        <v>403</v>
      </c>
      <c r="F2121" s="257" t="s">
        <v>404</v>
      </c>
      <c r="G2121" s="258" t="s">
        <v>412</v>
      </c>
      <c r="H2121" s="259" t="s">
        <v>754</v>
      </c>
    </row>
    <row r="2122" spans="1:10" x14ac:dyDescent="0.2">
      <c r="A2122" s="221" t="s">
        <v>996</v>
      </c>
      <c r="C2122" s="260" t="str">
        <f>IF(A2122&gt;0,VLOOKUP(A2122,MATERIALES[],2,0)," ")</f>
        <v>CEMENTO BLANCO</v>
      </c>
      <c r="D2122" s="261" t="str">
        <f>IF(A2122&gt;0,VLOOKUP(A2122,MATERIALES[],3,0)," ")</f>
        <v>KG</v>
      </c>
      <c r="E2122" s="262">
        <v>0.1</v>
      </c>
      <c r="F2122" s="271">
        <v>0.05</v>
      </c>
      <c r="G2122" s="263">
        <f>IF(A2122&gt;0,VLOOKUP(A2122,MATERIALES[],4,0)," ")</f>
        <v>3761.59</v>
      </c>
      <c r="H2122" s="263">
        <f>+IFERROR((E2122*G2122)+(E2122*F2122*G2122),"")</f>
        <v>394.96695000000005</v>
      </c>
    </row>
    <row r="2123" spans="1:10" x14ac:dyDescent="0.2">
      <c r="A2123" s="221" t="s">
        <v>997</v>
      </c>
      <c r="C2123" s="260" t="str">
        <f>IF(A2123&gt;0,VLOOKUP(A2123,MATERIALES[],2,0)," ")</f>
        <v>Rejilla Tradicional 3 pulg x 2 pulg Aluminio Tubería 2 pulg</v>
      </c>
      <c r="D2123" s="261" t="str">
        <f>IF(A2123&gt;0,VLOOKUP(A2123,MATERIALES[],3,0)," ")</f>
        <v>UND</v>
      </c>
      <c r="E2123" s="262">
        <v>1</v>
      </c>
      <c r="F2123" s="271">
        <v>0</v>
      </c>
      <c r="G2123" s="263">
        <f>IF(A2123&gt;0,VLOOKUP(A2123,MATERIALES[],4,0)," ")</f>
        <v>11445</v>
      </c>
      <c r="H2123" s="263">
        <f>+IFERROR((E2123*G2123)+(E2123*F2123*G2123),"")</f>
        <v>11445</v>
      </c>
    </row>
    <row r="2124" spans="1:10" x14ac:dyDescent="0.2">
      <c r="A2124" s="221" t="s">
        <v>998</v>
      </c>
      <c r="C2124" s="260" t="str">
        <f>IF(A2124&gt;0,VLOOKUP(A2124,MATERIALES[],2,0)," ")</f>
        <v xml:space="preserve">CONCRETO 3000 PSI </v>
      </c>
      <c r="D2124" s="261" t="str">
        <f>IF(A2124&gt;0,VLOOKUP(A2124,MATERIALES[],3,0)," ")</f>
        <v>M3</v>
      </c>
      <c r="E2124" s="264">
        <v>0.1</v>
      </c>
      <c r="F2124" s="271">
        <v>0.05</v>
      </c>
      <c r="G2124" s="263">
        <f>IF(A2124&gt;0,VLOOKUP(A2124,MATERIALES[],4,0)," ")</f>
        <v>432434.61000000004</v>
      </c>
      <c r="H2124" s="263">
        <f t="shared" ref="H2124:H2125" si="101">+IFERROR((E2124*G2124)+(E2124*F2124*G2124),"")</f>
        <v>45405.634050000008</v>
      </c>
    </row>
    <row r="2125" spans="1:10" x14ac:dyDescent="0.2">
      <c r="C2125" s="260" t="str">
        <f>IF(A2125&gt;0,VLOOKUP(A2125,MATERIALES[],2,0)," ")</f>
        <v xml:space="preserve"> </v>
      </c>
      <c r="D2125" s="261" t="str">
        <f>IF(A2125&gt;0,VLOOKUP(A2125,MATERIALES[],3,0)," ")</f>
        <v xml:space="preserve"> </v>
      </c>
      <c r="E2125" s="261"/>
      <c r="F2125" s="271"/>
      <c r="G2125" s="263" t="str">
        <f>IF(A2125&gt;0,VLOOKUP(A2125,MATERIALES[],4,0)," ")</f>
        <v xml:space="preserve"> </v>
      </c>
      <c r="H2125" s="263" t="str">
        <f t="shared" si="101"/>
        <v/>
      </c>
    </row>
    <row r="2126" spans="1:10" x14ac:dyDescent="0.2">
      <c r="C2126" s="260" t="str">
        <f>IF(A2126&gt;0,VLOOKUP(A2126,MATERIALES[],2,0)," ")</f>
        <v xml:space="preserve"> </v>
      </c>
      <c r="D2126" s="261" t="str">
        <f>IF(A2126&gt;0,VLOOKUP(A2126,MATERIALES[],3,0)," ")</f>
        <v xml:space="preserve"> </v>
      </c>
      <c r="E2126" s="261"/>
      <c r="F2126" s="271"/>
      <c r="G2126" s="263" t="str">
        <f>IF(A2126&gt;0,VLOOKUP(A2126,MATERIALES[],4,0)," ")</f>
        <v xml:space="preserve"> </v>
      </c>
      <c r="H2126" s="263" t="str">
        <f>+IFERROR((E2126*G2126)+(E2126*F2126*G2126),"")</f>
        <v/>
      </c>
    </row>
    <row r="2127" spans="1:10" x14ac:dyDescent="0.2">
      <c r="C2127" s="260" t="str">
        <f>IF(A2127&gt;0,VLOOKUP(A2127,MATERIALES[],2,0)," ")</f>
        <v xml:space="preserve"> </v>
      </c>
      <c r="D2127" s="261" t="str">
        <f>IF(A2127&gt;0,VLOOKUP(A2127,MATERIALES[],3,0)," ")</f>
        <v xml:space="preserve"> </v>
      </c>
      <c r="E2127" s="261"/>
      <c r="F2127" s="271"/>
      <c r="G2127" s="263" t="str">
        <f>IF(A2127&gt;0,VLOOKUP(A2127,MATERIALES[],4,0)," ")</f>
        <v xml:space="preserve"> </v>
      </c>
      <c r="H2127" s="263" t="str">
        <f>+IFERROR((E2127*G2127)+(E2127*F2127*G2127),"")</f>
        <v/>
      </c>
      <c r="J2127" s="212"/>
    </row>
    <row r="2128" spans="1:10" x14ac:dyDescent="0.2">
      <c r="C2128" s="260" t="str">
        <f>IF(A2128&gt;0,VLOOKUP(A2128,MATERIALES[],2,0)," ")</f>
        <v xml:space="preserve"> </v>
      </c>
      <c r="D2128" s="261" t="str">
        <f>IF(A2128&gt;0,VLOOKUP(A2128,MATERIALES[],3,0)," ")</f>
        <v xml:space="preserve"> </v>
      </c>
      <c r="E2128" s="261"/>
      <c r="F2128" s="261"/>
      <c r="G2128" s="263" t="str">
        <f>IF(A2128&gt;0,VLOOKUP(A2128,MATERIALES[],4,0)," ")</f>
        <v xml:space="preserve"> </v>
      </c>
      <c r="H2128" s="263" t="str">
        <f t="shared" ref="H2128:H2129" si="102">+IFERROR((E2128*G2128)+(E2128*F2128*G2128),"")</f>
        <v/>
      </c>
    </row>
    <row r="2129" spans="1:8" ht="15.75" thickBot="1" x14ac:dyDescent="0.25">
      <c r="C2129" s="260" t="str">
        <f>IF(A2129&gt;0,VLOOKUP(A2129,MATERIALES[],2,0)," ")</f>
        <v xml:space="preserve"> </v>
      </c>
      <c r="D2129" s="261" t="str">
        <f>IF(A2129&gt;0,VLOOKUP(A2129,MATERIALES[],3,0)," ")</f>
        <v xml:space="preserve"> </v>
      </c>
      <c r="E2129" s="261"/>
      <c r="F2129" s="261"/>
      <c r="G2129" s="263" t="str">
        <f>IF(A2129&gt;0,VLOOKUP(A2129,MATERIALES[],4,0)," ")</f>
        <v xml:space="preserve"> </v>
      </c>
      <c r="H2129" s="263" t="str">
        <f t="shared" si="102"/>
        <v/>
      </c>
    </row>
    <row r="2130" spans="1:8" ht="15.75" thickBot="1" x14ac:dyDescent="0.25">
      <c r="C2130" s="280"/>
      <c r="D2130" s="361" t="s">
        <v>407</v>
      </c>
      <c r="E2130" s="362"/>
      <c r="F2130" s="362"/>
      <c r="G2130" s="363"/>
      <c r="H2130" s="272">
        <f>ROUND(SUM(H2122:H2129),2)</f>
        <v>57245.599999999999</v>
      </c>
    </row>
    <row r="2131" spans="1:8" ht="12" customHeight="1" x14ac:dyDescent="0.2">
      <c r="C2131" s="280"/>
      <c r="D2131" s="277"/>
      <c r="E2131" s="277"/>
      <c r="F2131" s="277"/>
      <c r="G2131" s="277"/>
      <c r="H2131" s="289"/>
    </row>
    <row r="2132" spans="1:8" x14ac:dyDescent="0.2">
      <c r="C2132" s="360" t="s">
        <v>409</v>
      </c>
      <c r="D2132" s="360"/>
      <c r="E2132" s="360"/>
      <c r="F2132" s="279"/>
      <c r="G2132" s="87"/>
      <c r="H2132" s="301"/>
    </row>
    <row r="2133" spans="1:8" x14ac:dyDescent="0.2">
      <c r="C2133" s="364" t="s">
        <v>190</v>
      </c>
      <c r="D2133" s="365"/>
      <c r="E2133" s="256" t="s">
        <v>753</v>
      </c>
      <c r="F2133" s="257" t="s">
        <v>716</v>
      </c>
      <c r="G2133" s="258" t="s">
        <v>412</v>
      </c>
      <c r="H2133" s="259" t="s">
        <v>754</v>
      </c>
    </row>
    <row r="2134" spans="1:8" x14ac:dyDescent="0.2">
      <c r="A2134" s="221" t="s">
        <v>840</v>
      </c>
      <c r="C2134" s="347" t="str">
        <f>IF(A2134&gt;0,VLOOKUP(A2134,M.O[],2,0)," ")</f>
        <v>M.O. HIDROSANIT. 1 AYUDANTE-1 OFI+PREST.</v>
      </c>
      <c r="D2134" s="348"/>
      <c r="E2134" s="265" t="str">
        <f>IF(A2134&gt;0,VLOOKUP(A2134,M.O[],3,0)," ")</f>
        <v>JRN</v>
      </c>
      <c r="F2134" s="266">
        <v>0.12180104465220508</v>
      </c>
      <c r="G2134" s="267">
        <f>IF(A2134&gt;0,VLOOKUP(A2134,M.O[],4,0)," ")</f>
        <v>215156</v>
      </c>
      <c r="H2134" s="268">
        <f>+IFERROR(F2134*G2134,"")</f>
        <v>26206.225563189837</v>
      </c>
    </row>
    <row r="2135" spans="1:8" x14ac:dyDescent="0.2">
      <c r="C2135" s="347" t="str">
        <f>IF(A2135&gt;0,VLOOKUP(A2135,M.O[],2,0)," ")</f>
        <v xml:space="preserve"> </v>
      </c>
      <c r="D2135" s="348"/>
      <c r="E2135" s="265" t="str">
        <f>IF(A2135&gt;0,VLOOKUP(A2135,M.O[],3,0)," ")</f>
        <v xml:space="preserve"> </v>
      </c>
      <c r="F2135" s="266"/>
      <c r="G2135" s="267" t="str">
        <f>IF(A2135&gt;0,VLOOKUP(A2135,M.O[],4,0)," ")</f>
        <v xml:space="preserve"> </v>
      </c>
      <c r="H2135" s="268" t="str">
        <f>+IFERROR(F2135*G2135,"")</f>
        <v/>
      </c>
    </row>
    <row r="2136" spans="1:8" x14ac:dyDescent="0.2">
      <c r="C2136" s="347" t="str">
        <f>IF(A2136&gt;0,VLOOKUP(A2136,M.O[],2,0)," ")</f>
        <v xml:space="preserve"> </v>
      </c>
      <c r="D2136" s="348"/>
      <c r="E2136" s="265" t="str">
        <f>IF(A2136&gt;0,VLOOKUP(A2136,M.O[],3,0)," ")</f>
        <v xml:space="preserve"> </v>
      </c>
      <c r="F2136" s="266"/>
      <c r="G2136" s="267" t="str">
        <f>IF(A2136&gt;0,VLOOKUP(A2136,M.O[],4,0)," ")</f>
        <v xml:space="preserve"> </v>
      </c>
      <c r="H2136" s="268" t="str">
        <f>+IFERROR(F2136*G2136,"")</f>
        <v/>
      </c>
    </row>
    <row r="2137" spans="1:8" ht="15.75" thickBot="1" x14ac:dyDescent="0.25">
      <c r="C2137" s="347" t="str">
        <f>IF(A2137&gt;0,VLOOKUP(A2137,M.O[],2,0)," ")</f>
        <v xml:space="preserve"> </v>
      </c>
      <c r="D2137" s="348"/>
      <c r="E2137" s="265" t="str">
        <f>IF(A2137&gt;0,VLOOKUP(A2137,M.O[],3,0)," ")</f>
        <v xml:space="preserve"> </v>
      </c>
      <c r="F2137" s="269"/>
      <c r="G2137" s="267" t="str">
        <f>IF(A2137&gt;0,VLOOKUP(A2137,M.O[],4,0)," ")</f>
        <v xml:space="preserve"> </v>
      </c>
      <c r="H2137" s="268" t="str">
        <f>+IFERROR(F2137*G2137,"")</f>
        <v/>
      </c>
    </row>
    <row r="2138" spans="1:8" ht="15.75" thickBot="1" x14ac:dyDescent="0.25">
      <c r="C2138" s="280"/>
      <c r="D2138" s="366" t="s">
        <v>407</v>
      </c>
      <c r="E2138" s="362"/>
      <c r="F2138" s="362"/>
      <c r="G2138" s="362"/>
      <c r="H2138" s="272">
        <f>ROUND(SUM(H2134:H2137),2)</f>
        <v>26206.23</v>
      </c>
    </row>
    <row r="2139" spans="1:8" ht="12" customHeight="1" x14ac:dyDescent="0.2">
      <c r="C2139" s="280"/>
      <c r="D2139" s="277"/>
      <c r="E2139" s="277"/>
      <c r="F2139" s="277"/>
      <c r="G2139" s="277"/>
      <c r="H2139" s="289"/>
    </row>
    <row r="2140" spans="1:8" x14ac:dyDescent="0.2">
      <c r="C2140" s="360" t="s">
        <v>410</v>
      </c>
      <c r="D2140" s="360"/>
      <c r="E2140" s="360"/>
      <c r="F2140" s="279"/>
      <c r="G2140" s="254"/>
      <c r="H2140" s="302"/>
    </row>
    <row r="2141" spans="1:8" x14ac:dyDescent="0.2">
      <c r="C2141" s="364" t="s">
        <v>190</v>
      </c>
      <c r="D2141" s="365"/>
      <c r="E2141" s="256" t="s">
        <v>753</v>
      </c>
      <c r="F2141" s="257" t="s">
        <v>716</v>
      </c>
      <c r="G2141" s="258" t="s">
        <v>412</v>
      </c>
      <c r="H2141" s="259" t="s">
        <v>754</v>
      </c>
    </row>
    <row r="2142" spans="1:8" x14ac:dyDescent="0.2">
      <c r="C2142" s="347" t="str">
        <f>IF(A2142&gt;0,VLOOKUP(A2142,EQUIPOS[],2,0)," ")</f>
        <v xml:space="preserve"> </v>
      </c>
      <c r="D2142" s="348"/>
      <c r="E2142" s="265" t="str">
        <f>IF(A2142&gt;0,VLOOKUP(A2142,EQUIPOS[],3,0)," ")</f>
        <v xml:space="preserve"> </v>
      </c>
      <c r="F2142" s="314"/>
      <c r="G2142" s="267" t="str">
        <f>IF(A2142&gt;0,VLOOKUP(A2142,EQUIPOS[],4,0)," ")</f>
        <v xml:space="preserve"> </v>
      </c>
      <c r="H2142" s="268" t="str">
        <f>+IFERROR(F2142*G2142,"")</f>
        <v/>
      </c>
    </row>
    <row r="2143" spans="1:8" ht="15.75" thickBot="1" x14ac:dyDescent="0.25">
      <c r="C2143" s="347" t="str">
        <f>IF(A2143&gt;0,VLOOKUP(A2143,EQUIPOS[],2,0)," ")</f>
        <v xml:space="preserve"> </v>
      </c>
      <c r="D2143" s="348"/>
      <c r="E2143" s="265" t="str">
        <f>IF(A2143&gt;0,VLOOKUP(A2143,EQUIPOS[],3,0)," ")</f>
        <v xml:space="preserve"> </v>
      </c>
      <c r="F2143" s="266"/>
      <c r="G2143" s="267" t="str">
        <f>IF(A2143&gt;0,VLOOKUP(A2143,EQUIPOS[],4,0)," ")</f>
        <v xml:space="preserve"> </v>
      </c>
      <c r="H2143" s="268" t="str">
        <f>+IFERROR(F2143*G2143,"")</f>
        <v/>
      </c>
    </row>
    <row r="2144" spans="1:8" ht="15.75" thickBot="1" x14ac:dyDescent="0.25">
      <c r="C2144" s="280"/>
      <c r="D2144" s="366" t="s">
        <v>407</v>
      </c>
      <c r="E2144" s="362"/>
      <c r="F2144" s="362"/>
      <c r="G2144" s="362"/>
      <c r="H2144" s="272">
        <f>ROUND(SUM(H2142:H2143),2)</f>
        <v>0</v>
      </c>
    </row>
    <row r="2145" spans="1:12" ht="12" customHeight="1" x14ac:dyDescent="0.2">
      <c r="C2145" s="280"/>
      <c r="D2145" s="277"/>
      <c r="E2145" s="277"/>
      <c r="F2145" s="277"/>
      <c r="G2145" s="277"/>
      <c r="H2145" s="289"/>
    </row>
    <row r="2146" spans="1:12" x14ac:dyDescent="0.2">
      <c r="C2146" s="367" t="s">
        <v>411</v>
      </c>
      <c r="D2146" s="367"/>
      <c r="E2146" s="367"/>
      <c r="F2146" s="279"/>
      <c r="G2146" s="254"/>
      <c r="H2146" s="303"/>
    </row>
    <row r="2147" spans="1:12" x14ac:dyDescent="0.2">
      <c r="C2147" s="364" t="s">
        <v>190</v>
      </c>
      <c r="D2147" s="365"/>
      <c r="E2147" s="256" t="s">
        <v>753</v>
      </c>
      <c r="F2147" s="257" t="s">
        <v>191</v>
      </c>
      <c r="G2147" s="258" t="s">
        <v>412</v>
      </c>
      <c r="H2147" s="259" t="s">
        <v>754</v>
      </c>
    </row>
    <row r="2148" spans="1:12" x14ac:dyDescent="0.2">
      <c r="A2148" s="221" t="s">
        <v>767</v>
      </c>
      <c r="C2148" s="347" t="str">
        <f>IF(A2148&gt;0,VLOOKUP(A2148,EQUIPOS[],2,0)," ")</f>
        <v>HERRAMIENTA MENOR</v>
      </c>
      <c r="D2148" s="348"/>
      <c r="E2148" s="265" t="str">
        <f>IF(A2148&gt;0,VLOOKUP(A2148,EQUIPOS[],3,0)," ")</f>
        <v>%</v>
      </c>
      <c r="F2148" s="270">
        <v>1</v>
      </c>
      <c r="G2148" s="267">
        <f>+H2138*0.05*F2148</f>
        <v>1310.3115</v>
      </c>
      <c r="H2148" s="268">
        <f t="shared" ref="H2148:H2153" si="103">+IFERROR(F2148*G2148,"")</f>
        <v>1310.3115</v>
      </c>
    </row>
    <row r="2149" spans="1:12" x14ac:dyDescent="0.2">
      <c r="C2149" s="347" t="str">
        <f>IF(A2149&gt;0,VLOOKUP(A2149,EQUIPOS[],2,0)," ")</f>
        <v xml:space="preserve"> </v>
      </c>
      <c r="D2149" s="348"/>
      <c r="E2149" s="265" t="str">
        <f>IF(A2149&gt;0,VLOOKUP(A2149,EQUIPOS[],3,0)," ")</f>
        <v xml:space="preserve"> </v>
      </c>
      <c r="F2149" s="313"/>
      <c r="G2149" s="267" t="str">
        <f>IF(A2149&gt;0,VLOOKUP(A2149,EQUIPOS[],4,0)," ")</f>
        <v xml:space="preserve"> </v>
      </c>
      <c r="H2149" s="268" t="str">
        <f t="shared" si="103"/>
        <v/>
      </c>
    </row>
    <row r="2150" spans="1:12" x14ac:dyDescent="0.2">
      <c r="C2150" s="347" t="str">
        <f>IF(A2150&gt;0,VLOOKUP(A2150,EQUIPOS[],2,0)," ")</f>
        <v xml:space="preserve"> </v>
      </c>
      <c r="D2150" s="348"/>
      <c r="E2150" s="265" t="str">
        <f>IF(A2150&gt;0,VLOOKUP(A2150,EQUIPOS[],3,0)," ")</f>
        <v xml:space="preserve"> </v>
      </c>
      <c r="F2150" s="313"/>
      <c r="G2150" s="267" t="str">
        <f>IF(A2150&gt;0,VLOOKUP(A2150,EQUIPOS[],4,0)," ")</f>
        <v xml:space="preserve"> </v>
      </c>
      <c r="H2150" s="268" t="str">
        <f t="shared" si="103"/>
        <v/>
      </c>
    </row>
    <row r="2151" spans="1:12" x14ac:dyDescent="0.2">
      <c r="C2151" s="347" t="str">
        <f>IF(A2151&gt;0,VLOOKUP(A2151,EQUIPOS[],2,0)," ")</f>
        <v xml:space="preserve"> </v>
      </c>
      <c r="D2151" s="348"/>
      <c r="E2151" s="265" t="str">
        <f>IF(A2151&gt;0,VLOOKUP(A2151,EQUIPOS[],3,0)," ")</f>
        <v xml:space="preserve"> </v>
      </c>
      <c r="F2151" s="270"/>
      <c r="G2151" s="267" t="str">
        <f>IF(A2151&gt;0,VLOOKUP(A2151,EQUIPOS[],4,0)," ")</f>
        <v xml:space="preserve"> </v>
      </c>
      <c r="H2151" s="268" t="str">
        <f t="shared" si="103"/>
        <v/>
      </c>
    </row>
    <row r="2152" spans="1:12" x14ac:dyDescent="0.2">
      <c r="C2152" s="347" t="str">
        <f>IF(A2152&gt;0,VLOOKUP(A2152,EQUIPOS[],2,0)," ")</f>
        <v xml:space="preserve"> </v>
      </c>
      <c r="D2152" s="348"/>
      <c r="E2152" s="265" t="str">
        <f>IF(A2152&gt;0,VLOOKUP(A2152,EQUIPOS[],3,0)," ")</f>
        <v xml:space="preserve"> </v>
      </c>
      <c r="F2152" s="270"/>
      <c r="G2152" s="267" t="str">
        <f>IF(A2152&gt;0,VLOOKUP(A2152,EQUIPOS[],4,0)," ")</f>
        <v xml:space="preserve"> </v>
      </c>
      <c r="H2152" s="268" t="str">
        <f t="shared" si="103"/>
        <v/>
      </c>
    </row>
    <row r="2153" spans="1:12" ht="15.75" thickBot="1" x14ac:dyDescent="0.25">
      <c r="C2153" s="347" t="str">
        <f>IF(A2153&gt;0,VLOOKUP(A2153,EQUIPOS[],2,0)," ")</f>
        <v xml:space="preserve"> </v>
      </c>
      <c r="D2153" s="348"/>
      <c r="E2153" s="265" t="str">
        <f>IF(A2153&gt;0,VLOOKUP(A2153,EQUIPOS[],3,0)," ")</f>
        <v xml:space="preserve"> </v>
      </c>
      <c r="F2153" s="270"/>
      <c r="G2153" s="267" t="str">
        <f>IF(A2153&gt;0,VLOOKUP(A2153,EQUIPOS[],4,0)," ")</f>
        <v xml:space="preserve"> </v>
      </c>
      <c r="H2153" s="268" t="str">
        <f t="shared" si="103"/>
        <v/>
      </c>
    </row>
    <row r="2154" spans="1:12" ht="15.75" thickBot="1" x14ac:dyDescent="0.25">
      <c r="C2154" s="280"/>
      <c r="D2154" s="349" t="s">
        <v>407</v>
      </c>
      <c r="E2154" s="349"/>
      <c r="F2154" s="349"/>
      <c r="G2154" s="349"/>
      <c r="H2154" s="272">
        <f>ROUND(SUM(H2148:H2153),2)</f>
        <v>1310.31</v>
      </c>
    </row>
    <row r="2155" spans="1:12" ht="12" customHeight="1" thickBot="1" x14ac:dyDescent="0.25">
      <c r="C2155" s="280"/>
      <c r="D2155" s="86"/>
      <c r="E2155" s="278"/>
      <c r="F2155" s="279"/>
      <c r="G2155" s="87"/>
      <c r="H2155" s="276"/>
    </row>
    <row r="2156" spans="1:12" x14ac:dyDescent="0.2">
      <c r="C2156" s="290"/>
      <c r="D2156" s="350" t="s">
        <v>755</v>
      </c>
      <c r="E2156" s="350"/>
      <c r="F2156" s="350"/>
      <c r="G2156" s="350"/>
      <c r="H2156" s="291">
        <f>+H2154+H2144+H2138+H2130</f>
        <v>84762.14</v>
      </c>
      <c r="J2156" s="247">
        <f>VLOOKUP(A2117,OFERTA[],6,0)</f>
        <v>84762.14</v>
      </c>
      <c r="K2156" s="248">
        <f>+H2156-J2156</f>
        <v>0</v>
      </c>
      <c r="L2156" s="310"/>
    </row>
    <row r="2157" spans="1:12" x14ac:dyDescent="0.2">
      <c r="A2157"/>
      <c r="C2157" s="292"/>
      <c r="D2157" s="293"/>
      <c r="E2157" s="294"/>
      <c r="F2157" s="295"/>
      <c r="G2157" s="296"/>
      <c r="H2157" s="297"/>
    </row>
    <row r="2158" spans="1:12" x14ac:dyDescent="0.2">
      <c r="A2158"/>
      <c r="C2158" s="298" t="s">
        <v>756</v>
      </c>
      <c r="D2158" s="245"/>
      <c r="E2158" s="273"/>
      <c r="F2158" s="274"/>
      <c r="G2158" s="275"/>
      <c r="H2158" s="299"/>
    </row>
    <row r="2159" spans="1:12" x14ac:dyDescent="0.2">
      <c r="A2159"/>
      <c r="C2159" s="298"/>
      <c r="D2159" s="245"/>
      <c r="E2159" s="273"/>
      <c r="F2159" s="274"/>
      <c r="G2159" s="275"/>
      <c r="H2159" s="299"/>
    </row>
    <row r="2160" spans="1:12" x14ac:dyDescent="0.2">
      <c r="A2160"/>
      <c r="C2160" s="298"/>
      <c r="D2160" s="245"/>
      <c r="E2160" s="273"/>
      <c r="F2160" s="274"/>
      <c r="G2160" s="275"/>
      <c r="H2160" s="299"/>
    </row>
    <row r="2161" spans="1:8" x14ac:dyDescent="0.2">
      <c r="A2161"/>
      <c r="C2161" s="298"/>
      <c r="D2161" s="245"/>
      <c r="E2161" s="273"/>
      <c r="F2161" s="274"/>
      <c r="G2161" s="275"/>
      <c r="H2161" s="299"/>
    </row>
    <row r="2162" spans="1:8" x14ac:dyDescent="0.2">
      <c r="A2162"/>
      <c r="C2162" s="351" t="s">
        <v>736</v>
      </c>
      <c r="D2162" s="352"/>
      <c r="E2162" s="352"/>
      <c r="F2162" s="353" t="s">
        <v>737</v>
      </c>
      <c r="G2162" s="353"/>
      <c r="H2162" s="354"/>
    </row>
    <row r="2163" spans="1:8" x14ac:dyDescent="0.2">
      <c r="A2163"/>
      <c r="C2163" s="351" t="s">
        <v>757</v>
      </c>
      <c r="D2163" s="352"/>
      <c r="E2163" s="352"/>
      <c r="F2163" s="353" t="s">
        <v>758</v>
      </c>
      <c r="G2163" s="353"/>
      <c r="H2163" s="354"/>
    </row>
    <row r="2164" spans="1:8" x14ac:dyDescent="0.2">
      <c r="A2164"/>
      <c r="C2164" s="351" t="s">
        <v>761</v>
      </c>
      <c r="D2164" s="352"/>
      <c r="E2164" s="352"/>
      <c r="F2164" s="353" t="s">
        <v>759</v>
      </c>
      <c r="G2164" s="353"/>
      <c r="H2164" s="354"/>
    </row>
    <row r="2165" spans="1:8" x14ac:dyDescent="0.2">
      <c r="A2165"/>
      <c r="C2165" s="351" t="s">
        <v>762</v>
      </c>
      <c r="D2165" s="352"/>
      <c r="E2165" s="352"/>
      <c r="F2165" s="353" t="s">
        <v>763</v>
      </c>
      <c r="G2165" s="353"/>
      <c r="H2165" s="354"/>
    </row>
    <row r="2166" spans="1:8" x14ac:dyDescent="0.2">
      <c r="A2166"/>
      <c r="C2166" s="355" t="s">
        <v>764</v>
      </c>
      <c r="D2166" s="356"/>
      <c r="E2166" s="356"/>
      <c r="F2166" s="356" t="s">
        <v>765</v>
      </c>
      <c r="G2166" s="356"/>
      <c r="H2166" s="357"/>
    </row>
    <row r="2167" spans="1:8" ht="39.75" customHeight="1" x14ac:dyDescent="0.2">
      <c r="A2167" s="221" t="s">
        <v>999</v>
      </c>
      <c r="C2167" s="358" t="str">
        <f>VLOOKUP(A2167,OFERTA[],3,0)</f>
        <v>LOSA DE CONTRAPISO 3000PSI. INCLUYE REFUERZO (MALLA) DE 10-12CM DE ESPESOR</v>
      </c>
      <c r="D2167" s="358"/>
      <c r="E2167" s="358"/>
      <c r="F2167" s="358"/>
      <c r="G2167" s="253" t="s">
        <v>402</v>
      </c>
      <c r="H2167" s="250" t="str">
        <f>VLOOKUP(A2167,OFERTA[],4,0)</f>
        <v>M2</v>
      </c>
    </row>
    <row r="2168" spans="1:8" x14ac:dyDescent="0.2">
      <c r="C2168" s="359"/>
      <c r="D2168" s="359"/>
      <c r="E2168" s="359"/>
      <c r="F2168" s="359"/>
      <c r="G2168" s="281" t="s">
        <v>760</v>
      </c>
      <c r="H2168" s="282" t="str">
        <f>VLOOKUP(A2167,OFERTA[],2,0)</f>
        <v>6.1.8</v>
      </c>
    </row>
    <row r="2169" spans="1:8" ht="12" customHeight="1" x14ac:dyDescent="0.2">
      <c r="C2169" s="283"/>
      <c r="D2169" s="284"/>
      <c r="E2169" s="285"/>
      <c r="F2169" s="286"/>
      <c r="G2169" s="287"/>
      <c r="H2169" s="288"/>
    </row>
    <row r="2170" spans="1:8" x14ac:dyDescent="0.2">
      <c r="C2170" s="360" t="s">
        <v>408</v>
      </c>
      <c r="D2170" s="360"/>
      <c r="E2170" s="360"/>
      <c r="F2170" s="279"/>
      <c r="G2170" s="87"/>
      <c r="H2170" s="300"/>
    </row>
    <row r="2171" spans="1:8" x14ac:dyDescent="0.2">
      <c r="C2171" s="255" t="s">
        <v>190</v>
      </c>
      <c r="D2171" s="256" t="s">
        <v>753</v>
      </c>
      <c r="E2171" s="257" t="s">
        <v>403</v>
      </c>
      <c r="F2171" s="257" t="s">
        <v>404</v>
      </c>
      <c r="G2171" s="258" t="s">
        <v>412</v>
      </c>
      <c r="H2171" s="259" t="s">
        <v>754</v>
      </c>
    </row>
    <row r="2172" spans="1:8" x14ac:dyDescent="0.2">
      <c r="A2172" s="221" t="s">
        <v>998</v>
      </c>
      <c r="C2172" s="260" t="str">
        <f>IF(A2172&gt;0,VLOOKUP(A2172,MATERIALES[],2,0)," ")</f>
        <v xml:space="preserve">CONCRETO 3000 PSI </v>
      </c>
      <c r="D2172" s="261" t="str">
        <f>IF(A2172&gt;0,VLOOKUP(A2172,MATERIALES[],3,0)," ")</f>
        <v>M3</v>
      </c>
      <c r="E2172" s="262">
        <v>0.12</v>
      </c>
      <c r="F2172" s="271">
        <v>0.05</v>
      </c>
      <c r="G2172" s="263">
        <f>IF(A2172&gt;0,VLOOKUP(A2172,MATERIALES[],4,0)," ")</f>
        <v>432434.61000000004</v>
      </c>
      <c r="H2172" s="263">
        <f>+IFERROR((E2172*G2172)+(E2172*F2172*G2172),"")</f>
        <v>54486.760860000002</v>
      </c>
    </row>
    <row r="2173" spans="1:8" x14ac:dyDescent="0.2">
      <c r="A2173" s="221" t="s">
        <v>1000</v>
      </c>
      <c r="C2173" s="260" t="str">
        <f>IF(A2173&gt;0,VLOOKUP(A2173,MATERIALES[],2,0)," ")</f>
        <v>CUARTON 2"x4"x3M</v>
      </c>
      <c r="D2173" s="261" t="str">
        <f>IF(A2173&gt;0,VLOOKUP(A2173,MATERIALES[],3,0)," ")</f>
        <v>ML</v>
      </c>
      <c r="E2173" s="262">
        <v>3</v>
      </c>
      <c r="F2173" s="271">
        <v>0</v>
      </c>
      <c r="G2173" s="263">
        <f>IF(A2173&gt;0,VLOOKUP(A2173,MATERIALES[],4,0)," ")</f>
        <v>17251.43</v>
      </c>
      <c r="H2173" s="263">
        <f>+IFERROR((E2173*G2173)+(E2173*F2173*G2173),"")</f>
        <v>51754.29</v>
      </c>
    </row>
    <row r="2174" spans="1:8" x14ac:dyDescent="0.2">
      <c r="A2174" s="221" t="s">
        <v>1001</v>
      </c>
      <c r="C2174" s="260" t="str">
        <f>IF(A2174&gt;0,VLOOKUP(A2174,MATERIALES[],2,0)," ")</f>
        <v>Malla electrosoldada D50 6mt x 2,40mt de 25x25cm</v>
      </c>
      <c r="D2174" s="261" t="str">
        <f>IF(A2174&gt;0,VLOOKUP(A2174,MATERIALES[],3,0)," ")</f>
        <v>KG</v>
      </c>
      <c r="E2174" s="264">
        <v>1</v>
      </c>
      <c r="F2174" s="271">
        <v>0.05</v>
      </c>
      <c r="G2174" s="263">
        <f>IF(A2174&gt;0,VLOOKUP(A2174,MATERIALES[],4,0)," ")</f>
        <v>9190.0914893617028</v>
      </c>
      <c r="H2174" s="263">
        <f t="shared" ref="H2174:H2175" si="104">+IFERROR((E2174*G2174)+(E2174*F2174*G2174),"")</f>
        <v>9649.5960638297875</v>
      </c>
    </row>
    <row r="2175" spans="1:8" x14ac:dyDescent="0.2">
      <c r="A2175" s="221" t="s">
        <v>957</v>
      </c>
      <c r="C2175" s="260" t="str">
        <f>IF(A2175&gt;0,VLOOKUP(A2175,MATERIALES[],2,0)," ")</f>
        <v>TABLA 1x10x300 OTOBO</v>
      </c>
      <c r="D2175" s="261" t="str">
        <f>IF(A2175&gt;0,VLOOKUP(A2175,MATERIALES[],3,0)," ")</f>
        <v>UND</v>
      </c>
      <c r="E2175" s="261">
        <v>0.2</v>
      </c>
      <c r="F2175" s="271">
        <v>0.05</v>
      </c>
      <c r="G2175" s="263">
        <f>IF(A2175&gt;0,VLOOKUP(A2175,MATERIALES[],4,0)," ")</f>
        <v>13625.000000000002</v>
      </c>
      <c r="H2175" s="263">
        <f t="shared" si="104"/>
        <v>2861.2500000000005</v>
      </c>
    </row>
    <row r="2176" spans="1:8" x14ac:dyDescent="0.2">
      <c r="A2176" s="221" t="s">
        <v>818</v>
      </c>
      <c r="C2176" s="260" t="str">
        <f>IF(A2176&gt;0,VLOOKUP(A2176,MATERIALES[],2,0)," ")</f>
        <v>PUNTILLA 2 CC</v>
      </c>
      <c r="D2176" s="261" t="str">
        <f>IF(A2176&gt;0,VLOOKUP(A2176,MATERIALES[],3,0)," ")</f>
        <v>LBS</v>
      </c>
      <c r="E2176" s="261">
        <v>0.1</v>
      </c>
      <c r="F2176" s="271">
        <v>0.05</v>
      </c>
      <c r="G2176" s="263">
        <f>IF(A2176&gt;0,VLOOKUP(A2176,MATERIALES[],4,0)," ")</f>
        <v>6240.9694</v>
      </c>
      <c r="H2176" s="263">
        <f>+IFERROR((E2176*G2176)+(E2176*F2176*G2176),"")</f>
        <v>655.30178699999999</v>
      </c>
    </row>
    <row r="2177" spans="1:10" x14ac:dyDescent="0.2">
      <c r="A2177" s="221" t="s">
        <v>953</v>
      </c>
      <c r="C2177" s="260" t="str">
        <f>IF(A2177&gt;0,VLOOKUP(A2177,MATERIALES[],2,0)," ")</f>
        <v>ALAMBRE NEGRO # 18</v>
      </c>
      <c r="D2177" s="261" t="str">
        <f>IF(A2177&gt;0,VLOOKUP(A2177,MATERIALES[],3,0)," ")</f>
        <v>KG</v>
      </c>
      <c r="E2177" s="261">
        <v>0.04</v>
      </c>
      <c r="F2177" s="271">
        <v>0.05</v>
      </c>
      <c r="G2177" s="263">
        <f>IF(A2177&gt;0,VLOOKUP(A2177,MATERIALES[],4,0)," ")</f>
        <v>11025.35</v>
      </c>
      <c r="H2177" s="263">
        <f>+IFERROR((E2177*G2177)+(E2177*F2177*G2177),"")</f>
        <v>463.06470000000002</v>
      </c>
      <c r="J2177" s="212"/>
    </row>
    <row r="2178" spans="1:10" x14ac:dyDescent="0.2">
      <c r="C2178" s="260" t="str">
        <f>IF(A2178&gt;0,VLOOKUP(A2178,MATERIALES[],2,0)," ")</f>
        <v xml:space="preserve"> </v>
      </c>
      <c r="D2178" s="261" t="str">
        <f>IF(A2178&gt;0,VLOOKUP(A2178,MATERIALES[],3,0)," ")</f>
        <v xml:space="preserve"> </v>
      </c>
      <c r="E2178" s="261"/>
      <c r="F2178" s="261"/>
      <c r="G2178" s="263" t="str">
        <f>IF(A2178&gt;0,VLOOKUP(A2178,MATERIALES[],4,0)," ")</f>
        <v xml:space="preserve"> </v>
      </c>
      <c r="H2178" s="263" t="str">
        <f t="shared" ref="H2178:H2179" si="105">+IFERROR((E2178*G2178)+(E2178*F2178*G2178),"")</f>
        <v/>
      </c>
    </row>
    <row r="2179" spans="1:10" ht="15.75" thickBot="1" x14ac:dyDescent="0.25">
      <c r="C2179" s="260" t="str">
        <f>IF(A2179&gt;0,VLOOKUP(A2179,MATERIALES[],2,0)," ")</f>
        <v xml:space="preserve"> </v>
      </c>
      <c r="D2179" s="261" t="str">
        <f>IF(A2179&gt;0,VLOOKUP(A2179,MATERIALES[],3,0)," ")</f>
        <v xml:space="preserve"> </v>
      </c>
      <c r="E2179" s="261"/>
      <c r="F2179" s="261"/>
      <c r="G2179" s="263" t="str">
        <f>IF(A2179&gt;0,VLOOKUP(A2179,MATERIALES[],4,0)," ")</f>
        <v xml:space="preserve"> </v>
      </c>
      <c r="H2179" s="263" t="str">
        <f t="shared" si="105"/>
        <v/>
      </c>
    </row>
    <row r="2180" spans="1:10" ht="15.75" thickBot="1" x14ac:dyDescent="0.25">
      <c r="C2180" s="280"/>
      <c r="D2180" s="361" t="s">
        <v>407</v>
      </c>
      <c r="E2180" s="362"/>
      <c r="F2180" s="362"/>
      <c r="G2180" s="363"/>
      <c r="H2180" s="272">
        <f>ROUND(SUM(H2172:H2179),2)</f>
        <v>119870.26</v>
      </c>
    </row>
    <row r="2181" spans="1:10" ht="12" customHeight="1" x14ac:dyDescent="0.2">
      <c r="C2181" s="280"/>
      <c r="D2181" s="277"/>
      <c r="E2181" s="277"/>
      <c r="F2181" s="277"/>
      <c r="G2181" s="277"/>
      <c r="H2181" s="289"/>
    </row>
    <row r="2182" spans="1:10" x14ac:dyDescent="0.2">
      <c r="C2182" s="360" t="s">
        <v>409</v>
      </c>
      <c r="D2182" s="360"/>
      <c r="E2182" s="360"/>
      <c r="F2182" s="279"/>
      <c r="G2182" s="87"/>
      <c r="H2182" s="301"/>
    </row>
    <row r="2183" spans="1:10" x14ac:dyDescent="0.2">
      <c r="C2183" s="364" t="s">
        <v>190</v>
      </c>
      <c r="D2183" s="365"/>
      <c r="E2183" s="256" t="s">
        <v>753</v>
      </c>
      <c r="F2183" s="257" t="s">
        <v>716</v>
      </c>
      <c r="G2183" s="258" t="s">
        <v>412</v>
      </c>
      <c r="H2183" s="259" t="s">
        <v>754</v>
      </c>
    </row>
    <row r="2184" spans="1:10" x14ac:dyDescent="0.2">
      <c r="A2184" s="221" t="s">
        <v>873</v>
      </c>
      <c r="C2184" s="347" t="str">
        <f>IF(A2184&gt;0,VLOOKUP(A2184,M.O[],2,0)," ")</f>
        <v>M.O. ALB. ACABADOS 2 AYUDANTE-1 OFI +PREST.</v>
      </c>
      <c r="D2184" s="348"/>
      <c r="E2184" s="265" t="str">
        <f>IF(A2184&gt;0,VLOOKUP(A2184,M.O[],3,0)," ")</f>
        <v>JRN</v>
      </c>
      <c r="F2184" s="266">
        <v>8.5933217509989515E-2</v>
      </c>
      <c r="G2184" s="267">
        <f>IF(A2184&gt;0,VLOOKUP(A2184,M.O[],4,0)," ")</f>
        <v>319870</v>
      </c>
      <c r="H2184" s="268">
        <f>+IFERROR(F2184*G2184,"")</f>
        <v>27487.458284920347</v>
      </c>
    </row>
    <row r="2185" spans="1:10" x14ac:dyDescent="0.2">
      <c r="C2185" s="347" t="str">
        <f>IF(A2185&gt;0,VLOOKUP(A2185,M.O[],2,0)," ")</f>
        <v xml:space="preserve"> </v>
      </c>
      <c r="D2185" s="348"/>
      <c r="E2185" s="265" t="str">
        <f>IF(A2185&gt;0,VLOOKUP(A2185,M.O[],3,0)," ")</f>
        <v xml:space="preserve"> </v>
      </c>
      <c r="F2185" s="266"/>
      <c r="G2185" s="267" t="str">
        <f>IF(A2185&gt;0,VLOOKUP(A2185,M.O[],4,0)," ")</f>
        <v xml:space="preserve"> </v>
      </c>
      <c r="H2185" s="268" t="str">
        <f>+IFERROR(F2185*G2185,"")</f>
        <v/>
      </c>
    </row>
    <row r="2186" spans="1:10" x14ac:dyDescent="0.2">
      <c r="C2186" s="347" t="str">
        <f>IF(A2186&gt;0,VLOOKUP(A2186,M.O[],2,0)," ")</f>
        <v xml:space="preserve"> </v>
      </c>
      <c r="D2186" s="348"/>
      <c r="E2186" s="265" t="str">
        <f>IF(A2186&gt;0,VLOOKUP(A2186,M.O[],3,0)," ")</f>
        <v xml:space="preserve"> </v>
      </c>
      <c r="F2186" s="266"/>
      <c r="G2186" s="267" t="str">
        <f>IF(A2186&gt;0,VLOOKUP(A2186,M.O[],4,0)," ")</f>
        <v xml:space="preserve"> </v>
      </c>
      <c r="H2186" s="268" t="str">
        <f>+IFERROR(F2186*G2186,"")</f>
        <v/>
      </c>
    </row>
    <row r="2187" spans="1:10" ht="15.75" thickBot="1" x14ac:dyDescent="0.25">
      <c r="C2187" s="347" t="str">
        <f>IF(A2187&gt;0,VLOOKUP(A2187,M.O[],2,0)," ")</f>
        <v xml:space="preserve"> </v>
      </c>
      <c r="D2187" s="348"/>
      <c r="E2187" s="265" t="str">
        <f>IF(A2187&gt;0,VLOOKUP(A2187,M.O[],3,0)," ")</f>
        <v xml:space="preserve"> </v>
      </c>
      <c r="F2187" s="269"/>
      <c r="G2187" s="267" t="str">
        <f>IF(A2187&gt;0,VLOOKUP(A2187,M.O[],4,0)," ")</f>
        <v xml:space="preserve"> </v>
      </c>
      <c r="H2187" s="268" t="str">
        <f>+IFERROR(F2187*G2187,"")</f>
        <v/>
      </c>
    </row>
    <row r="2188" spans="1:10" ht="15.75" thickBot="1" x14ac:dyDescent="0.25">
      <c r="C2188" s="280"/>
      <c r="D2188" s="366" t="s">
        <v>407</v>
      </c>
      <c r="E2188" s="362"/>
      <c r="F2188" s="362"/>
      <c r="G2188" s="362"/>
      <c r="H2188" s="272">
        <f>ROUND(SUM(H2184:H2187),2)</f>
        <v>27487.46</v>
      </c>
    </row>
    <row r="2189" spans="1:10" ht="12" customHeight="1" x14ac:dyDescent="0.2">
      <c r="C2189" s="280"/>
      <c r="D2189" s="277"/>
      <c r="E2189" s="277"/>
      <c r="F2189" s="277"/>
      <c r="G2189" s="277"/>
      <c r="H2189" s="289"/>
    </row>
    <row r="2190" spans="1:10" x14ac:dyDescent="0.2">
      <c r="C2190" s="360" t="s">
        <v>410</v>
      </c>
      <c r="D2190" s="360"/>
      <c r="E2190" s="360"/>
      <c r="F2190" s="279"/>
      <c r="G2190" s="254"/>
      <c r="H2190" s="302"/>
    </row>
    <row r="2191" spans="1:10" x14ac:dyDescent="0.2">
      <c r="C2191" s="364" t="s">
        <v>190</v>
      </c>
      <c r="D2191" s="365"/>
      <c r="E2191" s="256" t="s">
        <v>753</v>
      </c>
      <c r="F2191" s="257" t="s">
        <v>716</v>
      </c>
      <c r="G2191" s="258" t="s">
        <v>412</v>
      </c>
      <c r="H2191" s="259" t="s">
        <v>754</v>
      </c>
    </row>
    <row r="2192" spans="1:10" x14ac:dyDescent="0.2">
      <c r="C2192" s="347" t="str">
        <f>IF(A2192&gt;0,VLOOKUP(A2192,EQUIPOS[],2,0)," ")</f>
        <v xml:space="preserve"> </v>
      </c>
      <c r="D2192" s="348"/>
      <c r="E2192" s="265" t="str">
        <f>IF(A2192&gt;0,VLOOKUP(A2192,EQUIPOS[],3,0)," ")</f>
        <v xml:space="preserve"> </v>
      </c>
      <c r="F2192" s="314"/>
      <c r="G2192" s="267" t="str">
        <f>IF(A2192&gt;0,VLOOKUP(A2192,EQUIPOS[],4,0)," ")</f>
        <v xml:space="preserve"> </v>
      </c>
      <c r="H2192" s="268" t="str">
        <f>+IFERROR(F2192*G2192,"")</f>
        <v/>
      </c>
    </row>
    <row r="2193" spans="1:12" ht="15.75" thickBot="1" x14ac:dyDescent="0.25">
      <c r="C2193" s="347" t="str">
        <f>IF(A2193&gt;0,VLOOKUP(A2193,EQUIPOS[],2,0)," ")</f>
        <v xml:space="preserve"> </v>
      </c>
      <c r="D2193" s="348"/>
      <c r="E2193" s="265" t="str">
        <f>IF(A2193&gt;0,VLOOKUP(A2193,EQUIPOS[],3,0)," ")</f>
        <v xml:space="preserve"> </v>
      </c>
      <c r="F2193" s="266"/>
      <c r="G2193" s="267" t="str">
        <f>IF(A2193&gt;0,VLOOKUP(A2193,EQUIPOS[],4,0)," ")</f>
        <v xml:space="preserve"> </v>
      </c>
      <c r="H2193" s="268" t="str">
        <f>+IFERROR(F2193*G2193,"")</f>
        <v/>
      </c>
    </row>
    <row r="2194" spans="1:12" ht="15.75" thickBot="1" x14ac:dyDescent="0.25">
      <c r="C2194" s="280"/>
      <c r="D2194" s="366" t="s">
        <v>407</v>
      </c>
      <c r="E2194" s="362"/>
      <c r="F2194" s="362"/>
      <c r="G2194" s="362"/>
      <c r="H2194" s="272">
        <f>ROUND(SUM(H2192:H2193),2)</f>
        <v>0</v>
      </c>
    </row>
    <row r="2195" spans="1:12" ht="12" customHeight="1" x14ac:dyDescent="0.2">
      <c r="C2195" s="280"/>
      <c r="D2195" s="277"/>
      <c r="E2195" s="277"/>
      <c r="F2195" s="277"/>
      <c r="G2195" s="277"/>
      <c r="H2195" s="289"/>
    </row>
    <row r="2196" spans="1:12" x14ac:dyDescent="0.2">
      <c r="C2196" s="367" t="s">
        <v>411</v>
      </c>
      <c r="D2196" s="367"/>
      <c r="E2196" s="367"/>
      <c r="F2196" s="279"/>
      <c r="G2196" s="254"/>
      <c r="H2196" s="303"/>
    </row>
    <row r="2197" spans="1:12" x14ac:dyDescent="0.2">
      <c r="C2197" s="364" t="s">
        <v>190</v>
      </c>
      <c r="D2197" s="365"/>
      <c r="E2197" s="256" t="s">
        <v>753</v>
      </c>
      <c r="F2197" s="257" t="s">
        <v>191</v>
      </c>
      <c r="G2197" s="258" t="s">
        <v>412</v>
      </c>
      <c r="H2197" s="259" t="s">
        <v>754</v>
      </c>
    </row>
    <row r="2198" spans="1:12" x14ac:dyDescent="0.2">
      <c r="A2198" s="221" t="s">
        <v>767</v>
      </c>
      <c r="C2198" s="347" t="str">
        <f>IF(A2198&gt;0,VLOOKUP(A2198,EQUIPOS[],2,0)," ")</f>
        <v>HERRAMIENTA MENOR</v>
      </c>
      <c r="D2198" s="348"/>
      <c r="E2198" s="265" t="str">
        <f>IF(A2198&gt;0,VLOOKUP(A2198,EQUIPOS[],3,0)," ")</f>
        <v>%</v>
      </c>
      <c r="F2198" s="270">
        <v>1</v>
      </c>
      <c r="G2198" s="267">
        <f>+H2188*0.05*F2198</f>
        <v>1374.373</v>
      </c>
      <c r="H2198" s="268">
        <f t="shared" ref="H2198:H2203" si="106">+IFERROR(F2198*G2198,"")</f>
        <v>1374.373</v>
      </c>
    </row>
    <row r="2199" spans="1:12" x14ac:dyDescent="0.2">
      <c r="A2199" s="221" t="s">
        <v>875</v>
      </c>
      <c r="C2199" s="347" t="str">
        <f>IF(A2199&gt;0,VLOOKUP(A2199,EQUIPOS[],2,0)," ")</f>
        <v>VIBRADOR ELECTRICO</v>
      </c>
      <c r="D2199" s="348"/>
      <c r="E2199" s="265" t="str">
        <f>IF(A2199&gt;0,VLOOKUP(A2199,EQUIPOS[],3,0)," ")</f>
        <v>HR</v>
      </c>
      <c r="F2199" s="313">
        <v>0.2</v>
      </c>
      <c r="G2199" s="267">
        <f>IF(A2199&gt;0,VLOOKUP(A2199,EQUIPOS[],4,0)," ")</f>
        <v>4196.5</v>
      </c>
      <c r="H2199" s="268">
        <f t="shared" si="106"/>
        <v>839.30000000000007</v>
      </c>
    </row>
    <row r="2200" spans="1:12" x14ac:dyDescent="0.2">
      <c r="C2200" s="347" t="str">
        <f>IF(A2200&gt;0,VLOOKUP(A2200,EQUIPOS[],2,0)," ")</f>
        <v xml:space="preserve"> </v>
      </c>
      <c r="D2200" s="348"/>
      <c r="E2200" s="265" t="str">
        <f>IF(A2200&gt;0,VLOOKUP(A2200,EQUIPOS[],3,0)," ")</f>
        <v xml:space="preserve"> </v>
      </c>
      <c r="F2200" s="313"/>
      <c r="G2200" s="267" t="str">
        <f>IF(A2200&gt;0,VLOOKUP(A2200,EQUIPOS[],4,0)," ")</f>
        <v xml:space="preserve"> </v>
      </c>
      <c r="H2200" s="268" t="str">
        <f t="shared" si="106"/>
        <v/>
      </c>
    </row>
    <row r="2201" spans="1:12" x14ac:dyDescent="0.2">
      <c r="C2201" s="347" t="str">
        <f>IF(A2201&gt;0,VLOOKUP(A2201,EQUIPOS[],2,0)," ")</f>
        <v xml:space="preserve"> </v>
      </c>
      <c r="D2201" s="348"/>
      <c r="E2201" s="265" t="str">
        <f>IF(A2201&gt;0,VLOOKUP(A2201,EQUIPOS[],3,0)," ")</f>
        <v xml:space="preserve"> </v>
      </c>
      <c r="F2201" s="270"/>
      <c r="G2201" s="267" t="str">
        <f>IF(A2201&gt;0,VLOOKUP(A2201,EQUIPOS[],4,0)," ")</f>
        <v xml:space="preserve"> </v>
      </c>
      <c r="H2201" s="268" t="str">
        <f t="shared" si="106"/>
        <v/>
      </c>
    </row>
    <row r="2202" spans="1:12" x14ac:dyDescent="0.2">
      <c r="C2202" s="347" t="str">
        <f>IF(A2202&gt;0,VLOOKUP(A2202,EQUIPOS[],2,0)," ")</f>
        <v xml:space="preserve"> </v>
      </c>
      <c r="D2202" s="348"/>
      <c r="E2202" s="265" t="str">
        <f>IF(A2202&gt;0,VLOOKUP(A2202,EQUIPOS[],3,0)," ")</f>
        <v xml:space="preserve"> </v>
      </c>
      <c r="F2202" s="270"/>
      <c r="G2202" s="267" t="str">
        <f>IF(A2202&gt;0,VLOOKUP(A2202,EQUIPOS[],4,0)," ")</f>
        <v xml:space="preserve"> </v>
      </c>
      <c r="H2202" s="268" t="str">
        <f t="shared" si="106"/>
        <v/>
      </c>
    </row>
    <row r="2203" spans="1:12" ht="15.75" thickBot="1" x14ac:dyDescent="0.25">
      <c r="C2203" s="347" t="str">
        <f>IF(A2203&gt;0,VLOOKUP(A2203,EQUIPOS[],2,0)," ")</f>
        <v xml:space="preserve"> </v>
      </c>
      <c r="D2203" s="348"/>
      <c r="E2203" s="265" t="str">
        <f>IF(A2203&gt;0,VLOOKUP(A2203,EQUIPOS[],3,0)," ")</f>
        <v xml:space="preserve"> </v>
      </c>
      <c r="F2203" s="270"/>
      <c r="G2203" s="267" t="str">
        <f>IF(A2203&gt;0,VLOOKUP(A2203,EQUIPOS[],4,0)," ")</f>
        <v xml:space="preserve"> </v>
      </c>
      <c r="H2203" s="268" t="str">
        <f t="shared" si="106"/>
        <v/>
      </c>
    </row>
    <row r="2204" spans="1:12" ht="15.75" thickBot="1" x14ac:dyDescent="0.25">
      <c r="C2204" s="280"/>
      <c r="D2204" s="349" t="s">
        <v>407</v>
      </c>
      <c r="E2204" s="349"/>
      <c r="F2204" s="349"/>
      <c r="G2204" s="349"/>
      <c r="H2204" s="272">
        <f>ROUND(SUM(H2198:H2203),2)</f>
        <v>2213.67</v>
      </c>
    </row>
    <row r="2205" spans="1:12" ht="12" customHeight="1" thickBot="1" x14ac:dyDescent="0.25">
      <c r="C2205" s="280"/>
      <c r="D2205" s="86"/>
      <c r="E2205" s="278"/>
      <c r="F2205" s="279"/>
      <c r="G2205" s="87"/>
      <c r="H2205" s="276"/>
    </row>
    <row r="2206" spans="1:12" x14ac:dyDescent="0.2">
      <c r="C2206" s="290"/>
      <c r="D2206" s="350" t="s">
        <v>755</v>
      </c>
      <c r="E2206" s="350"/>
      <c r="F2206" s="350"/>
      <c r="G2206" s="350"/>
      <c r="H2206" s="291">
        <f>+H2204+H2194+H2188+H2180</f>
        <v>149571.38999999998</v>
      </c>
      <c r="J2206" s="247">
        <f>VLOOKUP(A2167,OFERTA[],6,0)</f>
        <v>149571.39000000001</v>
      </c>
      <c r="K2206" s="248">
        <f>+H2206-J2206</f>
        <v>0</v>
      </c>
      <c r="L2206" s="310"/>
    </row>
    <row r="2207" spans="1:12" x14ac:dyDescent="0.2">
      <c r="A2207"/>
      <c r="C2207" s="292"/>
      <c r="D2207" s="293"/>
      <c r="E2207" s="294"/>
      <c r="F2207" s="295"/>
      <c r="G2207" s="296"/>
      <c r="H2207" s="297"/>
    </row>
    <row r="2208" spans="1:12" x14ac:dyDescent="0.2">
      <c r="A2208"/>
      <c r="C2208" s="298" t="s">
        <v>756</v>
      </c>
      <c r="D2208" s="245"/>
      <c r="E2208" s="273"/>
      <c r="F2208" s="274"/>
      <c r="G2208" s="275"/>
      <c r="H2208" s="299"/>
    </row>
    <row r="2209" spans="1:8" x14ac:dyDescent="0.2">
      <c r="A2209"/>
      <c r="C2209" s="298"/>
      <c r="D2209" s="245"/>
      <c r="E2209" s="273"/>
      <c r="F2209" s="274"/>
      <c r="G2209" s="275"/>
      <c r="H2209" s="299"/>
    </row>
    <row r="2210" spans="1:8" x14ac:dyDescent="0.2">
      <c r="A2210"/>
      <c r="C2210" s="298"/>
      <c r="D2210" s="245"/>
      <c r="E2210" s="273"/>
      <c r="F2210" s="274"/>
      <c r="G2210" s="275"/>
      <c r="H2210" s="299"/>
    </row>
    <row r="2211" spans="1:8" x14ac:dyDescent="0.2">
      <c r="A2211"/>
      <c r="C2211" s="298"/>
      <c r="D2211" s="245"/>
      <c r="E2211" s="273"/>
      <c r="F2211" s="274"/>
      <c r="G2211" s="275"/>
      <c r="H2211" s="299"/>
    </row>
    <row r="2212" spans="1:8" x14ac:dyDescent="0.2">
      <c r="A2212"/>
      <c r="C2212" s="351" t="s">
        <v>736</v>
      </c>
      <c r="D2212" s="352"/>
      <c r="E2212" s="352"/>
      <c r="F2212" s="353" t="s">
        <v>737</v>
      </c>
      <c r="G2212" s="353"/>
      <c r="H2212" s="354"/>
    </row>
    <row r="2213" spans="1:8" x14ac:dyDescent="0.2">
      <c r="A2213"/>
      <c r="C2213" s="351" t="s">
        <v>757</v>
      </c>
      <c r="D2213" s="352"/>
      <c r="E2213" s="352"/>
      <c r="F2213" s="353" t="s">
        <v>758</v>
      </c>
      <c r="G2213" s="353"/>
      <c r="H2213" s="354"/>
    </row>
    <row r="2214" spans="1:8" x14ac:dyDescent="0.2">
      <c r="A2214"/>
      <c r="C2214" s="351" t="s">
        <v>761</v>
      </c>
      <c r="D2214" s="352"/>
      <c r="E2214" s="352"/>
      <c r="F2214" s="353" t="s">
        <v>759</v>
      </c>
      <c r="G2214" s="353"/>
      <c r="H2214" s="354"/>
    </row>
    <row r="2215" spans="1:8" x14ac:dyDescent="0.2">
      <c r="A2215"/>
      <c r="C2215" s="351" t="s">
        <v>762</v>
      </c>
      <c r="D2215" s="352"/>
      <c r="E2215" s="352"/>
      <c r="F2215" s="353" t="s">
        <v>763</v>
      </c>
      <c r="G2215" s="353"/>
      <c r="H2215" s="354"/>
    </row>
    <row r="2216" spans="1:8" x14ac:dyDescent="0.2">
      <c r="A2216"/>
      <c r="C2216" s="355" t="s">
        <v>764</v>
      </c>
      <c r="D2216" s="356"/>
      <c r="E2216" s="356"/>
      <c r="F2216" s="356" t="s">
        <v>765</v>
      </c>
      <c r="G2216" s="356"/>
      <c r="H2216" s="357"/>
    </row>
    <row r="2217" spans="1:8" ht="39.75" customHeight="1" x14ac:dyDescent="0.2">
      <c r="A2217" s="221" t="s">
        <v>1004</v>
      </c>
      <c r="C2217" s="358" t="str">
        <f>VLOOKUP(A2217,OFERTA[],3,0)</f>
        <v>SUMINISTRO E INSTALACION DE TEE 2"</v>
      </c>
      <c r="D2217" s="358"/>
      <c r="E2217" s="358"/>
      <c r="F2217" s="358"/>
      <c r="G2217" s="253" t="s">
        <v>402</v>
      </c>
      <c r="H2217" s="250" t="str">
        <f>VLOOKUP(A2217,OFERTA[],4,0)</f>
        <v>UND</v>
      </c>
    </row>
    <row r="2218" spans="1:8" x14ac:dyDescent="0.2">
      <c r="C2218" s="359"/>
      <c r="D2218" s="359"/>
      <c r="E2218" s="359"/>
      <c r="F2218" s="359"/>
      <c r="G2218" s="281" t="s">
        <v>760</v>
      </c>
      <c r="H2218" s="282" t="str">
        <f>VLOOKUP(A2217,OFERTA[],2,0)</f>
        <v>6.1.9</v>
      </c>
    </row>
    <row r="2219" spans="1:8" ht="12" customHeight="1" x14ac:dyDescent="0.2">
      <c r="C2219" s="283"/>
      <c r="D2219" s="284"/>
      <c r="E2219" s="285"/>
      <c r="F2219" s="286"/>
      <c r="G2219" s="287"/>
      <c r="H2219" s="288"/>
    </row>
    <row r="2220" spans="1:8" x14ac:dyDescent="0.2">
      <c r="C2220" s="360" t="s">
        <v>408</v>
      </c>
      <c r="D2220" s="360"/>
      <c r="E2220" s="360"/>
      <c r="F2220" s="279"/>
      <c r="G2220" s="87"/>
      <c r="H2220" s="300"/>
    </row>
    <row r="2221" spans="1:8" x14ac:dyDescent="0.2">
      <c r="C2221" s="255" t="s">
        <v>190</v>
      </c>
      <c r="D2221" s="256" t="s">
        <v>753</v>
      </c>
      <c r="E2221" s="257" t="s">
        <v>403</v>
      </c>
      <c r="F2221" s="257" t="s">
        <v>404</v>
      </c>
      <c r="G2221" s="258" t="s">
        <v>412</v>
      </c>
      <c r="H2221" s="259" t="s">
        <v>754</v>
      </c>
    </row>
    <row r="2222" spans="1:8" x14ac:dyDescent="0.2">
      <c r="A2222" s="221" t="s">
        <v>916</v>
      </c>
      <c r="C2222" s="260" t="str">
        <f>IF(A2222&gt;0,VLOOKUP(A2222,MATERIALES[],2,0)," ")</f>
        <v>WIPE</v>
      </c>
      <c r="D2222" s="261" t="str">
        <f>IF(A2222&gt;0,VLOOKUP(A2222,MATERIALES[],3,0)," ")</f>
        <v>KG</v>
      </c>
      <c r="E2222" s="262">
        <v>0.01</v>
      </c>
      <c r="F2222" s="271">
        <v>0.05</v>
      </c>
      <c r="G2222" s="263">
        <f>IF(A2222&gt;0,VLOOKUP(A2222,MATERIALES[],4,0)," ")</f>
        <v>6540.0000000000009</v>
      </c>
      <c r="H2222" s="263">
        <f>+IFERROR((E2222*G2222)+(E2222*F2222*G2222),"")</f>
        <v>68.67</v>
      </c>
    </row>
    <row r="2223" spans="1:8" x14ac:dyDescent="0.2">
      <c r="A2223" s="221" t="s">
        <v>985</v>
      </c>
      <c r="C2223" s="260" t="str">
        <f>IF(A2223&gt;0,VLOOKUP(A2223,MATERIALES[],2,0)," ")</f>
        <v>LIMPIADOR PVC 760-G 1/4 GL</v>
      </c>
      <c r="D2223" s="261" t="str">
        <f>IF(A2223&gt;0,VLOOKUP(A2223,MATERIALES[],3,0)," ")</f>
        <v>UND</v>
      </c>
      <c r="E2223" s="262">
        <v>0.01</v>
      </c>
      <c r="F2223" s="271">
        <v>0.02</v>
      </c>
      <c r="G2223" s="263">
        <f>IF(A2223&gt;0,VLOOKUP(A2223,MATERIALES[],4,0)," ")</f>
        <v>82884.69</v>
      </c>
      <c r="H2223" s="263">
        <f>+IFERROR((E2223*G2223)+(E2223*F2223*G2223),"")</f>
        <v>845.42383800000005</v>
      </c>
    </row>
    <row r="2224" spans="1:8" x14ac:dyDescent="0.2">
      <c r="A2224" s="221" t="s">
        <v>984</v>
      </c>
      <c r="C2224" s="260" t="str">
        <f>IF(A2224&gt;0,VLOOKUP(A2224,MATERIALES[],2,0)," ")</f>
        <v>SOLDADURA PVC ,1/ 4 GLN</v>
      </c>
      <c r="D2224" s="261" t="str">
        <f>IF(A2224&gt;0,VLOOKUP(A2224,MATERIALES[],3,0)," ")</f>
        <v>UND</v>
      </c>
      <c r="E2224" s="264">
        <v>0.01</v>
      </c>
      <c r="F2224" s="271">
        <v>0.02</v>
      </c>
      <c r="G2224" s="263">
        <f>IF(A2224&gt;0,VLOOKUP(A2224,MATERIALES[],4,0)," ")</f>
        <v>117906.39000000001</v>
      </c>
      <c r="H2224" s="263">
        <f t="shared" ref="H2224:H2225" si="107">+IFERROR((E2224*G2224)+(E2224*F2224*G2224),"")</f>
        <v>1202.6451780000002</v>
      </c>
    </row>
    <row r="2225" spans="1:10" x14ac:dyDescent="0.2">
      <c r="A2225" s="221" t="s">
        <v>1002</v>
      </c>
      <c r="C2225" s="260" t="str">
        <f>IF(A2225&gt;0,VLOOKUP(A2225,MATERIALES[],2,0)," ")</f>
        <v>TEE DE 2" PVC</v>
      </c>
      <c r="D2225" s="261" t="str">
        <f>IF(A2225&gt;0,VLOOKUP(A2225,MATERIALES[],3,0)," ")</f>
        <v>UND</v>
      </c>
      <c r="E2225" s="261">
        <v>1</v>
      </c>
      <c r="F2225" s="271">
        <v>0</v>
      </c>
      <c r="G2225" s="263">
        <f>IF(A2225&gt;0,VLOOKUP(A2225,MATERIALES[],4,0)," ")</f>
        <v>18421</v>
      </c>
      <c r="H2225" s="263">
        <f t="shared" si="107"/>
        <v>18421</v>
      </c>
    </row>
    <row r="2226" spans="1:10" x14ac:dyDescent="0.2">
      <c r="C2226" s="260" t="str">
        <f>IF(A2226&gt;0,VLOOKUP(A2226,MATERIALES[],2,0)," ")</f>
        <v xml:space="preserve"> </v>
      </c>
      <c r="D2226" s="261" t="str">
        <f>IF(A2226&gt;0,VLOOKUP(A2226,MATERIALES[],3,0)," ")</f>
        <v xml:space="preserve"> </v>
      </c>
      <c r="E2226" s="261"/>
      <c r="F2226" s="271"/>
      <c r="G2226" s="263" t="str">
        <f>IF(A2226&gt;0,VLOOKUP(A2226,MATERIALES[],4,0)," ")</f>
        <v xml:space="preserve"> </v>
      </c>
      <c r="H2226" s="263" t="str">
        <f>+IFERROR((E2226*G2226)+(E2226*F2226*G2226),"")</f>
        <v/>
      </c>
    </row>
    <row r="2227" spans="1:10" x14ac:dyDescent="0.2">
      <c r="C2227" s="260" t="str">
        <f>IF(A2227&gt;0,VLOOKUP(A2227,MATERIALES[],2,0)," ")</f>
        <v xml:space="preserve"> </v>
      </c>
      <c r="D2227" s="261" t="str">
        <f>IF(A2227&gt;0,VLOOKUP(A2227,MATERIALES[],3,0)," ")</f>
        <v xml:space="preserve"> </v>
      </c>
      <c r="E2227" s="261"/>
      <c r="F2227" s="271"/>
      <c r="G2227" s="263" t="str">
        <f>IF(A2227&gt;0,VLOOKUP(A2227,MATERIALES[],4,0)," ")</f>
        <v xml:space="preserve"> </v>
      </c>
      <c r="H2227" s="263" t="str">
        <f>+IFERROR((E2227*G2227)+(E2227*F2227*G2227),"")</f>
        <v/>
      </c>
      <c r="J2227" s="212"/>
    </row>
    <row r="2228" spans="1:10" x14ac:dyDescent="0.2">
      <c r="C2228" s="260" t="str">
        <f>IF(A2228&gt;0,VLOOKUP(A2228,MATERIALES[],2,0)," ")</f>
        <v xml:space="preserve"> </v>
      </c>
      <c r="D2228" s="261" t="str">
        <f>IF(A2228&gt;0,VLOOKUP(A2228,MATERIALES[],3,0)," ")</f>
        <v xml:space="preserve"> </v>
      </c>
      <c r="E2228" s="261"/>
      <c r="F2228" s="261"/>
      <c r="G2228" s="263" t="str">
        <f>IF(A2228&gt;0,VLOOKUP(A2228,MATERIALES[],4,0)," ")</f>
        <v xml:space="preserve"> </v>
      </c>
      <c r="H2228" s="263" t="str">
        <f t="shared" ref="H2228:H2229" si="108">+IFERROR((E2228*G2228)+(E2228*F2228*G2228),"")</f>
        <v/>
      </c>
    </row>
    <row r="2229" spans="1:10" ht="15.75" thickBot="1" x14ac:dyDescent="0.25">
      <c r="C2229" s="260" t="str">
        <f>IF(A2229&gt;0,VLOOKUP(A2229,MATERIALES[],2,0)," ")</f>
        <v xml:space="preserve"> </v>
      </c>
      <c r="D2229" s="261" t="str">
        <f>IF(A2229&gt;0,VLOOKUP(A2229,MATERIALES[],3,0)," ")</f>
        <v xml:space="preserve"> </v>
      </c>
      <c r="E2229" s="261"/>
      <c r="F2229" s="261"/>
      <c r="G2229" s="263" t="str">
        <f>IF(A2229&gt;0,VLOOKUP(A2229,MATERIALES[],4,0)," ")</f>
        <v xml:space="preserve"> </v>
      </c>
      <c r="H2229" s="263" t="str">
        <f t="shared" si="108"/>
        <v/>
      </c>
    </row>
    <row r="2230" spans="1:10" ht="15.75" thickBot="1" x14ac:dyDescent="0.25">
      <c r="C2230" s="280"/>
      <c r="D2230" s="361" t="s">
        <v>407</v>
      </c>
      <c r="E2230" s="362"/>
      <c r="F2230" s="362"/>
      <c r="G2230" s="363"/>
      <c r="H2230" s="272">
        <f>ROUND(SUM(H2222:H2229),2)</f>
        <v>20537.740000000002</v>
      </c>
    </row>
    <row r="2231" spans="1:10" ht="12" customHeight="1" x14ac:dyDescent="0.2">
      <c r="C2231" s="280"/>
      <c r="D2231" s="277"/>
      <c r="E2231" s="277"/>
      <c r="F2231" s="277"/>
      <c r="G2231" s="277"/>
      <c r="H2231" s="289"/>
    </row>
    <row r="2232" spans="1:10" x14ac:dyDescent="0.2">
      <c r="C2232" s="360" t="s">
        <v>409</v>
      </c>
      <c r="D2232" s="360"/>
      <c r="E2232" s="360"/>
      <c r="F2232" s="279"/>
      <c r="G2232" s="87"/>
      <c r="H2232" s="301"/>
    </row>
    <row r="2233" spans="1:10" x14ac:dyDescent="0.2">
      <c r="C2233" s="364" t="s">
        <v>190</v>
      </c>
      <c r="D2233" s="365"/>
      <c r="E2233" s="256" t="s">
        <v>753</v>
      </c>
      <c r="F2233" s="257" t="s">
        <v>716</v>
      </c>
      <c r="G2233" s="258" t="s">
        <v>412</v>
      </c>
      <c r="H2233" s="259" t="s">
        <v>754</v>
      </c>
    </row>
    <row r="2234" spans="1:10" x14ac:dyDescent="0.2">
      <c r="A2234" s="221" t="s">
        <v>840</v>
      </c>
      <c r="C2234" s="347" t="str">
        <f>IF(A2234&gt;0,VLOOKUP(A2234,M.O[],2,0)," ")</f>
        <v>M.O. HIDROSANIT. 1 AYUDANTE-1 OFI+PREST.</v>
      </c>
      <c r="D2234" s="348"/>
      <c r="E2234" s="265" t="str">
        <f>IF(A2234&gt;0,VLOOKUP(A2234,M.O[],3,0)," ")</f>
        <v>JRN</v>
      </c>
      <c r="F2234" s="266">
        <v>9.7679081532548326E-2</v>
      </c>
      <c r="G2234" s="267">
        <f>IF(A2234&gt;0,VLOOKUP(A2234,M.O[],4,0)," ")</f>
        <v>215156</v>
      </c>
      <c r="H2234" s="268">
        <f>+IFERROR(F2234*G2234,"")</f>
        <v>21016.240466216968</v>
      </c>
    </row>
    <row r="2235" spans="1:10" x14ac:dyDescent="0.2">
      <c r="C2235" s="347" t="str">
        <f>IF(A2235&gt;0,VLOOKUP(A2235,M.O[],2,0)," ")</f>
        <v xml:space="preserve"> </v>
      </c>
      <c r="D2235" s="348"/>
      <c r="E2235" s="265" t="str">
        <f>IF(A2235&gt;0,VLOOKUP(A2235,M.O[],3,0)," ")</f>
        <v xml:space="preserve"> </v>
      </c>
      <c r="F2235" s="266"/>
      <c r="G2235" s="267" t="str">
        <f>IF(A2235&gt;0,VLOOKUP(A2235,M.O[],4,0)," ")</f>
        <v xml:space="preserve"> </v>
      </c>
      <c r="H2235" s="268" t="str">
        <f>+IFERROR(F2235*G2235,"")</f>
        <v/>
      </c>
    </row>
    <row r="2236" spans="1:10" x14ac:dyDescent="0.2">
      <c r="C2236" s="347" t="str">
        <f>IF(A2236&gt;0,VLOOKUP(A2236,M.O[],2,0)," ")</f>
        <v xml:space="preserve"> </v>
      </c>
      <c r="D2236" s="348"/>
      <c r="E2236" s="265" t="str">
        <f>IF(A2236&gt;0,VLOOKUP(A2236,M.O[],3,0)," ")</f>
        <v xml:space="preserve"> </v>
      </c>
      <c r="F2236" s="266"/>
      <c r="G2236" s="267" t="str">
        <f>IF(A2236&gt;0,VLOOKUP(A2236,M.O[],4,0)," ")</f>
        <v xml:space="preserve"> </v>
      </c>
      <c r="H2236" s="268" t="str">
        <f>+IFERROR(F2236*G2236,"")</f>
        <v/>
      </c>
    </row>
    <row r="2237" spans="1:10" ht="15.75" thickBot="1" x14ac:dyDescent="0.25">
      <c r="C2237" s="347" t="str">
        <f>IF(A2237&gt;0,VLOOKUP(A2237,M.O[],2,0)," ")</f>
        <v xml:space="preserve"> </v>
      </c>
      <c r="D2237" s="348"/>
      <c r="E2237" s="265" t="str">
        <f>IF(A2237&gt;0,VLOOKUP(A2237,M.O[],3,0)," ")</f>
        <v xml:space="preserve"> </v>
      </c>
      <c r="F2237" s="269"/>
      <c r="G2237" s="267" t="str">
        <f>IF(A2237&gt;0,VLOOKUP(A2237,M.O[],4,0)," ")</f>
        <v xml:space="preserve"> </v>
      </c>
      <c r="H2237" s="268" t="str">
        <f>+IFERROR(F2237*G2237,"")</f>
        <v/>
      </c>
    </row>
    <row r="2238" spans="1:10" ht="15.75" thickBot="1" x14ac:dyDescent="0.25">
      <c r="C2238" s="280"/>
      <c r="D2238" s="366" t="s">
        <v>407</v>
      </c>
      <c r="E2238" s="362"/>
      <c r="F2238" s="362"/>
      <c r="G2238" s="362"/>
      <c r="H2238" s="272">
        <f>ROUND(SUM(H2234:H2237),2)</f>
        <v>21016.240000000002</v>
      </c>
    </row>
    <row r="2239" spans="1:10" ht="12" customHeight="1" x14ac:dyDescent="0.2">
      <c r="C2239" s="280"/>
      <c r="D2239" s="277"/>
      <c r="E2239" s="277"/>
      <c r="F2239" s="277"/>
      <c r="G2239" s="277"/>
      <c r="H2239" s="289"/>
    </row>
    <row r="2240" spans="1:10" x14ac:dyDescent="0.2">
      <c r="C2240" s="360" t="s">
        <v>410</v>
      </c>
      <c r="D2240" s="360"/>
      <c r="E2240" s="360"/>
      <c r="F2240" s="279"/>
      <c r="G2240" s="254"/>
      <c r="H2240" s="302"/>
    </row>
    <row r="2241" spans="1:12" x14ac:dyDescent="0.2">
      <c r="C2241" s="364" t="s">
        <v>190</v>
      </c>
      <c r="D2241" s="365"/>
      <c r="E2241" s="256" t="s">
        <v>753</v>
      </c>
      <c r="F2241" s="257" t="s">
        <v>716</v>
      </c>
      <c r="G2241" s="258" t="s">
        <v>412</v>
      </c>
      <c r="H2241" s="259" t="s">
        <v>754</v>
      </c>
    </row>
    <row r="2242" spans="1:12" x14ac:dyDescent="0.2">
      <c r="A2242" s="221" t="s">
        <v>826</v>
      </c>
      <c r="C2242" s="347" t="str">
        <f>IF(A2242&gt;0,VLOOKUP(A2242,EQUIPOS[],2,0)," ")</f>
        <v>CAMIONETA PICKUP</v>
      </c>
      <c r="D2242" s="348"/>
      <c r="E2242" s="265" t="str">
        <f>IF(A2242&gt;0,VLOOKUP(A2242,EQUIPOS[],3,0)," ")</f>
        <v>DIA</v>
      </c>
      <c r="F2242" s="314">
        <v>2E-3</v>
      </c>
      <c r="G2242" s="267">
        <f>IF(A2242&gt;0,VLOOKUP(A2242,EQUIPOS[],4,0)," ")</f>
        <v>164264.01</v>
      </c>
      <c r="H2242" s="268">
        <f>+IFERROR(F2242*G2242,"")</f>
        <v>328.52802000000003</v>
      </c>
    </row>
    <row r="2243" spans="1:12" ht="15.75" thickBot="1" x14ac:dyDescent="0.25">
      <c r="C2243" s="347" t="str">
        <f>IF(A2243&gt;0,VLOOKUP(A2243,EQUIPOS[],2,0)," ")</f>
        <v xml:space="preserve"> </v>
      </c>
      <c r="D2243" s="348"/>
      <c r="E2243" s="265" t="str">
        <f>IF(A2243&gt;0,VLOOKUP(A2243,EQUIPOS[],3,0)," ")</f>
        <v xml:space="preserve"> </v>
      </c>
      <c r="F2243" s="266"/>
      <c r="G2243" s="267" t="str">
        <f>IF(A2243&gt;0,VLOOKUP(A2243,EQUIPOS[],4,0)," ")</f>
        <v xml:space="preserve"> </v>
      </c>
      <c r="H2243" s="268" t="str">
        <f>+IFERROR(F2243*G2243,"")</f>
        <v/>
      </c>
    </row>
    <row r="2244" spans="1:12" ht="15.75" thickBot="1" x14ac:dyDescent="0.25">
      <c r="C2244" s="280"/>
      <c r="D2244" s="366" t="s">
        <v>407</v>
      </c>
      <c r="E2244" s="362"/>
      <c r="F2244" s="362"/>
      <c r="G2244" s="362"/>
      <c r="H2244" s="272">
        <f>ROUND(SUM(H2242:H2243),2)</f>
        <v>328.53</v>
      </c>
    </row>
    <row r="2245" spans="1:12" ht="12" customHeight="1" x14ac:dyDescent="0.2">
      <c r="C2245" s="280"/>
      <c r="D2245" s="277"/>
      <c r="E2245" s="277"/>
      <c r="F2245" s="277"/>
      <c r="G2245" s="277"/>
      <c r="H2245" s="289"/>
    </row>
    <row r="2246" spans="1:12" x14ac:dyDescent="0.2">
      <c r="C2246" s="367" t="s">
        <v>411</v>
      </c>
      <c r="D2246" s="367"/>
      <c r="E2246" s="367"/>
      <c r="F2246" s="279"/>
      <c r="G2246" s="254"/>
      <c r="H2246" s="303"/>
    </row>
    <row r="2247" spans="1:12" x14ac:dyDescent="0.2">
      <c r="C2247" s="364" t="s">
        <v>190</v>
      </c>
      <c r="D2247" s="365"/>
      <c r="E2247" s="256" t="s">
        <v>753</v>
      </c>
      <c r="F2247" s="257" t="s">
        <v>191</v>
      </c>
      <c r="G2247" s="258" t="s">
        <v>412</v>
      </c>
      <c r="H2247" s="259" t="s">
        <v>754</v>
      </c>
    </row>
    <row r="2248" spans="1:12" x14ac:dyDescent="0.2">
      <c r="A2248" s="221" t="s">
        <v>767</v>
      </c>
      <c r="C2248" s="347" t="str">
        <f>IF(A2248&gt;0,VLOOKUP(A2248,EQUIPOS[],2,0)," ")</f>
        <v>HERRAMIENTA MENOR</v>
      </c>
      <c r="D2248" s="348"/>
      <c r="E2248" s="265" t="str">
        <f>IF(A2248&gt;0,VLOOKUP(A2248,EQUIPOS[],3,0)," ")</f>
        <v>%</v>
      </c>
      <c r="F2248" s="270">
        <v>1</v>
      </c>
      <c r="G2248" s="267">
        <f>+H2238*0.05*F2248</f>
        <v>1050.8120000000001</v>
      </c>
      <c r="H2248" s="268">
        <f t="shared" ref="H2248:H2253" si="109">+IFERROR(F2248*G2248,"")</f>
        <v>1050.8120000000001</v>
      </c>
    </row>
    <row r="2249" spans="1:12" x14ac:dyDescent="0.2">
      <c r="C2249" s="347" t="str">
        <f>IF(A2249&gt;0,VLOOKUP(A2249,EQUIPOS[],2,0)," ")</f>
        <v xml:space="preserve"> </v>
      </c>
      <c r="D2249" s="348"/>
      <c r="E2249" s="265" t="str">
        <f>IF(A2249&gt;0,VLOOKUP(A2249,EQUIPOS[],3,0)," ")</f>
        <v xml:space="preserve"> </v>
      </c>
      <c r="F2249" s="313"/>
      <c r="G2249" s="267" t="str">
        <f>IF(A2249&gt;0,VLOOKUP(A2249,EQUIPOS[],4,0)," ")</f>
        <v xml:space="preserve"> </v>
      </c>
      <c r="H2249" s="268" t="str">
        <f t="shared" si="109"/>
        <v/>
      </c>
    </row>
    <row r="2250" spans="1:12" x14ac:dyDescent="0.2">
      <c r="C2250" s="347" t="str">
        <f>IF(A2250&gt;0,VLOOKUP(A2250,EQUIPOS[],2,0)," ")</f>
        <v xml:space="preserve"> </v>
      </c>
      <c r="D2250" s="348"/>
      <c r="E2250" s="265" t="str">
        <f>IF(A2250&gt;0,VLOOKUP(A2250,EQUIPOS[],3,0)," ")</f>
        <v xml:space="preserve"> </v>
      </c>
      <c r="F2250" s="313"/>
      <c r="G2250" s="267" t="str">
        <f>IF(A2250&gt;0,VLOOKUP(A2250,EQUIPOS[],4,0)," ")</f>
        <v xml:space="preserve"> </v>
      </c>
      <c r="H2250" s="268" t="str">
        <f t="shared" si="109"/>
        <v/>
      </c>
    </row>
    <row r="2251" spans="1:12" x14ac:dyDescent="0.2">
      <c r="C2251" s="347" t="str">
        <f>IF(A2251&gt;0,VLOOKUP(A2251,EQUIPOS[],2,0)," ")</f>
        <v xml:space="preserve"> </v>
      </c>
      <c r="D2251" s="348"/>
      <c r="E2251" s="265" t="str">
        <f>IF(A2251&gt;0,VLOOKUP(A2251,EQUIPOS[],3,0)," ")</f>
        <v xml:space="preserve"> </v>
      </c>
      <c r="F2251" s="270"/>
      <c r="G2251" s="267" t="str">
        <f>IF(A2251&gt;0,VLOOKUP(A2251,EQUIPOS[],4,0)," ")</f>
        <v xml:space="preserve"> </v>
      </c>
      <c r="H2251" s="268" t="str">
        <f t="shared" si="109"/>
        <v/>
      </c>
    </row>
    <row r="2252" spans="1:12" x14ac:dyDescent="0.2">
      <c r="C2252" s="347" t="str">
        <f>IF(A2252&gt;0,VLOOKUP(A2252,EQUIPOS[],2,0)," ")</f>
        <v xml:space="preserve"> </v>
      </c>
      <c r="D2252" s="348"/>
      <c r="E2252" s="265" t="str">
        <f>IF(A2252&gt;0,VLOOKUP(A2252,EQUIPOS[],3,0)," ")</f>
        <v xml:space="preserve"> </v>
      </c>
      <c r="F2252" s="270"/>
      <c r="G2252" s="267" t="str">
        <f>IF(A2252&gt;0,VLOOKUP(A2252,EQUIPOS[],4,0)," ")</f>
        <v xml:space="preserve"> </v>
      </c>
      <c r="H2252" s="268" t="str">
        <f t="shared" si="109"/>
        <v/>
      </c>
    </row>
    <row r="2253" spans="1:12" ht="15.75" thickBot="1" x14ac:dyDescent="0.25">
      <c r="C2253" s="347" t="str">
        <f>IF(A2253&gt;0,VLOOKUP(A2253,EQUIPOS[],2,0)," ")</f>
        <v xml:space="preserve"> </v>
      </c>
      <c r="D2253" s="348"/>
      <c r="E2253" s="265" t="str">
        <f>IF(A2253&gt;0,VLOOKUP(A2253,EQUIPOS[],3,0)," ")</f>
        <v xml:space="preserve"> </v>
      </c>
      <c r="F2253" s="270"/>
      <c r="G2253" s="267" t="str">
        <f>IF(A2253&gt;0,VLOOKUP(A2253,EQUIPOS[],4,0)," ")</f>
        <v xml:space="preserve"> </v>
      </c>
      <c r="H2253" s="268" t="str">
        <f t="shared" si="109"/>
        <v/>
      </c>
    </row>
    <row r="2254" spans="1:12" ht="15.75" thickBot="1" x14ac:dyDescent="0.25">
      <c r="C2254" s="280"/>
      <c r="D2254" s="349" t="s">
        <v>407</v>
      </c>
      <c r="E2254" s="349"/>
      <c r="F2254" s="349"/>
      <c r="G2254" s="349"/>
      <c r="H2254" s="272">
        <f>ROUND(SUM(H2248:H2253),2)</f>
        <v>1050.81</v>
      </c>
    </row>
    <row r="2255" spans="1:12" ht="12" customHeight="1" thickBot="1" x14ac:dyDescent="0.25">
      <c r="C2255" s="280"/>
      <c r="D2255" s="86"/>
      <c r="E2255" s="278"/>
      <c r="F2255" s="279"/>
      <c r="G2255" s="87"/>
      <c r="H2255" s="276"/>
    </row>
    <row r="2256" spans="1:12" x14ac:dyDescent="0.2">
      <c r="C2256" s="290"/>
      <c r="D2256" s="350" t="s">
        <v>755</v>
      </c>
      <c r="E2256" s="350"/>
      <c r="F2256" s="350"/>
      <c r="G2256" s="350"/>
      <c r="H2256" s="291">
        <f>+H2254+H2244+H2238+H2230</f>
        <v>42933.320000000007</v>
      </c>
      <c r="J2256" s="247">
        <f>VLOOKUP(A2217,OFERTA[],6,0)</f>
        <v>42933.32</v>
      </c>
      <c r="K2256" s="248">
        <f>+H2256-J2256</f>
        <v>0</v>
      </c>
      <c r="L2256" s="310"/>
    </row>
    <row r="2257" spans="1:8" x14ac:dyDescent="0.2">
      <c r="A2257"/>
      <c r="C2257" s="292"/>
      <c r="D2257" s="293"/>
      <c r="E2257" s="294"/>
      <c r="F2257" s="295"/>
      <c r="G2257" s="296"/>
      <c r="H2257" s="297"/>
    </row>
    <row r="2258" spans="1:8" x14ac:dyDescent="0.2">
      <c r="A2258"/>
      <c r="C2258" s="298" t="s">
        <v>756</v>
      </c>
      <c r="D2258" s="245"/>
      <c r="E2258" s="273"/>
      <c r="F2258" s="274"/>
      <c r="G2258" s="275"/>
      <c r="H2258" s="299"/>
    </row>
    <row r="2259" spans="1:8" x14ac:dyDescent="0.2">
      <c r="A2259"/>
      <c r="C2259" s="298"/>
      <c r="D2259" s="245"/>
      <c r="E2259" s="273"/>
      <c r="F2259" s="274"/>
      <c r="G2259" s="275"/>
      <c r="H2259" s="299"/>
    </row>
    <row r="2260" spans="1:8" x14ac:dyDescent="0.2">
      <c r="A2260"/>
      <c r="C2260" s="298"/>
      <c r="D2260" s="245"/>
      <c r="E2260" s="273"/>
      <c r="F2260" s="274"/>
      <c r="G2260" s="275"/>
      <c r="H2260" s="299"/>
    </row>
    <row r="2261" spans="1:8" x14ac:dyDescent="0.2">
      <c r="A2261"/>
      <c r="C2261" s="298"/>
      <c r="D2261" s="245"/>
      <c r="E2261" s="273"/>
      <c r="F2261" s="274"/>
      <c r="G2261" s="275"/>
      <c r="H2261" s="299"/>
    </row>
    <row r="2262" spans="1:8" x14ac:dyDescent="0.2">
      <c r="A2262"/>
      <c r="C2262" s="351" t="s">
        <v>736</v>
      </c>
      <c r="D2262" s="352"/>
      <c r="E2262" s="352"/>
      <c r="F2262" s="353" t="s">
        <v>737</v>
      </c>
      <c r="G2262" s="353"/>
      <c r="H2262" s="354"/>
    </row>
    <row r="2263" spans="1:8" x14ac:dyDescent="0.2">
      <c r="A2263"/>
      <c r="C2263" s="351" t="s">
        <v>757</v>
      </c>
      <c r="D2263" s="352"/>
      <c r="E2263" s="352"/>
      <c r="F2263" s="353" t="s">
        <v>758</v>
      </c>
      <c r="G2263" s="353"/>
      <c r="H2263" s="354"/>
    </row>
    <row r="2264" spans="1:8" x14ac:dyDescent="0.2">
      <c r="A2264"/>
      <c r="C2264" s="351" t="s">
        <v>761</v>
      </c>
      <c r="D2264" s="352"/>
      <c r="E2264" s="352"/>
      <c r="F2264" s="353" t="s">
        <v>759</v>
      </c>
      <c r="G2264" s="353"/>
      <c r="H2264" s="354"/>
    </row>
    <row r="2265" spans="1:8" x14ac:dyDescent="0.2">
      <c r="A2265"/>
      <c r="C2265" s="351" t="s">
        <v>762</v>
      </c>
      <c r="D2265" s="352"/>
      <c r="E2265" s="352"/>
      <c r="F2265" s="353" t="s">
        <v>763</v>
      </c>
      <c r="G2265" s="353"/>
      <c r="H2265" s="354"/>
    </row>
    <row r="2266" spans="1:8" x14ac:dyDescent="0.2">
      <c r="A2266"/>
      <c r="C2266" s="355" t="s">
        <v>764</v>
      </c>
      <c r="D2266" s="356"/>
      <c r="E2266" s="356"/>
      <c r="F2266" s="356" t="s">
        <v>765</v>
      </c>
      <c r="G2266" s="356"/>
      <c r="H2266" s="357"/>
    </row>
    <row r="2267" spans="1:8" ht="39.75" customHeight="1" x14ac:dyDescent="0.2">
      <c r="A2267" s="221" t="s">
        <v>1005</v>
      </c>
      <c r="C2267" s="358" t="str">
        <f>VLOOKUP(A2267,OFERTA[],3,0)</f>
        <v xml:space="preserve">SUMINISTRO E INSTALACION TUBERIA PVC PRESION RDE 21 D=1/2" </v>
      </c>
      <c r="D2267" s="358"/>
      <c r="E2267" s="358"/>
      <c r="F2267" s="358"/>
      <c r="G2267" s="253" t="s">
        <v>402</v>
      </c>
      <c r="H2267" s="250" t="str">
        <f>VLOOKUP(A2267,OFERTA[],4,0)</f>
        <v>ML</v>
      </c>
    </row>
    <row r="2268" spans="1:8" x14ac:dyDescent="0.2">
      <c r="C2268" s="359"/>
      <c r="D2268" s="359"/>
      <c r="E2268" s="359"/>
      <c r="F2268" s="359"/>
      <c r="G2268" s="281" t="s">
        <v>760</v>
      </c>
      <c r="H2268" s="282" t="str">
        <f>VLOOKUP(A2267,OFERTA[],2,0)</f>
        <v>6.2.1</v>
      </c>
    </row>
    <row r="2269" spans="1:8" ht="12" customHeight="1" x14ac:dyDescent="0.2">
      <c r="C2269" s="283"/>
      <c r="D2269" s="284"/>
      <c r="E2269" s="285"/>
      <c r="F2269" s="286"/>
      <c r="G2269" s="287"/>
      <c r="H2269" s="288"/>
    </row>
    <row r="2270" spans="1:8" x14ac:dyDescent="0.2">
      <c r="C2270" s="360" t="s">
        <v>408</v>
      </c>
      <c r="D2270" s="360"/>
      <c r="E2270" s="360"/>
      <c r="F2270" s="279"/>
      <c r="G2270" s="87"/>
      <c r="H2270" s="300"/>
    </row>
    <row r="2271" spans="1:8" x14ac:dyDescent="0.2">
      <c r="C2271" s="255" t="s">
        <v>190</v>
      </c>
      <c r="D2271" s="256" t="s">
        <v>753</v>
      </c>
      <c r="E2271" s="257" t="s">
        <v>403</v>
      </c>
      <c r="F2271" s="257" t="s">
        <v>404</v>
      </c>
      <c r="G2271" s="258" t="s">
        <v>412</v>
      </c>
      <c r="H2271" s="259" t="s">
        <v>754</v>
      </c>
    </row>
    <row r="2272" spans="1:8" x14ac:dyDescent="0.2">
      <c r="A2272" s="221" t="s">
        <v>916</v>
      </c>
      <c r="C2272" s="260" t="str">
        <f>IF(A2272&gt;0,VLOOKUP(A2272,MATERIALES[],2,0)," ")</f>
        <v>WIPE</v>
      </c>
      <c r="D2272" s="261" t="str">
        <f>IF(A2272&gt;0,VLOOKUP(A2272,MATERIALES[],3,0)," ")</f>
        <v>KG</v>
      </c>
      <c r="E2272" s="262">
        <v>0.01</v>
      </c>
      <c r="F2272" s="271">
        <v>0.05</v>
      </c>
      <c r="G2272" s="263">
        <f>IF(A2272&gt;0,VLOOKUP(A2272,MATERIALES[],4,0)," ")</f>
        <v>6540.0000000000009</v>
      </c>
      <c r="H2272" s="263">
        <f>+IFERROR((E2272*G2272)+(E2272*F2272*G2272),"")</f>
        <v>68.67</v>
      </c>
    </row>
    <row r="2273" spans="1:10" x14ac:dyDescent="0.2">
      <c r="A2273" s="221" t="s">
        <v>985</v>
      </c>
      <c r="C2273" s="260" t="str">
        <f>IF(A2273&gt;0,VLOOKUP(A2273,MATERIALES[],2,0)," ")</f>
        <v>LIMPIADOR PVC 760-G 1/4 GL</v>
      </c>
      <c r="D2273" s="261" t="str">
        <f>IF(A2273&gt;0,VLOOKUP(A2273,MATERIALES[],3,0)," ")</f>
        <v>UND</v>
      </c>
      <c r="E2273" s="262">
        <v>0.01</v>
      </c>
      <c r="F2273" s="271">
        <v>0.02</v>
      </c>
      <c r="G2273" s="263">
        <f>IF(A2273&gt;0,VLOOKUP(A2273,MATERIALES[],4,0)," ")</f>
        <v>82884.69</v>
      </c>
      <c r="H2273" s="263">
        <f>+IFERROR((E2273*G2273)+(E2273*F2273*G2273),"")</f>
        <v>845.42383800000005</v>
      </c>
    </row>
    <row r="2274" spans="1:10" x14ac:dyDescent="0.2">
      <c r="A2274" s="221" t="s">
        <v>984</v>
      </c>
      <c r="C2274" s="260" t="str">
        <f>IF(A2274&gt;0,VLOOKUP(A2274,MATERIALES[],2,0)," ")</f>
        <v>SOLDADURA PVC ,1/ 4 GLN</v>
      </c>
      <c r="D2274" s="261" t="str">
        <f>IF(A2274&gt;0,VLOOKUP(A2274,MATERIALES[],3,0)," ")</f>
        <v>UND</v>
      </c>
      <c r="E2274" s="264">
        <v>0.01</v>
      </c>
      <c r="F2274" s="271">
        <v>0.02</v>
      </c>
      <c r="G2274" s="263">
        <f>IF(A2274&gt;0,VLOOKUP(A2274,MATERIALES[],4,0)," ")</f>
        <v>117906.39000000001</v>
      </c>
      <c r="H2274" s="263">
        <f t="shared" ref="H2274:H2275" si="110">+IFERROR((E2274*G2274)+(E2274*F2274*G2274),"")</f>
        <v>1202.6451780000002</v>
      </c>
    </row>
    <row r="2275" spans="1:10" x14ac:dyDescent="0.2">
      <c r="A2275" s="221" t="s">
        <v>1003</v>
      </c>
      <c r="C2275" s="260" t="str">
        <f>IF(A2275&gt;0,VLOOKUP(A2275,MATERIALES[],2,0)," ")</f>
        <v>TUBO PRS 1/2 RDE-21</v>
      </c>
      <c r="D2275" s="261" t="str">
        <f>IF(A2275&gt;0,VLOOKUP(A2275,MATERIALES[],3,0)," ")</f>
        <v>ML</v>
      </c>
      <c r="E2275" s="261">
        <v>1</v>
      </c>
      <c r="F2275" s="271">
        <v>0</v>
      </c>
      <c r="G2275" s="263">
        <f>IF(A2275&gt;0,VLOOKUP(A2275,MATERIALES[],4,0)," ")</f>
        <v>4950.5983333333334</v>
      </c>
      <c r="H2275" s="263">
        <f t="shared" si="110"/>
        <v>4950.5983333333334</v>
      </c>
    </row>
    <row r="2276" spans="1:10" x14ac:dyDescent="0.2">
      <c r="A2276" s="221" t="s">
        <v>1008</v>
      </c>
      <c r="C2276" s="260" t="str">
        <f>IF(A2276&gt;0,VLOOKUP(A2276,MATERIALES[],2,0)," ")</f>
        <v>UNION PRESIÓN Ø 1/2"PVC S/NORMA ICONTEC</v>
      </c>
      <c r="D2276" s="261" t="str">
        <f>IF(A2276&gt;0,VLOOKUP(A2276,MATERIALES[],3,0)," ")</f>
        <v>UND</v>
      </c>
      <c r="E2276" s="315">
        <f>1/6</f>
        <v>0.16666666666666666</v>
      </c>
      <c r="F2276" s="271">
        <v>0.05</v>
      </c>
      <c r="G2276" s="263">
        <f>IF(A2276&gt;0,VLOOKUP(A2276,MATERIALES[],4,0)," ")</f>
        <v>435</v>
      </c>
      <c r="H2276" s="263">
        <f>+IFERROR((E2276*G2276)+(E2276*F2276*G2276),"")</f>
        <v>76.125</v>
      </c>
    </row>
    <row r="2277" spans="1:10" x14ac:dyDescent="0.2">
      <c r="C2277" s="260" t="str">
        <f>IF(A2277&gt;0,VLOOKUP(A2277,MATERIALES[],2,0)," ")</f>
        <v xml:space="preserve"> </v>
      </c>
      <c r="D2277" s="261" t="str">
        <f>IF(A2277&gt;0,VLOOKUP(A2277,MATERIALES[],3,0)," ")</f>
        <v xml:space="preserve"> </v>
      </c>
      <c r="E2277" s="261"/>
      <c r="F2277" s="271"/>
      <c r="G2277" s="263" t="str">
        <f>IF(A2277&gt;0,VLOOKUP(A2277,MATERIALES[],4,0)," ")</f>
        <v xml:space="preserve"> </v>
      </c>
      <c r="H2277" s="263" t="str">
        <f>+IFERROR((E2277*G2277)+(E2277*F2277*G2277),"")</f>
        <v/>
      </c>
      <c r="J2277" s="212"/>
    </row>
    <row r="2278" spans="1:10" x14ac:dyDescent="0.2">
      <c r="C2278" s="260" t="str">
        <f>IF(A2278&gt;0,VLOOKUP(A2278,MATERIALES[],2,0)," ")</f>
        <v xml:space="preserve"> </v>
      </c>
      <c r="D2278" s="261" t="str">
        <f>IF(A2278&gt;0,VLOOKUP(A2278,MATERIALES[],3,0)," ")</f>
        <v xml:space="preserve"> </v>
      </c>
      <c r="E2278" s="261"/>
      <c r="F2278" s="261"/>
      <c r="G2278" s="263" t="str">
        <f>IF(A2278&gt;0,VLOOKUP(A2278,MATERIALES[],4,0)," ")</f>
        <v xml:space="preserve"> </v>
      </c>
      <c r="H2278" s="263" t="str">
        <f t="shared" ref="H2278:H2279" si="111">+IFERROR((E2278*G2278)+(E2278*F2278*G2278),"")</f>
        <v/>
      </c>
    </row>
    <row r="2279" spans="1:10" ht="15.75" thickBot="1" x14ac:dyDescent="0.25">
      <c r="C2279" s="260" t="str">
        <f>IF(A2279&gt;0,VLOOKUP(A2279,MATERIALES[],2,0)," ")</f>
        <v xml:space="preserve"> </v>
      </c>
      <c r="D2279" s="261" t="str">
        <f>IF(A2279&gt;0,VLOOKUP(A2279,MATERIALES[],3,0)," ")</f>
        <v xml:space="preserve"> </v>
      </c>
      <c r="E2279" s="261"/>
      <c r="F2279" s="261"/>
      <c r="G2279" s="263" t="str">
        <f>IF(A2279&gt;0,VLOOKUP(A2279,MATERIALES[],4,0)," ")</f>
        <v xml:space="preserve"> </v>
      </c>
      <c r="H2279" s="263" t="str">
        <f t="shared" si="111"/>
        <v/>
      </c>
    </row>
    <row r="2280" spans="1:10" ht="15.75" thickBot="1" x14ac:dyDescent="0.25">
      <c r="C2280" s="280"/>
      <c r="D2280" s="361" t="s">
        <v>407</v>
      </c>
      <c r="E2280" s="362"/>
      <c r="F2280" s="362"/>
      <c r="G2280" s="363"/>
      <c r="H2280" s="272">
        <f>ROUND(SUM(H2272:H2279),2)</f>
        <v>7143.46</v>
      </c>
    </row>
    <row r="2281" spans="1:10" ht="12" customHeight="1" x14ac:dyDescent="0.2">
      <c r="C2281" s="280"/>
      <c r="D2281" s="277"/>
      <c r="E2281" s="277"/>
      <c r="F2281" s="277"/>
      <c r="G2281" s="277"/>
      <c r="H2281" s="289"/>
    </row>
    <row r="2282" spans="1:10" x14ac:dyDescent="0.2">
      <c r="C2282" s="360" t="s">
        <v>409</v>
      </c>
      <c r="D2282" s="360"/>
      <c r="E2282" s="360"/>
      <c r="F2282" s="279"/>
      <c r="G2282" s="87"/>
      <c r="H2282" s="301"/>
    </row>
    <row r="2283" spans="1:10" x14ac:dyDescent="0.2">
      <c r="C2283" s="364" t="s">
        <v>190</v>
      </c>
      <c r="D2283" s="365"/>
      <c r="E2283" s="256" t="s">
        <v>753</v>
      </c>
      <c r="F2283" s="257" t="s">
        <v>716</v>
      </c>
      <c r="G2283" s="258" t="s">
        <v>412</v>
      </c>
      <c r="H2283" s="259" t="s">
        <v>754</v>
      </c>
    </row>
    <row r="2284" spans="1:10" x14ac:dyDescent="0.2">
      <c r="A2284" s="221" t="s">
        <v>840</v>
      </c>
      <c r="C2284" s="347" t="str">
        <f>IF(A2284&gt;0,VLOOKUP(A2284,M.O[],2,0)," ")</f>
        <v>M.O. HIDROSANIT. 1 AYUDANTE-1 OFI+PREST.</v>
      </c>
      <c r="D2284" s="348"/>
      <c r="E2284" s="265" t="str">
        <f>IF(A2284&gt;0,VLOOKUP(A2284,M.O[],3,0)," ")</f>
        <v>JRN</v>
      </c>
      <c r="F2284" s="266">
        <v>4.2242982500050624E-2</v>
      </c>
      <c r="G2284" s="267">
        <f>IF(A2284&gt;0,VLOOKUP(A2284,M.O[],4,0)," ")</f>
        <v>215156</v>
      </c>
      <c r="H2284" s="268">
        <f>+IFERROR(F2284*G2284,"")</f>
        <v>9088.8311427808912</v>
      </c>
    </row>
    <row r="2285" spans="1:10" x14ac:dyDescent="0.2">
      <c r="C2285" s="347" t="str">
        <f>IF(A2285&gt;0,VLOOKUP(A2285,M.O[],2,0)," ")</f>
        <v xml:space="preserve"> </v>
      </c>
      <c r="D2285" s="348"/>
      <c r="E2285" s="265" t="str">
        <f>IF(A2285&gt;0,VLOOKUP(A2285,M.O[],3,0)," ")</f>
        <v xml:space="preserve"> </v>
      </c>
      <c r="F2285" s="266"/>
      <c r="G2285" s="267" t="str">
        <f>IF(A2285&gt;0,VLOOKUP(A2285,M.O[],4,0)," ")</f>
        <v xml:space="preserve"> </v>
      </c>
      <c r="H2285" s="268" t="str">
        <f>+IFERROR(F2285*G2285,"")</f>
        <v/>
      </c>
    </row>
    <row r="2286" spans="1:10" x14ac:dyDescent="0.2">
      <c r="C2286" s="347" t="str">
        <f>IF(A2286&gt;0,VLOOKUP(A2286,M.O[],2,0)," ")</f>
        <v xml:space="preserve"> </v>
      </c>
      <c r="D2286" s="348"/>
      <c r="E2286" s="265" t="str">
        <f>IF(A2286&gt;0,VLOOKUP(A2286,M.O[],3,0)," ")</f>
        <v xml:space="preserve"> </v>
      </c>
      <c r="F2286" s="266"/>
      <c r="G2286" s="267" t="str">
        <f>IF(A2286&gt;0,VLOOKUP(A2286,M.O[],4,0)," ")</f>
        <v xml:space="preserve"> </v>
      </c>
      <c r="H2286" s="268" t="str">
        <f>+IFERROR(F2286*G2286,"")</f>
        <v/>
      </c>
    </row>
    <row r="2287" spans="1:10" ht="15.75" thickBot="1" x14ac:dyDescent="0.25">
      <c r="C2287" s="347" t="str">
        <f>IF(A2287&gt;0,VLOOKUP(A2287,M.O[],2,0)," ")</f>
        <v xml:space="preserve"> </v>
      </c>
      <c r="D2287" s="348"/>
      <c r="E2287" s="265" t="str">
        <f>IF(A2287&gt;0,VLOOKUP(A2287,M.O[],3,0)," ")</f>
        <v xml:space="preserve"> </v>
      </c>
      <c r="F2287" s="269"/>
      <c r="G2287" s="267" t="str">
        <f>IF(A2287&gt;0,VLOOKUP(A2287,M.O[],4,0)," ")</f>
        <v xml:space="preserve"> </v>
      </c>
      <c r="H2287" s="268" t="str">
        <f>+IFERROR(F2287*G2287,"")</f>
        <v/>
      </c>
    </row>
    <row r="2288" spans="1:10" ht="15.75" thickBot="1" x14ac:dyDescent="0.25">
      <c r="C2288" s="280"/>
      <c r="D2288" s="366" t="s">
        <v>407</v>
      </c>
      <c r="E2288" s="362"/>
      <c r="F2288" s="362"/>
      <c r="G2288" s="362"/>
      <c r="H2288" s="272">
        <f>ROUND(SUM(H2284:H2287),2)</f>
        <v>9088.83</v>
      </c>
    </row>
    <row r="2289" spans="1:8" ht="12" customHeight="1" x14ac:dyDescent="0.2">
      <c r="C2289" s="280"/>
      <c r="D2289" s="277"/>
      <c r="E2289" s="277"/>
      <c r="F2289" s="277"/>
      <c r="G2289" s="277"/>
      <c r="H2289" s="289"/>
    </row>
    <row r="2290" spans="1:8" x14ac:dyDescent="0.2">
      <c r="C2290" s="360" t="s">
        <v>410</v>
      </c>
      <c r="D2290" s="360"/>
      <c r="E2290" s="360"/>
      <c r="F2290" s="279"/>
      <c r="G2290" s="254"/>
      <c r="H2290" s="302"/>
    </row>
    <row r="2291" spans="1:8" x14ac:dyDescent="0.2">
      <c r="C2291" s="364" t="s">
        <v>190</v>
      </c>
      <c r="D2291" s="365"/>
      <c r="E2291" s="256" t="s">
        <v>753</v>
      </c>
      <c r="F2291" s="257" t="s">
        <v>716</v>
      </c>
      <c r="G2291" s="258" t="s">
        <v>412</v>
      </c>
      <c r="H2291" s="259" t="s">
        <v>754</v>
      </c>
    </row>
    <row r="2292" spans="1:8" x14ac:dyDescent="0.2">
      <c r="C2292" s="347" t="str">
        <f>IF(A2292&gt;0,VLOOKUP(A2292,EQUIPOS[],2,0)," ")</f>
        <v xml:space="preserve"> </v>
      </c>
      <c r="D2292" s="348"/>
      <c r="E2292" s="265" t="str">
        <f>IF(A2292&gt;0,VLOOKUP(A2292,EQUIPOS[],3,0)," ")</f>
        <v xml:space="preserve"> </v>
      </c>
      <c r="F2292" s="314"/>
      <c r="G2292" s="267" t="str">
        <f>IF(A2292&gt;0,VLOOKUP(A2292,EQUIPOS[],4,0)," ")</f>
        <v xml:space="preserve"> </v>
      </c>
      <c r="H2292" s="268" t="str">
        <f>+IFERROR(F2292*G2292,"")</f>
        <v/>
      </c>
    </row>
    <row r="2293" spans="1:8" ht="15.75" thickBot="1" x14ac:dyDescent="0.25">
      <c r="C2293" s="347" t="str">
        <f>IF(A2293&gt;0,VLOOKUP(A2293,EQUIPOS[],2,0)," ")</f>
        <v xml:space="preserve"> </v>
      </c>
      <c r="D2293" s="348"/>
      <c r="E2293" s="265" t="str">
        <f>IF(A2293&gt;0,VLOOKUP(A2293,EQUIPOS[],3,0)," ")</f>
        <v xml:space="preserve"> </v>
      </c>
      <c r="F2293" s="266"/>
      <c r="G2293" s="267" t="str">
        <f>IF(A2293&gt;0,VLOOKUP(A2293,EQUIPOS[],4,0)," ")</f>
        <v xml:space="preserve"> </v>
      </c>
      <c r="H2293" s="268" t="str">
        <f>+IFERROR(F2293*G2293,"")</f>
        <v/>
      </c>
    </row>
    <row r="2294" spans="1:8" ht="15.75" thickBot="1" x14ac:dyDescent="0.25">
      <c r="C2294" s="280"/>
      <c r="D2294" s="366" t="s">
        <v>407</v>
      </c>
      <c r="E2294" s="362"/>
      <c r="F2294" s="362"/>
      <c r="G2294" s="362"/>
      <c r="H2294" s="272">
        <f>ROUND(SUM(H2292:H2293),2)</f>
        <v>0</v>
      </c>
    </row>
    <row r="2295" spans="1:8" ht="12" customHeight="1" x14ac:dyDescent="0.2">
      <c r="C2295" s="280"/>
      <c r="D2295" s="277"/>
      <c r="E2295" s="277"/>
      <c r="F2295" s="277"/>
      <c r="G2295" s="277"/>
      <c r="H2295" s="289"/>
    </row>
    <row r="2296" spans="1:8" x14ac:dyDescent="0.2">
      <c r="C2296" s="367" t="s">
        <v>411</v>
      </c>
      <c r="D2296" s="367"/>
      <c r="E2296" s="367"/>
      <c r="F2296" s="279"/>
      <c r="G2296" s="254"/>
      <c r="H2296" s="303"/>
    </row>
    <row r="2297" spans="1:8" x14ac:dyDescent="0.2">
      <c r="C2297" s="364" t="s">
        <v>190</v>
      </c>
      <c r="D2297" s="365"/>
      <c r="E2297" s="256" t="s">
        <v>753</v>
      </c>
      <c r="F2297" s="257" t="s">
        <v>191</v>
      </c>
      <c r="G2297" s="258" t="s">
        <v>412</v>
      </c>
      <c r="H2297" s="259" t="s">
        <v>754</v>
      </c>
    </row>
    <row r="2298" spans="1:8" x14ac:dyDescent="0.2">
      <c r="A2298" s="221" t="s">
        <v>767</v>
      </c>
      <c r="C2298" s="347" t="str">
        <f>IF(A2298&gt;0,VLOOKUP(A2298,EQUIPOS[],2,0)," ")</f>
        <v>HERRAMIENTA MENOR</v>
      </c>
      <c r="D2298" s="348"/>
      <c r="E2298" s="265" t="str">
        <f>IF(A2298&gt;0,VLOOKUP(A2298,EQUIPOS[],3,0)," ")</f>
        <v>%</v>
      </c>
      <c r="F2298" s="270">
        <v>1</v>
      </c>
      <c r="G2298" s="267">
        <f>+H2288*0.05*F2298</f>
        <v>454.44150000000002</v>
      </c>
      <c r="H2298" s="268">
        <f t="shared" ref="H2298:H2303" si="112">+IFERROR(F2298*G2298,"")</f>
        <v>454.44150000000002</v>
      </c>
    </row>
    <row r="2299" spans="1:8" x14ac:dyDescent="0.2">
      <c r="C2299" s="347" t="str">
        <f>IF(A2299&gt;0,VLOOKUP(A2299,EQUIPOS[],2,0)," ")</f>
        <v xml:space="preserve"> </v>
      </c>
      <c r="D2299" s="348"/>
      <c r="E2299" s="265" t="str">
        <f>IF(A2299&gt;0,VLOOKUP(A2299,EQUIPOS[],3,0)," ")</f>
        <v xml:space="preserve"> </v>
      </c>
      <c r="F2299" s="313"/>
      <c r="G2299" s="267" t="str">
        <f>IF(A2299&gt;0,VLOOKUP(A2299,EQUIPOS[],4,0)," ")</f>
        <v xml:space="preserve"> </v>
      </c>
      <c r="H2299" s="268" t="str">
        <f t="shared" si="112"/>
        <v/>
      </c>
    </row>
    <row r="2300" spans="1:8" x14ac:dyDescent="0.2">
      <c r="C2300" s="347" t="str">
        <f>IF(A2300&gt;0,VLOOKUP(A2300,EQUIPOS[],2,0)," ")</f>
        <v xml:space="preserve"> </v>
      </c>
      <c r="D2300" s="348"/>
      <c r="E2300" s="265" t="str">
        <f>IF(A2300&gt;0,VLOOKUP(A2300,EQUIPOS[],3,0)," ")</f>
        <v xml:space="preserve"> </v>
      </c>
      <c r="F2300" s="313"/>
      <c r="G2300" s="267" t="str">
        <f>IF(A2300&gt;0,VLOOKUP(A2300,EQUIPOS[],4,0)," ")</f>
        <v xml:space="preserve"> </v>
      </c>
      <c r="H2300" s="268" t="str">
        <f t="shared" si="112"/>
        <v/>
      </c>
    </row>
    <row r="2301" spans="1:8" x14ac:dyDescent="0.2">
      <c r="C2301" s="347" t="str">
        <f>IF(A2301&gt;0,VLOOKUP(A2301,EQUIPOS[],2,0)," ")</f>
        <v xml:space="preserve"> </v>
      </c>
      <c r="D2301" s="348"/>
      <c r="E2301" s="265" t="str">
        <f>IF(A2301&gt;0,VLOOKUP(A2301,EQUIPOS[],3,0)," ")</f>
        <v xml:space="preserve"> </v>
      </c>
      <c r="F2301" s="270"/>
      <c r="G2301" s="267" t="str">
        <f>IF(A2301&gt;0,VLOOKUP(A2301,EQUIPOS[],4,0)," ")</f>
        <v xml:space="preserve"> </v>
      </c>
      <c r="H2301" s="268" t="str">
        <f t="shared" si="112"/>
        <v/>
      </c>
    </row>
    <row r="2302" spans="1:8" x14ac:dyDescent="0.2">
      <c r="C2302" s="347" t="str">
        <f>IF(A2302&gt;0,VLOOKUP(A2302,EQUIPOS[],2,0)," ")</f>
        <v xml:space="preserve"> </v>
      </c>
      <c r="D2302" s="348"/>
      <c r="E2302" s="265" t="str">
        <f>IF(A2302&gt;0,VLOOKUP(A2302,EQUIPOS[],3,0)," ")</f>
        <v xml:space="preserve"> </v>
      </c>
      <c r="F2302" s="270"/>
      <c r="G2302" s="267" t="str">
        <f>IF(A2302&gt;0,VLOOKUP(A2302,EQUIPOS[],4,0)," ")</f>
        <v xml:space="preserve"> </v>
      </c>
      <c r="H2302" s="268" t="str">
        <f t="shared" si="112"/>
        <v/>
      </c>
    </row>
    <row r="2303" spans="1:8" ht="15.75" thickBot="1" x14ac:dyDescent="0.25">
      <c r="C2303" s="347" t="str">
        <f>IF(A2303&gt;0,VLOOKUP(A2303,EQUIPOS[],2,0)," ")</f>
        <v xml:space="preserve"> </v>
      </c>
      <c r="D2303" s="348"/>
      <c r="E2303" s="265" t="str">
        <f>IF(A2303&gt;0,VLOOKUP(A2303,EQUIPOS[],3,0)," ")</f>
        <v xml:space="preserve"> </v>
      </c>
      <c r="F2303" s="270"/>
      <c r="G2303" s="267" t="str">
        <f>IF(A2303&gt;0,VLOOKUP(A2303,EQUIPOS[],4,0)," ")</f>
        <v xml:space="preserve"> </v>
      </c>
      <c r="H2303" s="268" t="str">
        <f t="shared" si="112"/>
        <v/>
      </c>
    </row>
    <row r="2304" spans="1:8" ht="15.75" thickBot="1" x14ac:dyDescent="0.25">
      <c r="C2304" s="280"/>
      <c r="D2304" s="349" t="s">
        <v>407</v>
      </c>
      <c r="E2304" s="349"/>
      <c r="F2304" s="349"/>
      <c r="G2304" s="349"/>
      <c r="H2304" s="272">
        <f>ROUND(SUM(H2298:H2303),2)</f>
        <v>454.44</v>
      </c>
    </row>
    <row r="2305" spans="1:12" ht="12" customHeight="1" thickBot="1" x14ac:dyDescent="0.25">
      <c r="C2305" s="280"/>
      <c r="D2305" s="86"/>
      <c r="E2305" s="278"/>
      <c r="F2305" s="279"/>
      <c r="G2305" s="87"/>
      <c r="H2305" s="276"/>
    </row>
    <row r="2306" spans="1:12" x14ac:dyDescent="0.2">
      <c r="C2306" s="290"/>
      <c r="D2306" s="350" t="s">
        <v>755</v>
      </c>
      <c r="E2306" s="350"/>
      <c r="F2306" s="350"/>
      <c r="G2306" s="350"/>
      <c r="H2306" s="291">
        <f>+H2304+H2294+H2288+H2280</f>
        <v>16686.73</v>
      </c>
      <c r="J2306" s="247">
        <f>VLOOKUP(A2267,OFERTA[],6,0)</f>
        <v>16686.73</v>
      </c>
      <c r="K2306" s="248">
        <f>+H2306-J2306</f>
        <v>0</v>
      </c>
      <c r="L2306" s="310"/>
    </row>
    <row r="2307" spans="1:12" x14ac:dyDescent="0.2">
      <c r="A2307"/>
      <c r="C2307" s="292"/>
      <c r="D2307" s="293"/>
      <c r="E2307" s="294"/>
      <c r="F2307" s="295"/>
      <c r="G2307" s="296"/>
      <c r="H2307" s="297"/>
    </row>
    <row r="2308" spans="1:12" x14ac:dyDescent="0.2">
      <c r="A2308"/>
      <c r="C2308" s="298" t="s">
        <v>756</v>
      </c>
      <c r="D2308" s="245"/>
      <c r="E2308" s="273"/>
      <c r="F2308" s="274"/>
      <c r="G2308" s="275"/>
      <c r="H2308" s="299"/>
    </row>
    <row r="2309" spans="1:12" x14ac:dyDescent="0.2">
      <c r="A2309"/>
      <c r="C2309" s="298"/>
      <c r="D2309" s="245"/>
      <c r="E2309" s="273"/>
      <c r="F2309" s="274"/>
      <c r="G2309" s="275"/>
      <c r="H2309" s="299"/>
    </row>
    <row r="2310" spans="1:12" x14ac:dyDescent="0.2">
      <c r="A2310"/>
      <c r="C2310" s="298"/>
      <c r="D2310" s="245"/>
      <c r="E2310" s="273"/>
      <c r="F2310" s="274"/>
      <c r="G2310" s="275"/>
      <c r="H2310" s="299"/>
    </row>
    <row r="2311" spans="1:12" x14ac:dyDescent="0.2">
      <c r="A2311"/>
      <c r="C2311" s="298"/>
      <c r="D2311" s="245"/>
      <c r="E2311" s="273"/>
      <c r="F2311" s="274"/>
      <c r="G2311" s="275"/>
      <c r="H2311" s="299"/>
    </row>
    <row r="2312" spans="1:12" x14ac:dyDescent="0.2">
      <c r="A2312"/>
      <c r="C2312" s="351" t="s">
        <v>736</v>
      </c>
      <c r="D2312" s="352"/>
      <c r="E2312" s="352"/>
      <c r="F2312" s="353" t="s">
        <v>737</v>
      </c>
      <c r="G2312" s="353"/>
      <c r="H2312" s="354"/>
    </row>
    <row r="2313" spans="1:12" x14ac:dyDescent="0.2">
      <c r="A2313"/>
      <c r="C2313" s="351" t="s">
        <v>757</v>
      </c>
      <c r="D2313" s="352"/>
      <c r="E2313" s="352"/>
      <c r="F2313" s="353" t="s">
        <v>758</v>
      </c>
      <c r="G2313" s="353"/>
      <c r="H2313" s="354"/>
    </row>
    <row r="2314" spans="1:12" x14ac:dyDescent="0.2">
      <c r="A2314"/>
      <c r="C2314" s="351" t="s">
        <v>761</v>
      </c>
      <c r="D2314" s="352"/>
      <c r="E2314" s="352"/>
      <c r="F2314" s="353" t="s">
        <v>759</v>
      </c>
      <c r="G2314" s="353"/>
      <c r="H2314" s="354"/>
    </row>
    <row r="2315" spans="1:12" x14ac:dyDescent="0.2">
      <c r="A2315"/>
      <c r="C2315" s="351" t="s">
        <v>762</v>
      </c>
      <c r="D2315" s="352"/>
      <c r="E2315" s="352"/>
      <c r="F2315" s="353" t="s">
        <v>763</v>
      </c>
      <c r="G2315" s="353"/>
      <c r="H2315" s="354"/>
    </row>
    <row r="2316" spans="1:12" x14ac:dyDescent="0.2">
      <c r="A2316"/>
      <c r="C2316" s="355" t="s">
        <v>764</v>
      </c>
      <c r="D2316" s="356"/>
      <c r="E2316" s="356"/>
      <c r="F2316" s="356" t="s">
        <v>765</v>
      </c>
      <c r="G2316" s="356"/>
      <c r="H2316" s="357"/>
    </row>
    <row r="2317" spans="1:12" ht="39.75" customHeight="1" x14ac:dyDescent="0.2">
      <c r="A2317" s="221" t="s">
        <v>1009</v>
      </c>
      <c r="C2317" s="358" t="str">
        <f>VLOOKUP(A2317,OFERTA[],3,0)</f>
        <v>CAJA DE REGISTRO INCLUYE LLAVE DE PASO PARA LAS AREAS DE BAÑOS. INCLUYE LLAVE DE PASO DE CIERRE RAPIDO</v>
      </c>
      <c r="D2317" s="358"/>
      <c r="E2317" s="358"/>
      <c r="F2317" s="358"/>
      <c r="G2317" s="253" t="s">
        <v>402</v>
      </c>
      <c r="H2317" s="250" t="str">
        <f>VLOOKUP(A2317,OFERTA[],4,0)</f>
        <v>UND</v>
      </c>
    </row>
    <row r="2318" spans="1:12" x14ac:dyDescent="0.2">
      <c r="C2318" s="359"/>
      <c r="D2318" s="359"/>
      <c r="E2318" s="359"/>
      <c r="F2318" s="359"/>
      <c r="G2318" s="281" t="s">
        <v>760</v>
      </c>
      <c r="H2318" s="282" t="str">
        <f>VLOOKUP(A2317,OFERTA[],2,0)</f>
        <v>6.2.2</v>
      </c>
    </row>
    <row r="2319" spans="1:12" ht="12" customHeight="1" x14ac:dyDescent="0.2">
      <c r="C2319" s="283"/>
      <c r="D2319" s="284"/>
      <c r="E2319" s="285"/>
      <c r="F2319" s="286"/>
      <c r="G2319" s="287"/>
      <c r="H2319" s="288"/>
    </row>
    <row r="2320" spans="1:12" x14ac:dyDescent="0.2">
      <c r="C2320" s="360" t="s">
        <v>408</v>
      </c>
      <c r="D2320" s="360"/>
      <c r="E2320" s="360"/>
      <c r="F2320" s="279"/>
      <c r="G2320" s="87"/>
      <c r="H2320" s="300"/>
    </row>
    <row r="2321" spans="1:10" x14ac:dyDescent="0.2">
      <c r="C2321" s="255" t="s">
        <v>190</v>
      </c>
      <c r="D2321" s="256" t="s">
        <v>753</v>
      </c>
      <c r="E2321" s="257" t="s">
        <v>403</v>
      </c>
      <c r="F2321" s="257" t="s">
        <v>404</v>
      </c>
      <c r="G2321" s="258" t="s">
        <v>412</v>
      </c>
      <c r="H2321" s="259" t="s">
        <v>754</v>
      </c>
    </row>
    <row r="2322" spans="1:10" x14ac:dyDescent="0.2">
      <c r="A2322" s="221" t="s">
        <v>1007</v>
      </c>
      <c r="C2322" s="260" t="str">
        <f>IF(A2322&gt;0,VLOOKUP(A2322,MATERIALES[],2,0)," ")</f>
        <v>Caja de paso 15 x 15 x 10 cm con chapa</v>
      </c>
      <c r="D2322" s="261" t="str">
        <f>IF(A2322&gt;0,VLOOKUP(A2322,MATERIALES[],3,0)," ")</f>
        <v>UND</v>
      </c>
      <c r="E2322" s="262">
        <v>1</v>
      </c>
      <c r="F2322" s="271">
        <v>0</v>
      </c>
      <c r="G2322" s="263">
        <f>IF(A2322&gt;0,VLOOKUP(A2322,MATERIALES[],4,0)," ")</f>
        <v>52591.557000000001</v>
      </c>
      <c r="H2322" s="263">
        <f>+IFERROR((E2322*G2322)+(E2322*F2322*G2322),"")</f>
        <v>52591.557000000001</v>
      </c>
    </row>
    <row r="2323" spans="1:10" x14ac:dyDescent="0.2">
      <c r="A2323" s="221" t="s">
        <v>1010</v>
      </c>
      <c r="C2323" s="260" t="str">
        <f>IF(A2323&gt;0,VLOOKUP(A2323,MATERIALES[],2,0)," ")</f>
        <v>Llave Regulación 1/2 X 1/2 Cierre Rápido</v>
      </c>
      <c r="D2323" s="261" t="str">
        <f>IF(A2323&gt;0,VLOOKUP(A2323,MATERIALES[],3,0)," ")</f>
        <v>UND</v>
      </c>
      <c r="E2323" s="262">
        <v>1</v>
      </c>
      <c r="F2323" s="271">
        <v>0</v>
      </c>
      <c r="G2323" s="263">
        <f>IF(A2323&gt;0,VLOOKUP(A2323,MATERIALES[],4,0)," ")</f>
        <v>19259.446999999996</v>
      </c>
      <c r="H2323" s="263">
        <f>+IFERROR((E2323*G2323)+(E2323*F2323*G2323),"")</f>
        <v>19259.446999999996</v>
      </c>
    </row>
    <row r="2324" spans="1:10" x14ac:dyDescent="0.2">
      <c r="C2324" s="260" t="str">
        <f>IF(A2324&gt;0,VLOOKUP(A2324,MATERIALES[],2,0)," ")</f>
        <v xml:space="preserve"> </v>
      </c>
      <c r="D2324" s="261" t="str">
        <f>IF(A2324&gt;0,VLOOKUP(A2324,MATERIALES[],3,0)," ")</f>
        <v xml:space="preserve"> </v>
      </c>
      <c r="E2324" s="264"/>
      <c r="F2324" s="271"/>
      <c r="G2324" s="263" t="str">
        <f>IF(A2324&gt;0,VLOOKUP(A2324,MATERIALES[],4,0)," ")</f>
        <v xml:space="preserve"> </v>
      </c>
      <c r="H2324" s="263" t="str">
        <f t="shared" ref="H2324:H2325" si="113">+IFERROR((E2324*G2324)+(E2324*F2324*G2324),"")</f>
        <v/>
      </c>
    </row>
    <row r="2325" spans="1:10" x14ac:dyDescent="0.2">
      <c r="C2325" s="260" t="str">
        <f>IF(A2325&gt;0,VLOOKUP(A2325,MATERIALES[],2,0)," ")</f>
        <v xml:space="preserve"> </v>
      </c>
      <c r="D2325" s="261" t="str">
        <f>IF(A2325&gt;0,VLOOKUP(A2325,MATERIALES[],3,0)," ")</f>
        <v xml:space="preserve"> </v>
      </c>
      <c r="E2325" s="261"/>
      <c r="F2325" s="271"/>
      <c r="G2325" s="263" t="str">
        <f>IF(A2325&gt;0,VLOOKUP(A2325,MATERIALES[],4,0)," ")</f>
        <v xml:space="preserve"> </v>
      </c>
      <c r="H2325" s="263" t="str">
        <f t="shared" si="113"/>
        <v/>
      </c>
    </row>
    <row r="2326" spans="1:10" x14ac:dyDescent="0.2">
      <c r="C2326" s="260" t="str">
        <f>IF(A2326&gt;0,VLOOKUP(A2326,MATERIALES[],2,0)," ")</f>
        <v xml:space="preserve"> </v>
      </c>
      <c r="D2326" s="261" t="str">
        <f>IF(A2326&gt;0,VLOOKUP(A2326,MATERIALES[],3,0)," ")</f>
        <v xml:space="preserve"> </v>
      </c>
      <c r="E2326" s="315"/>
      <c r="F2326" s="271"/>
      <c r="G2326" s="263" t="str">
        <f>IF(A2326&gt;0,VLOOKUP(A2326,MATERIALES[],4,0)," ")</f>
        <v xml:space="preserve"> </v>
      </c>
      <c r="H2326" s="263" t="str">
        <f>+IFERROR((E2326*G2326)+(E2326*F2326*G2326),"")</f>
        <v/>
      </c>
    </row>
    <row r="2327" spans="1:10" x14ac:dyDescent="0.2">
      <c r="C2327" s="260" t="str">
        <f>IF(A2327&gt;0,VLOOKUP(A2327,MATERIALES[],2,0)," ")</f>
        <v xml:space="preserve"> </v>
      </c>
      <c r="D2327" s="261" t="str">
        <f>IF(A2327&gt;0,VLOOKUP(A2327,MATERIALES[],3,0)," ")</f>
        <v xml:space="preserve"> </v>
      </c>
      <c r="E2327" s="261"/>
      <c r="F2327" s="271"/>
      <c r="G2327" s="263" t="str">
        <f>IF(A2327&gt;0,VLOOKUP(A2327,MATERIALES[],4,0)," ")</f>
        <v xml:space="preserve"> </v>
      </c>
      <c r="H2327" s="263" t="str">
        <f>+IFERROR((E2327*G2327)+(E2327*F2327*G2327),"")</f>
        <v/>
      </c>
      <c r="J2327" s="212"/>
    </row>
    <row r="2328" spans="1:10" x14ac:dyDescent="0.2">
      <c r="C2328" s="260" t="str">
        <f>IF(A2328&gt;0,VLOOKUP(A2328,MATERIALES[],2,0)," ")</f>
        <v xml:space="preserve"> </v>
      </c>
      <c r="D2328" s="261" t="str">
        <f>IF(A2328&gt;0,VLOOKUP(A2328,MATERIALES[],3,0)," ")</f>
        <v xml:space="preserve"> </v>
      </c>
      <c r="E2328" s="261"/>
      <c r="F2328" s="261"/>
      <c r="G2328" s="263" t="str">
        <f>IF(A2328&gt;0,VLOOKUP(A2328,MATERIALES[],4,0)," ")</f>
        <v xml:space="preserve"> </v>
      </c>
      <c r="H2328" s="263" t="str">
        <f t="shared" ref="H2328:H2329" si="114">+IFERROR((E2328*G2328)+(E2328*F2328*G2328),"")</f>
        <v/>
      </c>
    </row>
    <row r="2329" spans="1:10" ht="15.75" thickBot="1" x14ac:dyDescent="0.25">
      <c r="C2329" s="260" t="str">
        <f>IF(A2329&gt;0,VLOOKUP(A2329,MATERIALES[],2,0)," ")</f>
        <v xml:space="preserve"> </v>
      </c>
      <c r="D2329" s="261" t="str">
        <f>IF(A2329&gt;0,VLOOKUP(A2329,MATERIALES[],3,0)," ")</f>
        <v xml:space="preserve"> </v>
      </c>
      <c r="E2329" s="261"/>
      <c r="F2329" s="261"/>
      <c r="G2329" s="263" t="str">
        <f>IF(A2329&gt;0,VLOOKUP(A2329,MATERIALES[],4,0)," ")</f>
        <v xml:space="preserve"> </v>
      </c>
      <c r="H2329" s="263" t="str">
        <f t="shared" si="114"/>
        <v/>
      </c>
    </row>
    <row r="2330" spans="1:10" ht="15.75" thickBot="1" x14ac:dyDescent="0.25">
      <c r="C2330" s="280"/>
      <c r="D2330" s="361" t="s">
        <v>407</v>
      </c>
      <c r="E2330" s="362"/>
      <c r="F2330" s="362"/>
      <c r="G2330" s="363"/>
      <c r="H2330" s="272">
        <f>ROUND(SUM(H2322:H2329),2)</f>
        <v>71851</v>
      </c>
    </row>
    <row r="2331" spans="1:10" ht="12" customHeight="1" x14ac:dyDescent="0.2">
      <c r="C2331" s="280"/>
      <c r="D2331" s="277"/>
      <c r="E2331" s="277"/>
      <c r="F2331" s="277"/>
      <c r="G2331" s="277"/>
      <c r="H2331" s="289"/>
    </row>
    <row r="2332" spans="1:10" x14ac:dyDescent="0.2">
      <c r="C2332" s="360" t="s">
        <v>409</v>
      </c>
      <c r="D2332" s="360"/>
      <c r="E2332" s="360"/>
      <c r="F2332" s="279"/>
      <c r="G2332" s="87"/>
      <c r="H2332" s="301"/>
    </row>
    <row r="2333" spans="1:10" x14ac:dyDescent="0.2">
      <c r="C2333" s="364" t="s">
        <v>190</v>
      </c>
      <c r="D2333" s="365"/>
      <c r="E2333" s="256" t="s">
        <v>753</v>
      </c>
      <c r="F2333" s="257" t="s">
        <v>716</v>
      </c>
      <c r="G2333" s="258" t="s">
        <v>412</v>
      </c>
      <c r="H2333" s="259" t="s">
        <v>754</v>
      </c>
    </row>
    <row r="2334" spans="1:10" x14ac:dyDescent="0.2">
      <c r="A2334" s="221" t="s">
        <v>822</v>
      </c>
      <c r="C2334" s="347" t="str">
        <f>IF(A2334&gt;0,VLOOKUP(A2334,M.O[],2,0)," ")</f>
        <v>M.O. ALBANILERIA 1 AYUDANTE-1 OFI+PREST.</v>
      </c>
      <c r="D2334" s="348"/>
      <c r="E2334" s="265" t="str">
        <f>IF(A2334&gt;0,VLOOKUP(A2334,M.O[],3,0)," ")</f>
        <v>JRN</v>
      </c>
      <c r="F2334" s="266">
        <v>1.6850657708142508E-2</v>
      </c>
      <c r="G2334" s="267">
        <f>IF(A2334&gt;0,VLOOKUP(A2334,M.O[],4,0)," ")</f>
        <v>202488</v>
      </c>
      <c r="H2334" s="268">
        <f>+IFERROR(F2334*G2334,"")</f>
        <v>3412.05597800636</v>
      </c>
    </row>
    <row r="2335" spans="1:10" x14ac:dyDescent="0.2">
      <c r="C2335" s="347" t="str">
        <f>IF(A2335&gt;0,VLOOKUP(A2335,M.O[],2,0)," ")</f>
        <v xml:space="preserve"> </v>
      </c>
      <c r="D2335" s="348"/>
      <c r="E2335" s="265" t="str">
        <f>IF(A2335&gt;0,VLOOKUP(A2335,M.O[],3,0)," ")</f>
        <v xml:space="preserve"> </v>
      </c>
      <c r="F2335" s="266"/>
      <c r="G2335" s="267" t="str">
        <f>IF(A2335&gt;0,VLOOKUP(A2335,M.O[],4,0)," ")</f>
        <v xml:space="preserve"> </v>
      </c>
      <c r="H2335" s="268" t="str">
        <f>+IFERROR(F2335*G2335,"")</f>
        <v/>
      </c>
    </row>
    <row r="2336" spans="1:10" x14ac:dyDescent="0.2">
      <c r="C2336" s="347" t="str">
        <f>IF(A2336&gt;0,VLOOKUP(A2336,M.O[],2,0)," ")</f>
        <v xml:space="preserve"> </v>
      </c>
      <c r="D2336" s="348"/>
      <c r="E2336" s="265" t="str">
        <f>IF(A2336&gt;0,VLOOKUP(A2336,M.O[],3,0)," ")</f>
        <v xml:space="preserve"> </v>
      </c>
      <c r="F2336" s="266"/>
      <c r="G2336" s="267" t="str">
        <f>IF(A2336&gt;0,VLOOKUP(A2336,M.O[],4,0)," ")</f>
        <v xml:space="preserve"> </v>
      </c>
      <c r="H2336" s="268" t="str">
        <f>+IFERROR(F2336*G2336,"")</f>
        <v/>
      </c>
    </row>
    <row r="2337" spans="1:8" ht="15.75" thickBot="1" x14ac:dyDescent="0.25">
      <c r="C2337" s="347" t="str">
        <f>IF(A2337&gt;0,VLOOKUP(A2337,M.O[],2,0)," ")</f>
        <v xml:space="preserve"> </v>
      </c>
      <c r="D2337" s="348"/>
      <c r="E2337" s="265" t="str">
        <f>IF(A2337&gt;0,VLOOKUP(A2337,M.O[],3,0)," ")</f>
        <v xml:space="preserve"> </v>
      </c>
      <c r="F2337" s="269"/>
      <c r="G2337" s="267" t="str">
        <f>IF(A2337&gt;0,VLOOKUP(A2337,M.O[],4,0)," ")</f>
        <v xml:space="preserve"> </v>
      </c>
      <c r="H2337" s="268" t="str">
        <f>+IFERROR(F2337*G2337,"")</f>
        <v/>
      </c>
    </row>
    <row r="2338" spans="1:8" ht="15.75" thickBot="1" x14ac:dyDescent="0.25">
      <c r="C2338" s="280"/>
      <c r="D2338" s="366" t="s">
        <v>407</v>
      </c>
      <c r="E2338" s="362"/>
      <c r="F2338" s="362"/>
      <c r="G2338" s="362"/>
      <c r="H2338" s="272">
        <f>ROUND(SUM(H2334:H2337),2)</f>
        <v>3412.06</v>
      </c>
    </row>
    <row r="2339" spans="1:8" ht="12" customHeight="1" x14ac:dyDescent="0.2">
      <c r="C2339" s="280"/>
      <c r="D2339" s="277"/>
      <c r="E2339" s="277"/>
      <c r="F2339" s="277"/>
      <c r="G2339" s="277"/>
      <c r="H2339" s="289"/>
    </row>
    <row r="2340" spans="1:8" x14ac:dyDescent="0.2">
      <c r="C2340" s="360" t="s">
        <v>410</v>
      </c>
      <c r="D2340" s="360"/>
      <c r="E2340" s="360"/>
      <c r="F2340" s="279"/>
      <c r="G2340" s="254"/>
      <c r="H2340" s="302"/>
    </row>
    <row r="2341" spans="1:8" x14ac:dyDescent="0.2">
      <c r="C2341" s="364" t="s">
        <v>190</v>
      </c>
      <c r="D2341" s="365"/>
      <c r="E2341" s="256" t="s">
        <v>753</v>
      </c>
      <c r="F2341" s="257" t="s">
        <v>716</v>
      </c>
      <c r="G2341" s="258" t="s">
        <v>412</v>
      </c>
      <c r="H2341" s="259" t="s">
        <v>754</v>
      </c>
    </row>
    <row r="2342" spans="1:8" x14ac:dyDescent="0.2">
      <c r="C2342" s="347" t="str">
        <f>IF(A2342&gt;0,VLOOKUP(A2342,EQUIPOS[],2,0)," ")</f>
        <v xml:space="preserve"> </v>
      </c>
      <c r="D2342" s="348"/>
      <c r="E2342" s="265" t="str">
        <f>IF(A2342&gt;0,VLOOKUP(A2342,EQUIPOS[],3,0)," ")</f>
        <v xml:space="preserve"> </v>
      </c>
      <c r="F2342" s="314"/>
      <c r="G2342" s="267" t="str">
        <f>IF(A2342&gt;0,VLOOKUP(A2342,EQUIPOS[],4,0)," ")</f>
        <v xml:space="preserve"> </v>
      </c>
      <c r="H2342" s="268" t="str">
        <f>+IFERROR(F2342*G2342,"")</f>
        <v/>
      </c>
    </row>
    <row r="2343" spans="1:8" ht="15.75" thickBot="1" x14ac:dyDescent="0.25">
      <c r="C2343" s="347" t="str">
        <f>IF(A2343&gt;0,VLOOKUP(A2343,EQUIPOS[],2,0)," ")</f>
        <v xml:space="preserve"> </v>
      </c>
      <c r="D2343" s="348"/>
      <c r="E2343" s="265" t="str">
        <f>IF(A2343&gt;0,VLOOKUP(A2343,EQUIPOS[],3,0)," ")</f>
        <v xml:space="preserve"> </v>
      </c>
      <c r="F2343" s="266"/>
      <c r="G2343" s="267" t="str">
        <f>IF(A2343&gt;0,VLOOKUP(A2343,EQUIPOS[],4,0)," ")</f>
        <v xml:space="preserve"> </v>
      </c>
      <c r="H2343" s="268" t="str">
        <f>+IFERROR(F2343*G2343,"")</f>
        <v/>
      </c>
    </row>
    <row r="2344" spans="1:8" ht="15.75" thickBot="1" x14ac:dyDescent="0.25">
      <c r="C2344" s="280"/>
      <c r="D2344" s="366" t="s">
        <v>407</v>
      </c>
      <c r="E2344" s="362"/>
      <c r="F2344" s="362"/>
      <c r="G2344" s="362"/>
      <c r="H2344" s="272">
        <f>ROUND(SUM(H2342:H2343),2)</f>
        <v>0</v>
      </c>
    </row>
    <row r="2345" spans="1:8" ht="12" customHeight="1" x14ac:dyDescent="0.2">
      <c r="C2345" s="280"/>
      <c r="D2345" s="277"/>
      <c r="E2345" s="277"/>
      <c r="F2345" s="277"/>
      <c r="G2345" s="277"/>
      <c r="H2345" s="289"/>
    </row>
    <row r="2346" spans="1:8" x14ac:dyDescent="0.2">
      <c r="C2346" s="367" t="s">
        <v>411</v>
      </c>
      <c r="D2346" s="367"/>
      <c r="E2346" s="367"/>
      <c r="F2346" s="279"/>
      <c r="G2346" s="254"/>
      <c r="H2346" s="303"/>
    </row>
    <row r="2347" spans="1:8" x14ac:dyDescent="0.2">
      <c r="C2347" s="364" t="s">
        <v>190</v>
      </c>
      <c r="D2347" s="365"/>
      <c r="E2347" s="256" t="s">
        <v>753</v>
      </c>
      <c r="F2347" s="257" t="s">
        <v>191</v>
      </c>
      <c r="G2347" s="258" t="s">
        <v>412</v>
      </c>
      <c r="H2347" s="259" t="s">
        <v>754</v>
      </c>
    </row>
    <row r="2348" spans="1:8" x14ac:dyDescent="0.2">
      <c r="A2348" s="221" t="s">
        <v>767</v>
      </c>
      <c r="C2348" s="347" t="str">
        <f>IF(A2348&gt;0,VLOOKUP(A2348,EQUIPOS[],2,0)," ")</f>
        <v>HERRAMIENTA MENOR</v>
      </c>
      <c r="D2348" s="348"/>
      <c r="E2348" s="265" t="str">
        <f>IF(A2348&gt;0,VLOOKUP(A2348,EQUIPOS[],3,0)," ")</f>
        <v>%</v>
      </c>
      <c r="F2348" s="270">
        <v>1</v>
      </c>
      <c r="G2348" s="267">
        <f>+H2338*0.05*F2348</f>
        <v>170.60300000000001</v>
      </c>
      <c r="H2348" s="268">
        <f t="shared" ref="H2348:H2353" si="115">+IFERROR(F2348*G2348,"")</f>
        <v>170.60300000000001</v>
      </c>
    </row>
    <row r="2349" spans="1:8" x14ac:dyDescent="0.2">
      <c r="C2349" s="347" t="str">
        <f>IF(A2349&gt;0,VLOOKUP(A2349,EQUIPOS[],2,0)," ")</f>
        <v xml:space="preserve"> </v>
      </c>
      <c r="D2349" s="348"/>
      <c r="E2349" s="265" t="str">
        <f>IF(A2349&gt;0,VLOOKUP(A2349,EQUIPOS[],3,0)," ")</f>
        <v xml:space="preserve"> </v>
      </c>
      <c r="F2349" s="313"/>
      <c r="G2349" s="267" t="str">
        <f>IF(A2349&gt;0,VLOOKUP(A2349,EQUIPOS[],4,0)," ")</f>
        <v xml:space="preserve"> </v>
      </c>
      <c r="H2349" s="268" t="str">
        <f t="shared" si="115"/>
        <v/>
      </c>
    </row>
    <row r="2350" spans="1:8" x14ac:dyDescent="0.2">
      <c r="C2350" s="347" t="str">
        <f>IF(A2350&gt;0,VLOOKUP(A2350,EQUIPOS[],2,0)," ")</f>
        <v xml:space="preserve"> </v>
      </c>
      <c r="D2350" s="348"/>
      <c r="E2350" s="265" t="str">
        <f>IF(A2350&gt;0,VLOOKUP(A2350,EQUIPOS[],3,0)," ")</f>
        <v xml:space="preserve"> </v>
      </c>
      <c r="F2350" s="313"/>
      <c r="G2350" s="267" t="str">
        <f>IF(A2350&gt;0,VLOOKUP(A2350,EQUIPOS[],4,0)," ")</f>
        <v xml:space="preserve"> </v>
      </c>
      <c r="H2350" s="268" t="str">
        <f t="shared" si="115"/>
        <v/>
      </c>
    </row>
    <row r="2351" spans="1:8" x14ac:dyDescent="0.2">
      <c r="C2351" s="347" t="str">
        <f>IF(A2351&gt;0,VLOOKUP(A2351,EQUIPOS[],2,0)," ")</f>
        <v xml:space="preserve"> </v>
      </c>
      <c r="D2351" s="348"/>
      <c r="E2351" s="265" t="str">
        <f>IF(A2351&gt;0,VLOOKUP(A2351,EQUIPOS[],3,0)," ")</f>
        <v xml:space="preserve"> </v>
      </c>
      <c r="F2351" s="270"/>
      <c r="G2351" s="267" t="str">
        <f>IF(A2351&gt;0,VLOOKUP(A2351,EQUIPOS[],4,0)," ")</f>
        <v xml:space="preserve"> </v>
      </c>
      <c r="H2351" s="268" t="str">
        <f t="shared" si="115"/>
        <v/>
      </c>
    </row>
    <row r="2352" spans="1:8" x14ac:dyDescent="0.2">
      <c r="C2352" s="347" t="str">
        <f>IF(A2352&gt;0,VLOOKUP(A2352,EQUIPOS[],2,0)," ")</f>
        <v xml:space="preserve"> </v>
      </c>
      <c r="D2352" s="348"/>
      <c r="E2352" s="265" t="str">
        <f>IF(A2352&gt;0,VLOOKUP(A2352,EQUIPOS[],3,0)," ")</f>
        <v xml:space="preserve"> </v>
      </c>
      <c r="F2352" s="270"/>
      <c r="G2352" s="267" t="str">
        <f>IF(A2352&gt;0,VLOOKUP(A2352,EQUIPOS[],4,0)," ")</f>
        <v xml:space="preserve"> </v>
      </c>
      <c r="H2352" s="268" t="str">
        <f t="shared" si="115"/>
        <v/>
      </c>
    </row>
    <row r="2353" spans="1:12" ht="15.75" thickBot="1" x14ac:dyDescent="0.25">
      <c r="C2353" s="347" t="str">
        <f>IF(A2353&gt;0,VLOOKUP(A2353,EQUIPOS[],2,0)," ")</f>
        <v xml:space="preserve"> </v>
      </c>
      <c r="D2353" s="348"/>
      <c r="E2353" s="265" t="str">
        <f>IF(A2353&gt;0,VLOOKUP(A2353,EQUIPOS[],3,0)," ")</f>
        <v xml:space="preserve"> </v>
      </c>
      <c r="F2353" s="270"/>
      <c r="G2353" s="267" t="str">
        <f>IF(A2353&gt;0,VLOOKUP(A2353,EQUIPOS[],4,0)," ")</f>
        <v xml:space="preserve"> </v>
      </c>
      <c r="H2353" s="268" t="str">
        <f t="shared" si="115"/>
        <v/>
      </c>
    </row>
    <row r="2354" spans="1:12" ht="15.75" thickBot="1" x14ac:dyDescent="0.25">
      <c r="C2354" s="280"/>
      <c r="D2354" s="349" t="s">
        <v>407</v>
      </c>
      <c r="E2354" s="349"/>
      <c r="F2354" s="349"/>
      <c r="G2354" s="349"/>
      <c r="H2354" s="272">
        <f>ROUND(SUM(H2348:H2353),2)</f>
        <v>170.6</v>
      </c>
    </row>
    <row r="2355" spans="1:12" ht="12" customHeight="1" thickBot="1" x14ac:dyDescent="0.25">
      <c r="C2355" s="280"/>
      <c r="D2355" s="86"/>
      <c r="E2355" s="278"/>
      <c r="F2355" s="279"/>
      <c r="G2355" s="87"/>
      <c r="H2355" s="276"/>
    </row>
    <row r="2356" spans="1:12" x14ac:dyDescent="0.2">
      <c r="C2356" s="290"/>
      <c r="D2356" s="350" t="s">
        <v>755</v>
      </c>
      <c r="E2356" s="350"/>
      <c r="F2356" s="350"/>
      <c r="G2356" s="350"/>
      <c r="H2356" s="291">
        <f>+H2354+H2344+H2338+H2330</f>
        <v>75433.66</v>
      </c>
      <c r="J2356" s="247">
        <f>VLOOKUP(A2317,OFERTA[],6,0)</f>
        <v>75433.66</v>
      </c>
      <c r="K2356" s="248">
        <f>+H2356-J2356</f>
        <v>0</v>
      </c>
      <c r="L2356" s="310"/>
    </row>
    <row r="2357" spans="1:12" x14ac:dyDescent="0.2">
      <c r="A2357"/>
      <c r="C2357" s="292"/>
      <c r="D2357" s="293"/>
      <c r="E2357" s="294"/>
      <c r="F2357" s="295"/>
      <c r="G2357" s="296"/>
      <c r="H2357" s="297"/>
    </row>
    <row r="2358" spans="1:12" x14ac:dyDescent="0.2">
      <c r="A2358"/>
      <c r="C2358" s="298" t="s">
        <v>756</v>
      </c>
      <c r="D2358" s="245"/>
      <c r="E2358" s="273"/>
      <c r="F2358" s="274"/>
      <c r="G2358" s="275"/>
      <c r="H2358" s="299"/>
    </row>
    <row r="2359" spans="1:12" x14ac:dyDescent="0.2">
      <c r="A2359"/>
      <c r="C2359" s="298"/>
      <c r="D2359" s="245"/>
      <c r="E2359" s="273"/>
      <c r="F2359" s="274"/>
      <c r="G2359" s="275"/>
      <c r="H2359" s="299"/>
    </row>
    <row r="2360" spans="1:12" x14ac:dyDescent="0.2">
      <c r="A2360"/>
      <c r="C2360" s="298"/>
      <c r="D2360" s="245"/>
      <c r="E2360" s="273"/>
      <c r="F2360" s="274"/>
      <c r="G2360" s="275"/>
      <c r="H2360" s="299"/>
    </row>
    <row r="2361" spans="1:12" x14ac:dyDescent="0.2">
      <c r="A2361"/>
      <c r="C2361" s="298"/>
      <c r="D2361" s="245"/>
      <c r="E2361" s="273"/>
      <c r="F2361" s="274"/>
      <c r="G2361" s="275"/>
      <c r="H2361" s="299"/>
    </row>
    <row r="2362" spans="1:12" x14ac:dyDescent="0.2">
      <c r="A2362"/>
      <c r="C2362" s="351" t="s">
        <v>736</v>
      </c>
      <c r="D2362" s="352"/>
      <c r="E2362" s="352"/>
      <c r="F2362" s="353" t="s">
        <v>737</v>
      </c>
      <c r="G2362" s="353"/>
      <c r="H2362" s="354"/>
    </row>
    <row r="2363" spans="1:12" x14ac:dyDescent="0.2">
      <c r="A2363"/>
      <c r="C2363" s="351" t="s">
        <v>757</v>
      </c>
      <c r="D2363" s="352"/>
      <c r="E2363" s="352"/>
      <c r="F2363" s="353" t="s">
        <v>758</v>
      </c>
      <c r="G2363" s="353"/>
      <c r="H2363" s="354"/>
    </row>
    <row r="2364" spans="1:12" x14ac:dyDescent="0.2">
      <c r="A2364"/>
      <c r="C2364" s="351" t="s">
        <v>761</v>
      </c>
      <c r="D2364" s="352"/>
      <c r="E2364" s="352"/>
      <c r="F2364" s="353" t="s">
        <v>759</v>
      </c>
      <c r="G2364" s="353"/>
      <c r="H2364" s="354"/>
    </row>
    <row r="2365" spans="1:12" x14ac:dyDescent="0.2">
      <c r="A2365"/>
      <c r="C2365" s="351" t="s">
        <v>762</v>
      </c>
      <c r="D2365" s="352"/>
      <c r="E2365" s="352"/>
      <c r="F2365" s="353" t="s">
        <v>763</v>
      </c>
      <c r="G2365" s="353"/>
      <c r="H2365" s="354"/>
    </row>
    <row r="2366" spans="1:12" x14ac:dyDescent="0.2">
      <c r="A2366"/>
      <c r="C2366" s="355" t="s">
        <v>764</v>
      </c>
      <c r="D2366" s="356"/>
      <c r="E2366" s="356"/>
      <c r="F2366" s="356" t="s">
        <v>765</v>
      </c>
      <c r="G2366" s="356"/>
      <c r="H2366" s="357"/>
    </row>
    <row r="2367" spans="1:12" ht="39.75" customHeight="1" x14ac:dyDescent="0.2">
      <c r="A2367" s="221" t="s">
        <v>1011</v>
      </c>
      <c r="C2367" s="358" t="str">
        <f>VLOOKUP(A2367,OFERTA[],3,0)</f>
        <v>PUNTO HIDRAULICO D=1/2" INCLUYE ACCESORIOS PVC PRESION</v>
      </c>
      <c r="D2367" s="358"/>
      <c r="E2367" s="358"/>
      <c r="F2367" s="358"/>
      <c r="G2367" s="253" t="s">
        <v>402</v>
      </c>
      <c r="H2367" s="250" t="str">
        <f>VLOOKUP(A2367,OFERTA[],4,0)</f>
        <v>PTO</v>
      </c>
    </row>
    <row r="2368" spans="1:12" x14ac:dyDescent="0.2">
      <c r="C2368" s="359"/>
      <c r="D2368" s="359"/>
      <c r="E2368" s="359"/>
      <c r="F2368" s="359"/>
      <c r="G2368" s="281" t="s">
        <v>760</v>
      </c>
      <c r="H2368" s="282" t="str">
        <f>VLOOKUP(A2367,OFERTA[],2,0)</f>
        <v>6.2.3</v>
      </c>
    </row>
    <row r="2369" spans="1:10" ht="12" customHeight="1" x14ac:dyDescent="0.2">
      <c r="C2369" s="283"/>
      <c r="D2369" s="284"/>
      <c r="E2369" s="285"/>
      <c r="F2369" s="286"/>
      <c r="G2369" s="287"/>
      <c r="H2369" s="288"/>
    </row>
    <row r="2370" spans="1:10" x14ac:dyDescent="0.2">
      <c r="C2370" s="360" t="s">
        <v>408</v>
      </c>
      <c r="D2370" s="360"/>
      <c r="E2370" s="360"/>
      <c r="F2370" s="279"/>
      <c r="G2370" s="87"/>
      <c r="H2370" s="300"/>
    </row>
    <row r="2371" spans="1:10" x14ac:dyDescent="0.2">
      <c r="C2371" s="255" t="s">
        <v>190</v>
      </c>
      <c r="D2371" s="256" t="s">
        <v>753</v>
      </c>
      <c r="E2371" s="257" t="s">
        <v>403</v>
      </c>
      <c r="F2371" s="257" t="s">
        <v>404</v>
      </c>
      <c r="G2371" s="258" t="s">
        <v>412</v>
      </c>
      <c r="H2371" s="259" t="s">
        <v>754</v>
      </c>
    </row>
    <row r="2372" spans="1:10" x14ac:dyDescent="0.2">
      <c r="A2372" s="221" t="s">
        <v>916</v>
      </c>
      <c r="C2372" s="260" t="str">
        <f>IF(A2372&gt;0,VLOOKUP(A2372,MATERIALES[],2,0)," ")</f>
        <v>WIPE</v>
      </c>
      <c r="D2372" s="261" t="str">
        <f>IF(A2372&gt;0,VLOOKUP(A2372,MATERIALES[],3,0)," ")</f>
        <v>KG</v>
      </c>
      <c r="E2372" s="262">
        <v>0.01</v>
      </c>
      <c r="F2372" s="271">
        <v>0.05</v>
      </c>
      <c r="G2372" s="263">
        <f>IF(A2372&gt;0,VLOOKUP(A2372,MATERIALES[],4,0)," ")</f>
        <v>6540.0000000000009</v>
      </c>
      <c r="H2372" s="263">
        <f>+IFERROR((E2372*G2372)+(E2372*F2372*G2372),"")</f>
        <v>68.67</v>
      </c>
    </row>
    <row r="2373" spans="1:10" x14ac:dyDescent="0.2">
      <c r="A2373" s="221" t="s">
        <v>985</v>
      </c>
      <c r="C2373" s="260" t="str">
        <f>IF(A2373&gt;0,VLOOKUP(A2373,MATERIALES[],2,0)," ")</f>
        <v>LIMPIADOR PVC 760-G 1/4 GL</v>
      </c>
      <c r="D2373" s="261" t="str">
        <f>IF(A2373&gt;0,VLOOKUP(A2373,MATERIALES[],3,0)," ")</f>
        <v>UND</v>
      </c>
      <c r="E2373" s="262">
        <v>0.05</v>
      </c>
      <c r="F2373" s="271">
        <v>0.02</v>
      </c>
      <c r="G2373" s="263">
        <f>IF(A2373&gt;0,VLOOKUP(A2373,MATERIALES[],4,0)," ")</f>
        <v>82884.69</v>
      </c>
      <c r="H2373" s="263">
        <f>+IFERROR((E2373*G2373)+(E2373*F2373*G2373),"")</f>
        <v>4227.1191900000003</v>
      </c>
    </row>
    <row r="2374" spans="1:10" x14ac:dyDescent="0.2">
      <c r="A2374" s="221" t="s">
        <v>984</v>
      </c>
      <c r="C2374" s="260" t="str">
        <f>IF(A2374&gt;0,VLOOKUP(A2374,MATERIALES[],2,0)," ")</f>
        <v>SOLDADURA PVC ,1/ 4 GLN</v>
      </c>
      <c r="D2374" s="261" t="str">
        <f>IF(A2374&gt;0,VLOOKUP(A2374,MATERIALES[],3,0)," ")</f>
        <v>UND</v>
      </c>
      <c r="E2374" s="264">
        <v>0.05</v>
      </c>
      <c r="F2374" s="271">
        <v>0.02</v>
      </c>
      <c r="G2374" s="263">
        <f>IF(A2374&gt;0,VLOOKUP(A2374,MATERIALES[],4,0)," ")</f>
        <v>117906.39000000001</v>
      </c>
      <c r="H2374" s="263">
        <f t="shared" ref="H2374:H2375" si="116">+IFERROR((E2374*G2374)+(E2374*F2374*G2374),"")</f>
        <v>6013.2258900000015</v>
      </c>
    </row>
    <row r="2375" spans="1:10" x14ac:dyDescent="0.2">
      <c r="A2375" s="221" t="s">
        <v>1003</v>
      </c>
      <c r="C2375" s="260" t="str">
        <f>IF(A2375&gt;0,VLOOKUP(A2375,MATERIALES[],2,0)," ")</f>
        <v>TUBO PRS 1/2 RDE-21</v>
      </c>
      <c r="D2375" s="261" t="str">
        <f>IF(A2375&gt;0,VLOOKUP(A2375,MATERIALES[],3,0)," ")</f>
        <v>ML</v>
      </c>
      <c r="E2375" s="261">
        <v>2</v>
      </c>
      <c r="F2375" s="271">
        <v>0</v>
      </c>
      <c r="G2375" s="263">
        <f>IF(A2375&gt;0,VLOOKUP(A2375,MATERIALES[],4,0)," ")</f>
        <v>4950.5983333333334</v>
      </c>
      <c r="H2375" s="263">
        <f t="shared" si="116"/>
        <v>9901.1966666666667</v>
      </c>
    </row>
    <row r="2376" spans="1:10" x14ac:dyDescent="0.2">
      <c r="A2376" s="221" t="s">
        <v>1008</v>
      </c>
      <c r="C2376" s="260" t="str">
        <f>IF(A2376&gt;0,VLOOKUP(A2376,MATERIALES[],2,0)," ")</f>
        <v>UNION PRESIÓN Ø 1/2"PVC S/NORMA ICONTEC</v>
      </c>
      <c r="D2376" s="261" t="str">
        <f>IF(A2376&gt;0,VLOOKUP(A2376,MATERIALES[],3,0)," ")</f>
        <v>UND</v>
      </c>
      <c r="E2376" s="261">
        <v>1</v>
      </c>
      <c r="F2376" s="271">
        <v>0</v>
      </c>
      <c r="G2376" s="263">
        <f>IF(A2376&gt;0,VLOOKUP(A2376,MATERIALES[],4,0)," ")</f>
        <v>435</v>
      </c>
      <c r="H2376" s="263">
        <f>+IFERROR((E2376*G2376)+(E2376*F2376*G2376),"")</f>
        <v>435</v>
      </c>
    </row>
    <row r="2377" spans="1:10" x14ac:dyDescent="0.2">
      <c r="A2377" s="221" t="s">
        <v>1013</v>
      </c>
      <c r="C2377" s="260" t="str">
        <f>IF(A2377&gt;0,VLOOKUP(A2377,MATERIALES[],2,0)," ")</f>
        <v>Tapon Roscado Pvc Presion 1/2</v>
      </c>
      <c r="D2377" s="261" t="str">
        <f>IF(A2377&gt;0,VLOOKUP(A2377,MATERIALES[],3,0)," ")</f>
        <v>UND</v>
      </c>
      <c r="E2377" s="261">
        <v>1</v>
      </c>
      <c r="F2377" s="271">
        <v>0</v>
      </c>
      <c r="G2377" s="263">
        <f>IF(A2377&gt;0,VLOOKUP(A2377,MATERIALES[],4,0)," ")</f>
        <v>648.55000000000007</v>
      </c>
      <c r="H2377" s="263">
        <f>+IFERROR((E2377*G2377)+(E2377*F2377*G2377),"")</f>
        <v>648.55000000000007</v>
      </c>
      <c r="J2377" s="212"/>
    </row>
    <row r="2378" spans="1:10" x14ac:dyDescent="0.2">
      <c r="A2378" s="221" t="s">
        <v>1014</v>
      </c>
      <c r="C2378" s="260" t="str">
        <f>IF(A2378&gt;0,VLOOKUP(A2378,MATERIALES[],2,0)," ")</f>
        <v>Adaptador Macho 1/2 Presión</v>
      </c>
      <c r="D2378" s="261" t="str">
        <f>IF(A2378&gt;0,VLOOKUP(A2378,MATERIALES[],3,0)," ")</f>
        <v>UND</v>
      </c>
      <c r="E2378" s="261">
        <v>2</v>
      </c>
      <c r="F2378" s="261">
        <v>0</v>
      </c>
      <c r="G2378" s="263">
        <f>IF(A2378&gt;0,VLOOKUP(A2378,MATERIALES[],4,0)," ")</f>
        <v>457.8</v>
      </c>
      <c r="H2378" s="263">
        <f t="shared" ref="H2378:H2379" si="117">+IFERROR((E2378*G2378)+(E2378*F2378*G2378),"")</f>
        <v>915.6</v>
      </c>
    </row>
    <row r="2379" spans="1:10" ht="15.75" thickBot="1" x14ac:dyDescent="0.25">
      <c r="A2379" s="221" t="s">
        <v>1016</v>
      </c>
      <c r="C2379" s="260" t="str">
        <f>IF(A2379&gt;0,VLOOKUP(A2379,MATERIALES[],2,0)," ")</f>
        <v>Codo 90 x 1/2 Presión</v>
      </c>
      <c r="D2379" s="261" t="str">
        <f>IF(A2379&gt;0,VLOOKUP(A2379,MATERIALES[],3,0)," ")</f>
        <v>UND</v>
      </c>
      <c r="E2379" s="261">
        <v>1</v>
      </c>
      <c r="F2379" s="261">
        <v>0</v>
      </c>
      <c r="G2379" s="263">
        <f>IF(A2379&gt;0,VLOOKUP(A2379,MATERIALES[],4,0)," ")</f>
        <v>654</v>
      </c>
      <c r="H2379" s="263">
        <f t="shared" si="117"/>
        <v>654</v>
      </c>
    </row>
    <row r="2380" spans="1:10" ht="15.75" thickBot="1" x14ac:dyDescent="0.25">
      <c r="C2380" s="280"/>
      <c r="D2380" s="361" t="s">
        <v>407</v>
      </c>
      <c r="E2380" s="362"/>
      <c r="F2380" s="362"/>
      <c r="G2380" s="363"/>
      <c r="H2380" s="272">
        <f>ROUND(SUM(H2372:H2379),2)</f>
        <v>22863.360000000001</v>
      </c>
    </row>
    <row r="2381" spans="1:10" ht="12" customHeight="1" x14ac:dyDescent="0.2">
      <c r="C2381" s="280"/>
      <c r="D2381" s="277"/>
      <c r="E2381" s="277"/>
      <c r="F2381" s="277"/>
      <c r="G2381" s="277"/>
      <c r="H2381" s="289"/>
    </row>
    <row r="2382" spans="1:10" x14ac:dyDescent="0.2">
      <c r="C2382" s="360" t="s">
        <v>409</v>
      </c>
      <c r="D2382" s="360"/>
      <c r="E2382" s="360"/>
      <c r="F2382" s="279"/>
      <c r="G2382" s="87"/>
      <c r="H2382" s="301"/>
    </row>
    <row r="2383" spans="1:10" x14ac:dyDescent="0.2">
      <c r="C2383" s="364" t="s">
        <v>190</v>
      </c>
      <c r="D2383" s="365"/>
      <c r="E2383" s="256" t="s">
        <v>753</v>
      </c>
      <c r="F2383" s="257" t="s">
        <v>716</v>
      </c>
      <c r="G2383" s="258" t="s">
        <v>412</v>
      </c>
      <c r="H2383" s="259" t="s">
        <v>754</v>
      </c>
    </row>
    <row r="2384" spans="1:10" x14ac:dyDescent="0.2">
      <c r="A2384" s="221" t="s">
        <v>840</v>
      </c>
      <c r="C2384" s="347" t="str">
        <f>IF(A2384&gt;0,VLOOKUP(A2384,M.O[],2,0)," ")</f>
        <v>M.O. HIDROSANIT. 1 AYUDANTE-1 OFI+PREST.</v>
      </c>
      <c r="D2384" s="348"/>
      <c r="E2384" s="265" t="str">
        <f>IF(A2384&gt;0,VLOOKUP(A2384,M.O[],3,0)," ")</f>
        <v>JRN</v>
      </c>
      <c r="F2384" s="266">
        <v>0.11799471492732544</v>
      </c>
      <c r="G2384" s="267">
        <f>IF(A2384&gt;0,VLOOKUP(A2384,M.O[],4,0)," ")</f>
        <v>215156</v>
      </c>
      <c r="H2384" s="268">
        <f>+IFERROR(F2384*G2384,"")</f>
        <v>25387.270884903632</v>
      </c>
    </row>
    <row r="2385" spans="1:8" x14ac:dyDescent="0.2">
      <c r="C2385" s="347" t="str">
        <f>IF(A2385&gt;0,VLOOKUP(A2385,M.O[],2,0)," ")</f>
        <v xml:space="preserve"> </v>
      </c>
      <c r="D2385" s="348"/>
      <c r="E2385" s="265" t="str">
        <f>IF(A2385&gt;0,VLOOKUP(A2385,M.O[],3,0)," ")</f>
        <v xml:space="preserve"> </v>
      </c>
      <c r="F2385" s="266"/>
      <c r="G2385" s="267" t="str">
        <f>IF(A2385&gt;0,VLOOKUP(A2385,M.O[],4,0)," ")</f>
        <v xml:space="preserve"> </v>
      </c>
      <c r="H2385" s="268" t="str">
        <f>+IFERROR(F2385*G2385,"")</f>
        <v/>
      </c>
    </row>
    <row r="2386" spans="1:8" x14ac:dyDescent="0.2">
      <c r="C2386" s="347" t="str">
        <f>IF(A2386&gt;0,VLOOKUP(A2386,M.O[],2,0)," ")</f>
        <v xml:space="preserve"> </v>
      </c>
      <c r="D2386" s="348"/>
      <c r="E2386" s="265" t="str">
        <f>IF(A2386&gt;0,VLOOKUP(A2386,M.O[],3,0)," ")</f>
        <v xml:space="preserve"> </v>
      </c>
      <c r="F2386" s="266"/>
      <c r="G2386" s="267" t="str">
        <f>IF(A2386&gt;0,VLOOKUP(A2386,M.O[],4,0)," ")</f>
        <v xml:space="preserve"> </v>
      </c>
      <c r="H2386" s="268" t="str">
        <f>+IFERROR(F2386*G2386,"")</f>
        <v/>
      </c>
    </row>
    <row r="2387" spans="1:8" ht="15.75" thickBot="1" x14ac:dyDescent="0.25">
      <c r="C2387" s="347" t="str">
        <f>IF(A2387&gt;0,VLOOKUP(A2387,M.O[],2,0)," ")</f>
        <v xml:space="preserve"> </v>
      </c>
      <c r="D2387" s="348"/>
      <c r="E2387" s="265" t="str">
        <f>IF(A2387&gt;0,VLOOKUP(A2387,M.O[],3,0)," ")</f>
        <v xml:space="preserve"> </v>
      </c>
      <c r="F2387" s="269"/>
      <c r="G2387" s="267" t="str">
        <f>IF(A2387&gt;0,VLOOKUP(A2387,M.O[],4,0)," ")</f>
        <v xml:space="preserve"> </v>
      </c>
      <c r="H2387" s="268" t="str">
        <f>+IFERROR(F2387*G2387,"")</f>
        <v/>
      </c>
    </row>
    <row r="2388" spans="1:8" ht="15.75" thickBot="1" x14ac:dyDescent="0.25">
      <c r="C2388" s="280"/>
      <c r="D2388" s="366" t="s">
        <v>407</v>
      </c>
      <c r="E2388" s="362"/>
      <c r="F2388" s="362"/>
      <c r="G2388" s="362"/>
      <c r="H2388" s="272">
        <f>ROUND(SUM(H2384:H2387),2)</f>
        <v>25387.27</v>
      </c>
    </row>
    <row r="2389" spans="1:8" ht="12" customHeight="1" x14ac:dyDescent="0.2">
      <c r="C2389" s="280"/>
      <c r="D2389" s="277"/>
      <c r="E2389" s="277"/>
      <c r="F2389" s="277"/>
      <c r="G2389" s="277"/>
      <c r="H2389" s="289"/>
    </row>
    <row r="2390" spans="1:8" x14ac:dyDescent="0.2">
      <c r="C2390" s="360" t="s">
        <v>410</v>
      </c>
      <c r="D2390" s="360"/>
      <c r="E2390" s="360"/>
      <c r="F2390" s="279"/>
      <c r="G2390" s="254"/>
      <c r="H2390" s="302"/>
    </row>
    <row r="2391" spans="1:8" x14ac:dyDescent="0.2">
      <c r="C2391" s="364" t="s">
        <v>190</v>
      </c>
      <c r="D2391" s="365"/>
      <c r="E2391" s="256" t="s">
        <v>753</v>
      </c>
      <c r="F2391" s="257" t="s">
        <v>716</v>
      </c>
      <c r="G2391" s="258" t="s">
        <v>412</v>
      </c>
      <c r="H2391" s="259" t="s">
        <v>754</v>
      </c>
    </row>
    <row r="2392" spans="1:8" x14ac:dyDescent="0.2">
      <c r="C2392" s="347" t="str">
        <f>IF(A2392&gt;0,VLOOKUP(A2392,EQUIPOS[],2,0)," ")</f>
        <v xml:space="preserve"> </v>
      </c>
      <c r="D2392" s="348"/>
      <c r="E2392" s="265" t="str">
        <f>IF(A2392&gt;0,VLOOKUP(A2392,EQUIPOS[],3,0)," ")</f>
        <v xml:space="preserve"> </v>
      </c>
      <c r="F2392" s="314"/>
      <c r="G2392" s="267" t="str">
        <f>IF(A2392&gt;0,VLOOKUP(A2392,EQUIPOS[],4,0)," ")</f>
        <v xml:space="preserve"> </v>
      </c>
      <c r="H2392" s="268" t="str">
        <f>+IFERROR(F2392*G2392,"")</f>
        <v/>
      </c>
    </row>
    <row r="2393" spans="1:8" ht="15.75" thickBot="1" x14ac:dyDescent="0.25">
      <c r="C2393" s="347" t="str">
        <f>IF(A2393&gt;0,VLOOKUP(A2393,EQUIPOS[],2,0)," ")</f>
        <v xml:space="preserve"> </v>
      </c>
      <c r="D2393" s="348"/>
      <c r="E2393" s="265" t="str">
        <f>IF(A2393&gt;0,VLOOKUP(A2393,EQUIPOS[],3,0)," ")</f>
        <v xml:space="preserve"> </v>
      </c>
      <c r="F2393" s="266"/>
      <c r="G2393" s="267" t="str">
        <f>IF(A2393&gt;0,VLOOKUP(A2393,EQUIPOS[],4,0)," ")</f>
        <v xml:space="preserve"> </v>
      </c>
      <c r="H2393" s="268" t="str">
        <f>+IFERROR(F2393*G2393,"")</f>
        <v/>
      </c>
    </row>
    <row r="2394" spans="1:8" ht="15.75" thickBot="1" x14ac:dyDescent="0.25">
      <c r="C2394" s="280"/>
      <c r="D2394" s="366" t="s">
        <v>407</v>
      </c>
      <c r="E2394" s="362"/>
      <c r="F2394" s="362"/>
      <c r="G2394" s="362"/>
      <c r="H2394" s="272">
        <f>ROUND(SUM(H2392:H2393),2)</f>
        <v>0</v>
      </c>
    </row>
    <row r="2395" spans="1:8" ht="12" customHeight="1" x14ac:dyDescent="0.2">
      <c r="C2395" s="280"/>
      <c r="D2395" s="277"/>
      <c r="E2395" s="277"/>
      <c r="F2395" s="277"/>
      <c r="G2395" s="277"/>
      <c r="H2395" s="289"/>
    </row>
    <row r="2396" spans="1:8" x14ac:dyDescent="0.2">
      <c r="C2396" s="367" t="s">
        <v>411</v>
      </c>
      <c r="D2396" s="367"/>
      <c r="E2396" s="367"/>
      <c r="F2396" s="279"/>
      <c r="G2396" s="254"/>
      <c r="H2396" s="303"/>
    </row>
    <row r="2397" spans="1:8" x14ac:dyDescent="0.2">
      <c r="C2397" s="364" t="s">
        <v>190</v>
      </c>
      <c r="D2397" s="365"/>
      <c r="E2397" s="256" t="s">
        <v>753</v>
      </c>
      <c r="F2397" s="257" t="s">
        <v>191</v>
      </c>
      <c r="G2397" s="258" t="s">
        <v>412</v>
      </c>
      <c r="H2397" s="259" t="s">
        <v>754</v>
      </c>
    </row>
    <row r="2398" spans="1:8" x14ac:dyDescent="0.2">
      <c r="A2398" s="221" t="s">
        <v>767</v>
      </c>
      <c r="C2398" s="347" t="str">
        <f>IF(A2398&gt;0,VLOOKUP(A2398,EQUIPOS[],2,0)," ")</f>
        <v>HERRAMIENTA MENOR</v>
      </c>
      <c r="D2398" s="348"/>
      <c r="E2398" s="265" t="str">
        <f>IF(A2398&gt;0,VLOOKUP(A2398,EQUIPOS[],3,0)," ")</f>
        <v>%</v>
      </c>
      <c r="F2398" s="270">
        <v>1</v>
      </c>
      <c r="G2398" s="267">
        <f>+H2388*0.05*F2398</f>
        <v>1269.3635000000002</v>
      </c>
      <c r="H2398" s="268">
        <f t="shared" ref="H2398:H2403" si="118">+IFERROR(F2398*G2398,"")</f>
        <v>1269.3635000000002</v>
      </c>
    </row>
    <row r="2399" spans="1:8" x14ac:dyDescent="0.2">
      <c r="C2399" s="347" t="str">
        <f>IF(A2399&gt;0,VLOOKUP(A2399,EQUIPOS[],2,0)," ")</f>
        <v xml:space="preserve"> </v>
      </c>
      <c r="D2399" s="348"/>
      <c r="E2399" s="265" t="str">
        <f>IF(A2399&gt;0,VLOOKUP(A2399,EQUIPOS[],3,0)," ")</f>
        <v xml:space="preserve"> </v>
      </c>
      <c r="F2399" s="313"/>
      <c r="G2399" s="267" t="str">
        <f>IF(A2399&gt;0,VLOOKUP(A2399,EQUIPOS[],4,0)," ")</f>
        <v xml:space="preserve"> </v>
      </c>
      <c r="H2399" s="268" t="str">
        <f t="shared" si="118"/>
        <v/>
      </c>
    </row>
    <row r="2400" spans="1:8" x14ac:dyDescent="0.2">
      <c r="C2400" s="347" t="str">
        <f>IF(A2400&gt;0,VLOOKUP(A2400,EQUIPOS[],2,0)," ")</f>
        <v xml:space="preserve"> </v>
      </c>
      <c r="D2400" s="348"/>
      <c r="E2400" s="265" t="str">
        <f>IF(A2400&gt;0,VLOOKUP(A2400,EQUIPOS[],3,0)," ")</f>
        <v xml:space="preserve"> </v>
      </c>
      <c r="F2400" s="313"/>
      <c r="G2400" s="267" t="str">
        <f>IF(A2400&gt;0,VLOOKUP(A2400,EQUIPOS[],4,0)," ")</f>
        <v xml:space="preserve"> </v>
      </c>
      <c r="H2400" s="268" t="str">
        <f t="shared" si="118"/>
        <v/>
      </c>
    </row>
    <row r="2401" spans="1:12" x14ac:dyDescent="0.2">
      <c r="C2401" s="347" t="str">
        <f>IF(A2401&gt;0,VLOOKUP(A2401,EQUIPOS[],2,0)," ")</f>
        <v xml:space="preserve"> </v>
      </c>
      <c r="D2401" s="348"/>
      <c r="E2401" s="265" t="str">
        <f>IF(A2401&gt;0,VLOOKUP(A2401,EQUIPOS[],3,0)," ")</f>
        <v xml:space="preserve"> </v>
      </c>
      <c r="F2401" s="270"/>
      <c r="G2401" s="267" t="str">
        <f>IF(A2401&gt;0,VLOOKUP(A2401,EQUIPOS[],4,0)," ")</f>
        <v xml:space="preserve"> </v>
      </c>
      <c r="H2401" s="268" t="str">
        <f t="shared" si="118"/>
        <v/>
      </c>
    </row>
    <row r="2402" spans="1:12" x14ac:dyDescent="0.2">
      <c r="C2402" s="347" t="str">
        <f>IF(A2402&gt;0,VLOOKUP(A2402,EQUIPOS[],2,0)," ")</f>
        <v xml:space="preserve"> </v>
      </c>
      <c r="D2402" s="348"/>
      <c r="E2402" s="265" t="str">
        <f>IF(A2402&gt;0,VLOOKUP(A2402,EQUIPOS[],3,0)," ")</f>
        <v xml:space="preserve"> </v>
      </c>
      <c r="F2402" s="270"/>
      <c r="G2402" s="267" t="str">
        <f>IF(A2402&gt;0,VLOOKUP(A2402,EQUIPOS[],4,0)," ")</f>
        <v xml:space="preserve"> </v>
      </c>
      <c r="H2402" s="268" t="str">
        <f t="shared" si="118"/>
        <v/>
      </c>
    </row>
    <row r="2403" spans="1:12" ht="15.75" thickBot="1" x14ac:dyDescent="0.25">
      <c r="C2403" s="347" t="str">
        <f>IF(A2403&gt;0,VLOOKUP(A2403,EQUIPOS[],2,0)," ")</f>
        <v xml:space="preserve"> </v>
      </c>
      <c r="D2403" s="348"/>
      <c r="E2403" s="265" t="str">
        <f>IF(A2403&gt;0,VLOOKUP(A2403,EQUIPOS[],3,0)," ")</f>
        <v xml:space="preserve"> </v>
      </c>
      <c r="F2403" s="270"/>
      <c r="G2403" s="267" t="str">
        <f>IF(A2403&gt;0,VLOOKUP(A2403,EQUIPOS[],4,0)," ")</f>
        <v xml:space="preserve"> </v>
      </c>
      <c r="H2403" s="268" t="str">
        <f t="shared" si="118"/>
        <v/>
      </c>
    </row>
    <row r="2404" spans="1:12" ht="15.75" thickBot="1" x14ac:dyDescent="0.25">
      <c r="C2404" s="280"/>
      <c r="D2404" s="349" t="s">
        <v>407</v>
      </c>
      <c r="E2404" s="349"/>
      <c r="F2404" s="349"/>
      <c r="G2404" s="349"/>
      <c r="H2404" s="272">
        <f>ROUND(SUM(H2398:H2403),2)</f>
        <v>1269.3599999999999</v>
      </c>
    </row>
    <row r="2405" spans="1:12" ht="12" customHeight="1" thickBot="1" x14ac:dyDescent="0.25">
      <c r="C2405" s="280"/>
      <c r="D2405" s="86"/>
      <c r="E2405" s="278"/>
      <c r="F2405" s="279"/>
      <c r="G2405" s="87"/>
      <c r="H2405" s="276"/>
    </row>
    <row r="2406" spans="1:12" x14ac:dyDescent="0.2">
      <c r="C2406" s="290"/>
      <c r="D2406" s="350" t="s">
        <v>755</v>
      </c>
      <c r="E2406" s="350"/>
      <c r="F2406" s="350"/>
      <c r="G2406" s="350"/>
      <c r="H2406" s="291">
        <f>+H2404+H2394+H2388+H2380</f>
        <v>49519.990000000005</v>
      </c>
      <c r="J2406" s="247">
        <f>VLOOKUP(A2367,OFERTA[],6,0)</f>
        <v>49519.99</v>
      </c>
      <c r="K2406" s="248">
        <f>+H2406-J2406</f>
        <v>0</v>
      </c>
      <c r="L2406" s="310"/>
    </row>
    <row r="2407" spans="1:12" x14ac:dyDescent="0.2">
      <c r="A2407"/>
      <c r="C2407" s="292"/>
      <c r="D2407" s="293"/>
      <c r="E2407" s="294"/>
      <c r="F2407" s="295"/>
      <c r="G2407" s="296"/>
      <c r="H2407" s="297"/>
    </row>
    <row r="2408" spans="1:12" x14ac:dyDescent="0.2">
      <c r="A2408"/>
      <c r="C2408" s="298" t="s">
        <v>756</v>
      </c>
      <c r="D2408" s="245"/>
      <c r="E2408" s="273"/>
      <c r="F2408" s="274"/>
      <c r="G2408" s="275"/>
      <c r="H2408" s="299"/>
    </row>
    <row r="2409" spans="1:12" x14ac:dyDescent="0.2">
      <c r="A2409"/>
      <c r="C2409" s="298"/>
      <c r="D2409" s="245"/>
      <c r="E2409" s="273"/>
      <c r="F2409" s="274"/>
      <c r="G2409" s="275"/>
      <c r="H2409" s="299"/>
    </row>
    <row r="2410" spans="1:12" x14ac:dyDescent="0.2">
      <c r="A2410"/>
      <c r="C2410" s="298"/>
      <c r="D2410" s="245"/>
      <c r="E2410" s="273"/>
      <c r="F2410" s="274"/>
      <c r="G2410" s="275"/>
      <c r="H2410" s="299"/>
    </row>
    <row r="2411" spans="1:12" x14ac:dyDescent="0.2">
      <c r="A2411"/>
      <c r="C2411" s="298"/>
      <c r="D2411" s="245"/>
      <c r="E2411" s="273"/>
      <c r="F2411" s="274"/>
      <c r="G2411" s="275"/>
      <c r="H2411" s="299"/>
    </row>
    <row r="2412" spans="1:12" x14ac:dyDescent="0.2">
      <c r="A2412"/>
      <c r="C2412" s="351" t="s">
        <v>736</v>
      </c>
      <c r="D2412" s="352"/>
      <c r="E2412" s="352"/>
      <c r="F2412" s="353" t="s">
        <v>737</v>
      </c>
      <c r="G2412" s="353"/>
      <c r="H2412" s="354"/>
    </row>
    <row r="2413" spans="1:12" x14ac:dyDescent="0.2">
      <c r="A2413"/>
      <c r="C2413" s="351" t="s">
        <v>757</v>
      </c>
      <c r="D2413" s="352"/>
      <c r="E2413" s="352"/>
      <c r="F2413" s="353" t="s">
        <v>758</v>
      </c>
      <c r="G2413" s="353"/>
      <c r="H2413" s="354"/>
    </row>
    <row r="2414" spans="1:12" x14ac:dyDescent="0.2">
      <c r="A2414"/>
      <c r="C2414" s="351" t="s">
        <v>761</v>
      </c>
      <c r="D2414" s="352"/>
      <c r="E2414" s="352"/>
      <c r="F2414" s="353" t="s">
        <v>759</v>
      </c>
      <c r="G2414" s="353"/>
      <c r="H2414" s="354"/>
    </row>
    <row r="2415" spans="1:12" x14ac:dyDescent="0.2">
      <c r="A2415"/>
      <c r="C2415" s="351" t="s">
        <v>762</v>
      </c>
      <c r="D2415" s="352"/>
      <c r="E2415" s="352"/>
      <c r="F2415" s="353" t="s">
        <v>763</v>
      </c>
      <c r="G2415" s="353"/>
      <c r="H2415" s="354"/>
    </row>
    <row r="2416" spans="1:12" x14ac:dyDescent="0.2">
      <c r="A2416"/>
      <c r="C2416" s="355" t="s">
        <v>764</v>
      </c>
      <c r="D2416" s="356"/>
      <c r="E2416" s="356"/>
      <c r="F2416" s="356" t="s">
        <v>765</v>
      </c>
      <c r="G2416" s="356"/>
      <c r="H2416" s="357"/>
    </row>
    <row r="2417" spans="1:10" ht="39.75" customHeight="1" x14ac:dyDescent="0.2">
      <c r="A2417" s="221" t="s">
        <v>1017</v>
      </c>
      <c r="C2417" s="358" t="str">
        <f>VLOOKUP(A2417,OFERTA[],3,0)</f>
        <v>SUMINISTRO E INSTALACION DE CODO 1/2"X90</v>
      </c>
      <c r="D2417" s="358"/>
      <c r="E2417" s="358"/>
      <c r="F2417" s="358"/>
      <c r="G2417" s="253" t="s">
        <v>402</v>
      </c>
      <c r="H2417" s="250" t="str">
        <f>VLOOKUP(A2417,OFERTA[],4,0)</f>
        <v>UND</v>
      </c>
    </row>
    <row r="2418" spans="1:10" x14ac:dyDescent="0.2">
      <c r="C2418" s="359"/>
      <c r="D2418" s="359"/>
      <c r="E2418" s="359"/>
      <c r="F2418" s="359"/>
      <c r="G2418" s="281" t="s">
        <v>760</v>
      </c>
      <c r="H2418" s="282" t="str">
        <f>VLOOKUP(A2417,OFERTA[],2,0)</f>
        <v>6.2.4</v>
      </c>
    </row>
    <row r="2419" spans="1:10" ht="12" customHeight="1" x14ac:dyDescent="0.2">
      <c r="C2419" s="283"/>
      <c r="D2419" s="284"/>
      <c r="E2419" s="285"/>
      <c r="F2419" s="286"/>
      <c r="G2419" s="287"/>
      <c r="H2419" s="288"/>
    </row>
    <row r="2420" spans="1:10" x14ac:dyDescent="0.2">
      <c r="C2420" s="360" t="s">
        <v>408</v>
      </c>
      <c r="D2420" s="360"/>
      <c r="E2420" s="360"/>
      <c r="F2420" s="279"/>
      <c r="G2420" s="87"/>
      <c r="H2420" s="300"/>
    </row>
    <row r="2421" spans="1:10" x14ac:dyDescent="0.2">
      <c r="C2421" s="255" t="s">
        <v>190</v>
      </c>
      <c r="D2421" s="256" t="s">
        <v>753</v>
      </c>
      <c r="E2421" s="257" t="s">
        <v>403</v>
      </c>
      <c r="F2421" s="257" t="s">
        <v>404</v>
      </c>
      <c r="G2421" s="258" t="s">
        <v>412</v>
      </c>
      <c r="H2421" s="259" t="s">
        <v>754</v>
      </c>
    </row>
    <row r="2422" spans="1:10" x14ac:dyDescent="0.2">
      <c r="A2422" s="221" t="s">
        <v>916</v>
      </c>
      <c r="C2422" s="260" t="str">
        <f>IF(A2422&gt;0,VLOOKUP(A2422,MATERIALES[],2,0)," ")</f>
        <v>WIPE</v>
      </c>
      <c r="D2422" s="261" t="str">
        <f>IF(A2422&gt;0,VLOOKUP(A2422,MATERIALES[],3,0)," ")</f>
        <v>KG</v>
      </c>
      <c r="E2422" s="262">
        <v>0.01</v>
      </c>
      <c r="F2422" s="271">
        <v>0.05</v>
      </c>
      <c r="G2422" s="263">
        <f>IF(A2422&gt;0,VLOOKUP(A2422,MATERIALES[],4,0)," ")</f>
        <v>6540.0000000000009</v>
      </c>
      <c r="H2422" s="263">
        <f>+IFERROR((E2422*G2422)+(E2422*F2422*G2422),"")</f>
        <v>68.67</v>
      </c>
    </row>
    <row r="2423" spans="1:10" x14ac:dyDescent="0.2">
      <c r="A2423" s="221" t="s">
        <v>985</v>
      </c>
      <c r="C2423" s="260" t="str">
        <f>IF(A2423&gt;0,VLOOKUP(A2423,MATERIALES[],2,0)," ")</f>
        <v>LIMPIADOR PVC 760-G 1/4 GL</v>
      </c>
      <c r="D2423" s="261" t="str">
        <f>IF(A2423&gt;0,VLOOKUP(A2423,MATERIALES[],3,0)," ")</f>
        <v>UND</v>
      </c>
      <c r="E2423" s="262">
        <v>0.01</v>
      </c>
      <c r="F2423" s="271">
        <v>0.02</v>
      </c>
      <c r="G2423" s="263">
        <f>IF(A2423&gt;0,VLOOKUP(A2423,MATERIALES[],4,0)," ")</f>
        <v>82884.69</v>
      </c>
      <c r="H2423" s="263">
        <f>+IFERROR((E2423*G2423)+(E2423*F2423*G2423),"")</f>
        <v>845.42383800000005</v>
      </c>
    </row>
    <row r="2424" spans="1:10" x14ac:dyDescent="0.2">
      <c r="A2424" s="221" t="s">
        <v>984</v>
      </c>
      <c r="C2424" s="260" t="str">
        <f>IF(A2424&gt;0,VLOOKUP(A2424,MATERIALES[],2,0)," ")</f>
        <v>SOLDADURA PVC ,1/ 4 GLN</v>
      </c>
      <c r="D2424" s="261" t="str">
        <f>IF(A2424&gt;0,VLOOKUP(A2424,MATERIALES[],3,0)," ")</f>
        <v>UND</v>
      </c>
      <c r="E2424" s="264">
        <v>0.01</v>
      </c>
      <c r="F2424" s="271">
        <v>0.02</v>
      </c>
      <c r="G2424" s="263">
        <f>IF(A2424&gt;0,VLOOKUP(A2424,MATERIALES[],4,0)," ")</f>
        <v>117906.39000000001</v>
      </c>
      <c r="H2424" s="263">
        <f t="shared" ref="H2424:H2425" si="119">+IFERROR((E2424*G2424)+(E2424*F2424*G2424),"")</f>
        <v>1202.6451780000002</v>
      </c>
    </row>
    <row r="2425" spans="1:10" x14ac:dyDescent="0.2">
      <c r="A2425" s="221" t="s">
        <v>1016</v>
      </c>
      <c r="C2425" s="260" t="str">
        <f>IF(A2425&gt;0,VLOOKUP(A2425,MATERIALES[],2,0)," ")</f>
        <v>Codo 90 x 1/2 Presión</v>
      </c>
      <c r="D2425" s="261" t="str">
        <f>IF(A2425&gt;0,VLOOKUP(A2425,MATERIALES[],3,0)," ")</f>
        <v>UND</v>
      </c>
      <c r="E2425" s="261">
        <v>1</v>
      </c>
      <c r="F2425" s="271">
        <v>0</v>
      </c>
      <c r="G2425" s="263">
        <f>IF(A2425&gt;0,VLOOKUP(A2425,MATERIALES[],4,0)," ")</f>
        <v>654</v>
      </c>
      <c r="H2425" s="263">
        <f t="shared" si="119"/>
        <v>654</v>
      </c>
    </row>
    <row r="2426" spans="1:10" x14ac:dyDescent="0.2">
      <c r="C2426" s="260" t="str">
        <f>IF(A2426&gt;0,VLOOKUP(A2426,MATERIALES[],2,0)," ")</f>
        <v xml:space="preserve"> </v>
      </c>
      <c r="D2426" s="261" t="str">
        <f>IF(A2426&gt;0,VLOOKUP(A2426,MATERIALES[],3,0)," ")</f>
        <v xml:space="preserve"> </v>
      </c>
      <c r="E2426" s="261"/>
      <c r="F2426" s="271"/>
      <c r="G2426" s="263" t="str">
        <f>IF(A2426&gt;0,VLOOKUP(A2426,MATERIALES[],4,0)," ")</f>
        <v xml:space="preserve"> </v>
      </c>
      <c r="H2426" s="263" t="str">
        <f>+IFERROR((E2426*G2426)+(E2426*F2426*G2426),"")</f>
        <v/>
      </c>
    </row>
    <row r="2427" spans="1:10" x14ac:dyDescent="0.2">
      <c r="C2427" s="260" t="str">
        <f>IF(A2427&gt;0,VLOOKUP(A2427,MATERIALES[],2,0)," ")</f>
        <v xml:space="preserve"> </v>
      </c>
      <c r="D2427" s="261" t="str">
        <f>IF(A2427&gt;0,VLOOKUP(A2427,MATERIALES[],3,0)," ")</f>
        <v xml:space="preserve"> </v>
      </c>
      <c r="E2427" s="261"/>
      <c r="F2427" s="271"/>
      <c r="G2427" s="263" t="str">
        <f>IF(A2427&gt;0,VLOOKUP(A2427,MATERIALES[],4,0)," ")</f>
        <v xml:space="preserve"> </v>
      </c>
      <c r="H2427" s="263" t="str">
        <f>+IFERROR((E2427*G2427)+(E2427*F2427*G2427),"")</f>
        <v/>
      </c>
      <c r="J2427" s="212"/>
    </row>
    <row r="2428" spans="1:10" x14ac:dyDescent="0.2">
      <c r="C2428" s="260" t="str">
        <f>IF(A2428&gt;0,VLOOKUP(A2428,MATERIALES[],2,0)," ")</f>
        <v xml:space="preserve"> </v>
      </c>
      <c r="D2428" s="261" t="str">
        <f>IF(A2428&gt;0,VLOOKUP(A2428,MATERIALES[],3,0)," ")</f>
        <v xml:space="preserve"> </v>
      </c>
      <c r="E2428" s="261"/>
      <c r="F2428" s="261"/>
      <c r="G2428" s="263" t="str">
        <f>IF(A2428&gt;0,VLOOKUP(A2428,MATERIALES[],4,0)," ")</f>
        <v xml:space="preserve"> </v>
      </c>
      <c r="H2428" s="263" t="str">
        <f t="shared" ref="H2428:H2429" si="120">+IFERROR((E2428*G2428)+(E2428*F2428*G2428),"")</f>
        <v/>
      </c>
    </row>
    <row r="2429" spans="1:10" ht="15.75" thickBot="1" x14ac:dyDescent="0.25">
      <c r="C2429" s="260" t="str">
        <f>IF(A2429&gt;0,VLOOKUP(A2429,MATERIALES[],2,0)," ")</f>
        <v xml:space="preserve"> </v>
      </c>
      <c r="D2429" s="261" t="str">
        <f>IF(A2429&gt;0,VLOOKUP(A2429,MATERIALES[],3,0)," ")</f>
        <v xml:space="preserve"> </v>
      </c>
      <c r="E2429" s="261"/>
      <c r="F2429" s="261"/>
      <c r="G2429" s="263" t="str">
        <f>IF(A2429&gt;0,VLOOKUP(A2429,MATERIALES[],4,0)," ")</f>
        <v xml:space="preserve"> </v>
      </c>
      <c r="H2429" s="263" t="str">
        <f t="shared" si="120"/>
        <v/>
      </c>
    </row>
    <row r="2430" spans="1:10" ht="15.75" thickBot="1" x14ac:dyDescent="0.25">
      <c r="C2430" s="280"/>
      <c r="D2430" s="361" t="s">
        <v>407</v>
      </c>
      <c r="E2430" s="362"/>
      <c r="F2430" s="362"/>
      <c r="G2430" s="363"/>
      <c r="H2430" s="272">
        <f>ROUND(SUM(H2422:H2429),2)</f>
        <v>2770.74</v>
      </c>
    </row>
    <row r="2431" spans="1:10" ht="12" customHeight="1" x14ac:dyDescent="0.2">
      <c r="C2431" s="280"/>
      <c r="D2431" s="277"/>
      <c r="E2431" s="277"/>
      <c r="F2431" s="277"/>
      <c r="G2431" s="277"/>
      <c r="H2431" s="289"/>
    </row>
    <row r="2432" spans="1:10" x14ac:dyDescent="0.2">
      <c r="C2432" s="360" t="s">
        <v>409</v>
      </c>
      <c r="D2432" s="360"/>
      <c r="E2432" s="360"/>
      <c r="F2432" s="279"/>
      <c r="G2432" s="87"/>
      <c r="H2432" s="301"/>
    </row>
    <row r="2433" spans="1:8" x14ac:dyDescent="0.2">
      <c r="C2433" s="364" t="s">
        <v>190</v>
      </c>
      <c r="D2433" s="365"/>
      <c r="E2433" s="256" t="s">
        <v>753</v>
      </c>
      <c r="F2433" s="257" t="s">
        <v>716</v>
      </c>
      <c r="G2433" s="258" t="s">
        <v>412</v>
      </c>
      <c r="H2433" s="259" t="s">
        <v>754</v>
      </c>
    </row>
    <row r="2434" spans="1:8" x14ac:dyDescent="0.2">
      <c r="A2434" s="221" t="s">
        <v>840</v>
      </c>
      <c r="C2434" s="347" t="str">
        <f>IF(A2434&gt;0,VLOOKUP(A2434,M.O[],2,0)," ")</f>
        <v>M.O. HIDROSANIT. 1 AYUDANTE-1 OFI+PREST.</v>
      </c>
      <c r="D2434" s="348"/>
      <c r="E2434" s="265" t="str">
        <f>IF(A2434&gt;0,VLOOKUP(A2434,M.O[],3,0)," ")</f>
        <v>JRN</v>
      </c>
      <c r="F2434" s="266">
        <v>1.750909172547617E-3</v>
      </c>
      <c r="G2434" s="267">
        <f>IF(A2434&gt;0,VLOOKUP(A2434,M.O[],4,0)," ")</f>
        <v>215156</v>
      </c>
      <c r="H2434" s="268">
        <f>+IFERROR(F2434*G2434,"")</f>
        <v>376.71861392865509</v>
      </c>
    </row>
    <row r="2435" spans="1:8" x14ac:dyDescent="0.2">
      <c r="C2435" s="347" t="str">
        <f>IF(A2435&gt;0,VLOOKUP(A2435,M.O[],2,0)," ")</f>
        <v xml:space="preserve"> </v>
      </c>
      <c r="D2435" s="348"/>
      <c r="E2435" s="265" t="str">
        <f>IF(A2435&gt;0,VLOOKUP(A2435,M.O[],3,0)," ")</f>
        <v xml:space="preserve"> </v>
      </c>
      <c r="F2435" s="266"/>
      <c r="G2435" s="267" t="str">
        <f>IF(A2435&gt;0,VLOOKUP(A2435,M.O[],4,0)," ")</f>
        <v xml:space="preserve"> </v>
      </c>
      <c r="H2435" s="268" t="str">
        <f>+IFERROR(F2435*G2435,"")</f>
        <v/>
      </c>
    </row>
    <row r="2436" spans="1:8" x14ac:dyDescent="0.2">
      <c r="C2436" s="347" t="str">
        <f>IF(A2436&gt;0,VLOOKUP(A2436,M.O[],2,0)," ")</f>
        <v xml:space="preserve"> </v>
      </c>
      <c r="D2436" s="348"/>
      <c r="E2436" s="265" t="str">
        <f>IF(A2436&gt;0,VLOOKUP(A2436,M.O[],3,0)," ")</f>
        <v xml:space="preserve"> </v>
      </c>
      <c r="F2436" s="266"/>
      <c r="G2436" s="267" t="str">
        <f>IF(A2436&gt;0,VLOOKUP(A2436,M.O[],4,0)," ")</f>
        <v xml:space="preserve"> </v>
      </c>
      <c r="H2436" s="268" t="str">
        <f>+IFERROR(F2436*G2436,"")</f>
        <v/>
      </c>
    </row>
    <row r="2437" spans="1:8" ht="15.75" thickBot="1" x14ac:dyDescent="0.25">
      <c r="C2437" s="347" t="str">
        <f>IF(A2437&gt;0,VLOOKUP(A2437,M.O[],2,0)," ")</f>
        <v xml:space="preserve"> </v>
      </c>
      <c r="D2437" s="348"/>
      <c r="E2437" s="265" t="str">
        <f>IF(A2437&gt;0,VLOOKUP(A2437,M.O[],3,0)," ")</f>
        <v xml:space="preserve"> </v>
      </c>
      <c r="F2437" s="269"/>
      <c r="G2437" s="267" t="str">
        <f>IF(A2437&gt;0,VLOOKUP(A2437,M.O[],4,0)," ")</f>
        <v xml:space="preserve"> </v>
      </c>
      <c r="H2437" s="268" t="str">
        <f>+IFERROR(F2437*G2437,"")</f>
        <v/>
      </c>
    </row>
    <row r="2438" spans="1:8" ht="15.75" thickBot="1" x14ac:dyDescent="0.25">
      <c r="C2438" s="280"/>
      <c r="D2438" s="366" t="s">
        <v>407</v>
      </c>
      <c r="E2438" s="362"/>
      <c r="F2438" s="362"/>
      <c r="G2438" s="362"/>
      <c r="H2438" s="272">
        <f>ROUND(SUM(H2434:H2437),2)</f>
        <v>376.72</v>
      </c>
    </row>
    <row r="2439" spans="1:8" ht="12" customHeight="1" x14ac:dyDescent="0.2">
      <c r="C2439" s="280"/>
      <c r="D2439" s="277"/>
      <c r="E2439" s="277"/>
      <c r="F2439" s="277"/>
      <c r="G2439" s="277"/>
      <c r="H2439" s="289"/>
    </row>
    <row r="2440" spans="1:8" x14ac:dyDescent="0.2">
      <c r="C2440" s="360" t="s">
        <v>410</v>
      </c>
      <c r="D2440" s="360"/>
      <c r="E2440" s="360"/>
      <c r="F2440" s="279"/>
      <c r="G2440" s="254"/>
      <c r="H2440" s="302"/>
    </row>
    <row r="2441" spans="1:8" x14ac:dyDescent="0.2">
      <c r="C2441" s="364" t="s">
        <v>190</v>
      </c>
      <c r="D2441" s="365"/>
      <c r="E2441" s="256" t="s">
        <v>753</v>
      </c>
      <c r="F2441" s="257" t="s">
        <v>716</v>
      </c>
      <c r="G2441" s="258" t="s">
        <v>412</v>
      </c>
      <c r="H2441" s="259" t="s">
        <v>754</v>
      </c>
    </row>
    <row r="2442" spans="1:8" x14ac:dyDescent="0.2">
      <c r="C2442" s="347" t="str">
        <f>IF(A2442&gt;0,VLOOKUP(A2442,EQUIPOS[],2,0)," ")</f>
        <v xml:space="preserve"> </v>
      </c>
      <c r="D2442" s="348"/>
      <c r="E2442" s="265" t="str">
        <f>IF(A2442&gt;0,VLOOKUP(A2442,EQUIPOS[],3,0)," ")</f>
        <v xml:space="preserve"> </v>
      </c>
      <c r="F2442" s="314"/>
      <c r="G2442" s="267" t="str">
        <f>IF(A2442&gt;0,VLOOKUP(A2442,EQUIPOS[],4,0)," ")</f>
        <v xml:space="preserve"> </v>
      </c>
      <c r="H2442" s="268" t="str">
        <f>+IFERROR(F2442*G2442,"")</f>
        <v/>
      </c>
    </row>
    <row r="2443" spans="1:8" ht="15.75" thickBot="1" x14ac:dyDescent="0.25">
      <c r="C2443" s="347" t="str">
        <f>IF(A2443&gt;0,VLOOKUP(A2443,EQUIPOS[],2,0)," ")</f>
        <v xml:space="preserve"> </v>
      </c>
      <c r="D2443" s="348"/>
      <c r="E2443" s="265" t="str">
        <f>IF(A2443&gt;0,VLOOKUP(A2443,EQUIPOS[],3,0)," ")</f>
        <v xml:space="preserve"> </v>
      </c>
      <c r="F2443" s="266"/>
      <c r="G2443" s="267" t="str">
        <f>IF(A2443&gt;0,VLOOKUP(A2443,EQUIPOS[],4,0)," ")</f>
        <v xml:space="preserve"> </v>
      </c>
      <c r="H2443" s="268" t="str">
        <f>+IFERROR(F2443*G2443,"")</f>
        <v/>
      </c>
    </row>
    <row r="2444" spans="1:8" ht="15.75" thickBot="1" x14ac:dyDescent="0.25">
      <c r="C2444" s="280"/>
      <c r="D2444" s="366" t="s">
        <v>407</v>
      </c>
      <c r="E2444" s="362"/>
      <c r="F2444" s="362"/>
      <c r="G2444" s="362"/>
      <c r="H2444" s="272">
        <f>ROUND(SUM(H2442:H2443),2)</f>
        <v>0</v>
      </c>
    </row>
    <row r="2445" spans="1:8" ht="12" customHeight="1" x14ac:dyDescent="0.2">
      <c r="C2445" s="280"/>
      <c r="D2445" s="277"/>
      <c r="E2445" s="277"/>
      <c r="F2445" s="277"/>
      <c r="G2445" s="277"/>
      <c r="H2445" s="289"/>
    </row>
    <row r="2446" spans="1:8" x14ac:dyDescent="0.2">
      <c r="C2446" s="367" t="s">
        <v>411</v>
      </c>
      <c r="D2446" s="367"/>
      <c r="E2446" s="367"/>
      <c r="F2446" s="279"/>
      <c r="G2446" s="254"/>
      <c r="H2446" s="303"/>
    </row>
    <row r="2447" spans="1:8" x14ac:dyDescent="0.2">
      <c r="C2447" s="364" t="s">
        <v>190</v>
      </c>
      <c r="D2447" s="365"/>
      <c r="E2447" s="256" t="s">
        <v>753</v>
      </c>
      <c r="F2447" s="257" t="s">
        <v>191</v>
      </c>
      <c r="G2447" s="258" t="s">
        <v>412</v>
      </c>
      <c r="H2447" s="259" t="s">
        <v>754</v>
      </c>
    </row>
    <row r="2448" spans="1:8" x14ac:dyDescent="0.2">
      <c r="A2448" s="221" t="s">
        <v>767</v>
      </c>
      <c r="C2448" s="347" t="str">
        <f>IF(A2448&gt;0,VLOOKUP(A2448,EQUIPOS[],2,0)," ")</f>
        <v>HERRAMIENTA MENOR</v>
      </c>
      <c r="D2448" s="348"/>
      <c r="E2448" s="265" t="str">
        <f>IF(A2448&gt;0,VLOOKUP(A2448,EQUIPOS[],3,0)," ")</f>
        <v>%</v>
      </c>
      <c r="F2448" s="270">
        <v>1</v>
      </c>
      <c r="G2448" s="267">
        <f>+H2438*0.05*F2448</f>
        <v>18.836000000000002</v>
      </c>
      <c r="H2448" s="268">
        <f t="shared" ref="H2448:H2453" si="121">+IFERROR(F2448*G2448,"")</f>
        <v>18.836000000000002</v>
      </c>
    </row>
    <row r="2449" spans="1:12" x14ac:dyDescent="0.2">
      <c r="C2449" s="347" t="str">
        <f>IF(A2449&gt;0,VLOOKUP(A2449,EQUIPOS[],2,0)," ")</f>
        <v xml:space="preserve"> </v>
      </c>
      <c r="D2449" s="348"/>
      <c r="E2449" s="265" t="str">
        <f>IF(A2449&gt;0,VLOOKUP(A2449,EQUIPOS[],3,0)," ")</f>
        <v xml:space="preserve"> </v>
      </c>
      <c r="F2449" s="313"/>
      <c r="G2449" s="267" t="str">
        <f>IF(A2449&gt;0,VLOOKUP(A2449,EQUIPOS[],4,0)," ")</f>
        <v xml:space="preserve"> </v>
      </c>
      <c r="H2449" s="268" t="str">
        <f t="shared" si="121"/>
        <v/>
      </c>
    </row>
    <row r="2450" spans="1:12" x14ac:dyDescent="0.2">
      <c r="C2450" s="347" t="str">
        <f>IF(A2450&gt;0,VLOOKUP(A2450,EQUIPOS[],2,0)," ")</f>
        <v xml:space="preserve"> </v>
      </c>
      <c r="D2450" s="348"/>
      <c r="E2450" s="265" t="str">
        <f>IF(A2450&gt;0,VLOOKUP(A2450,EQUIPOS[],3,0)," ")</f>
        <v xml:space="preserve"> </v>
      </c>
      <c r="F2450" s="313"/>
      <c r="G2450" s="267" t="str">
        <f>IF(A2450&gt;0,VLOOKUP(A2450,EQUIPOS[],4,0)," ")</f>
        <v xml:space="preserve"> </v>
      </c>
      <c r="H2450" s="268" t="str">
        <f t="shared" si="121"/>
        <v/>
      </c>
    </row>
    <row r="2451" spans="1:12" x14ac:dyDescent="0.2">
      <c r="C2451" s="347" t="str">
        <f>IF(A2451&gt;0,VLOOKUP(A2451,EQUIPOS[],2,0)," ")</f>
        <v xml:space="preserve"> </v>
      </c>
      <c r="D2451" s="348"/>
      <c r="E2451" s="265" t="str">
        <f>IF(A2451&gt;0,VLOOKUP(A2451,EQUIPOS[],3,0)," ")</f>
        <v xml:space="preserve"> </v>
      </c>
      <c r="F2451" s="270"/>
      <c r="G2451" s="267" t="str">
        <f>IF(A2451&gt;0,VLOOKUP(A2451,EQUIPOS[],4,0)," ")</f>
        <v xml:space="preserve"> </v>
      </c>
      <c r="H2451" s="268" t="str">
        <f t="shared" si="121"/>
        <v/>
      </c>
    </row>
    <row r="2452" spans="1:12" x14ac:dyDescent="0.2">
      <c r="C2452" s="347" t="str">
        <f>IF(A2452&gt;0,VLOOKUP(A2452,EQUIPOS[],2,0)," ")</f>
        <v xml:space="preserve"> </v>
      </c>
      <c r="D2452" s="348"/>
      <c r="E2452" s="265" t="str">
        <f>IF(A2452&gt;0,VLOOKUP(A2452,EQUIPOS[],3,0)," ")</f>
        <v xml:space="preserve"> </v>
      </c>
      <c r="F2452" s="270"/>
      <c r="G2452" s="267" t="str">
        <f>IF(A2452&gt;0,VLOOKUP(A2452,EQUIPOS[],4,0)," ")</f>
        <v xml:space="preserve"> </v>
      </c>
      <c r="H2452" s="268" t="str">
        <f t="shared" si="121"/>
        <v/>
      </c>
    </row>
    <row r="2453" spans="1:12" ht="15.75" thickBot="1" x14ac:dyDescent="0.25">
      <c r="C2453" s="347" t="str">
        <f>IF(A2453&gt;0,VLOOKUP(A2453,EQUIPOS[],2,0)," ")</f>
        <v xml:space="preserve"> </v>
      </c>
      <c r="D2453" s="348"/>
      <c r="E2453" s="265" t="str">
        <f>IF(A2453&gt;0,VLOOKUP(A2453,EQUIPOS[],3,0)," ")</f>
        <v xml:space="preserve"> </v>
      </c>
      <c r="F2453" s="270"/>
      <c r="G2453" s="267" t="str">
        <f>IF(A2453&gt;0,VLOOKUP(A2453,EQUIPOS[],4,0)," ")</f>
        <v xml:space="preserve"> </v>
      </c>
      <c r="H2453" s="268" t="str">
        <f t="shared" si="121"/>
        <v/>
      </c>
    </row>
    <row r="2454" spans="1:12" ht="15.75" thickBot="1" x14ac:dyDescent="0.25">
      <c r="C2454" s="280"/>
      <c r="D2454" s="349" t="s">
        <v>407</v>
      </c>
      <c r="E2454" s="349"/>
      <c r="F2454" s="349"/>
      <c r="G2454" s="349"/>
      <c r="H2454" s="272">
        <f>ROUND(SUM(H2448:H2453),2)</f>
        <v>18.84</v>
      </c>
    </row>
    <row r="2455" spans="1:12" ht="12" customHeight="1" thickBot="1" x14ac:dyDescent="0.25">
      <c r="C2455" s="280"/>
      <c r="D2455" s="86"/>
      <c r="E2455" s="278"/>
      <c r="F2455" s="279"/>
      <c r="G2455" s="87"/>
      <c r="H2455" s="276"/>
    </row>
    <row r="2456" spans="1:12" x14ac:dyDescent="0.2">
      <c r="C2456" s="290"/>
      <c r="D2456" s="350" t="s">
        <v>755</v>
      </c>
      <c r="E2456" s="350"/>
      <c r="F2456" s="350"/>
      <c r="G2456" s="350"/>
      <c r="H2456" s="291">
        <f>+H2454+H2444+H2438+H2430</f>
        <v>3166.2999999999997</v>
      </c>
      <c r="J2456" s="247">
        <f>VLOOKUP(A2417,OFERTA[],6,0)</f>
        <v>3166.3</v>
      </c>
      <c r="K2456" s="248">
        <f>+H2456-J2456</f>
        <v>0</v>
      </c>
      <c r="L2456" s="310"/>
    </row>
    <row r="2457" spans="1:12" x14ac:dyDescent="0.2">
      <c r="A2457"/>
      <c r="C2457" s="292"/>
      <c r="D2457" s="293"/>
      <c r="E2457" s="294"/>
      <c r="F2457" s="295"/>
      <c r="G2457" s="296"/>
      <c r="H2457" s="297"/>
    </row>
    <row r="2458" spans="1:12" x14ac:dyDescent="0.2">
      <c r="A2458"/>
      <c r="C2458" s="298" t="s">
        <v>756</v>
      </c>
      <c r="D2458" s="245"/>
      <c r="E2458" s="273"/>
      <c r="F2458" s="274"/>
      <c r="G2458" s="275"/>
      <c r="H2458" s="299"/>
    </row>
    <row r="2459" spans="1:12" x14ac:dyDescent="0.2">
      <c r="A2459"/>
      <c r="C2459" s="298"/>
      <c r="D2459" s="245"/>
      <c r="E2459" s="273"/>
      <c r="F2459" s="274"/>
      <c r="G2459" s="275"/>
      <c r="H2459" s="299"/>
    </row>
    <row r="2460" spans="1:12" x14ac:dyDescent="0.2">
      <c r="A2460"/>
      <c r="C2460" s="298"/>
      <c r="D2460" s="245"/>
      <c r="E2460" s="273"/>
      <c r="F2460" s="274"/>
      <c r="G2460" s="275"/>
      <c r="H2460" s="299"/>
    </row>
    <row r="2461" spans="1:12" x14ac:dyDescent="0.2">
      <c r="A2461"/>
      <c r="C2461" s="298"/>
      <c r="D2461" s="245"/>
      <c r="E2461" s="273"/>
      <c r="F2461" s="274"/>
      <c r="G2461" s="275"/>
      <c r="H2461" s="299"/>
    </row>
    <row r="2462" spans="1:12" x14ac:dyDescent="0.2">
      <c r="A2462"/>
      <c r="C2462" s="351" t="s">
        <v>736</v>
      </c>
      <c r="D2462" s="352"/>
      <c r="E2462" s="352"/>
      <c r="F2462" s="353" t="s">
        <v>737</v>
      </c>
      <c r="G2462" s="353"/>
      <c r="H2462" s="354"/>
    </row>
    <row r="2463" spans="1:12" x14ac:dyDescent="0.2">
      <c r="A2463"/>
      <c r="C2463" s="351" t="s">
        <v>757</v>
      </c>
      <c r="D2463" s="352"/>
      <c r="E2463" s="352"/>
      <c r="F2463" s="353" t="s">
        <v>758</v>
      </c>
      <c r="G2463" s="353"/>
      <c r="H2463" s="354"/>
    </row>
    <row r="2464" spans="1:12" x14ac:dyDescent="0.2">
      <c r="A2464"/>
      <c r="C2464" s="351" t="s">
        <v>761</v>
      </c>
      <c r="D2464" s="352"/>
      <c r="E2464" s="352"/>
      <c r="F2464" s="353" t="s">
        <v>759</v>
      </c>
      <c r="G2464" s="353"/>
      <c r="H2464" s="354"/>
    </row>
    <row r="2465" spans="1:10" x14ac:dyDescent="0.2">
      <c r="A2465"/>
      <c r="C2465" s="351" t="s">
        <v>762</v>
      </c>
      <c r="D2465" s="352"/>
      <c r="E2465" s="352"/>
      <c r="F2465" s="353" t="s">
        <v>763</v>
      </c>
      <c r="G2465" s="353"/>
      <c r="H2465" s="354"/>
    </row>
    <row r="2466" spans="1:10" x14ac:dyDescent="0.2">
      <c r="A2466"/>
      <c r="C2466" s="355" t="s">
        <v>764</v>
      </c>
      <c r="D2466" s="356"/>
      <c r="E2466" s="356"/>
      <c r="F2466" s="356" t="s">
        <v>765</v>
      </c>
      <c r="G2466" s="356"/>
      <c r="H2466" s="357"/>
    </row>
    <row r="2467" spans="1:10" ht="39.75" customHeight="1" x14ac:dyDescent="0.2">
      <c r="A2467" s="221" t="s">
        <v>1018</v>
      </c>
      <c r="C2467" s="358" t="str">
        <f>VLOOKUP(A2467,OFERTA[],3,0)</f>
        <v>SUMINISTRO E INSTALACION T 1/2"</v>
      </c>
      <c r="D2467" s="358"/>
      <c r="E2467" s="358"/>
      <c r="F2467" s="358"/>
      <c r="G2467" s="253" t="s">
        <v>402</v>
      </c>
      <c r="H2467" s="250" t="str">
        <f>VLOOKUP(A2467,OFERTA[],4,0)</f>
        <v>UND</v>
      </c>
    </row>
    <row r="2468" spans="1:10" x14ac:dyDescent="0.2">
      <c r="C2468" s="359"/>
      <c r="D2468" s="359"/>
      <c r="E2468" s="359"/>
      <c r="F2468" s="359"/>
      <c r="G2468" s="281" t="s">
        <v>760</v>
      </c>
      <c r="H2468" s="282" t="str">
        <f>VLOOKUP(A2467,OFERTA[],2,0)</f>
        <v>6.2.5</v>
      </c>
    </row>
    <row r="2469" spans="1:10" ht="12" customHeight="1" x14ac:dyDescent="0.2">
      <c r="C2469" s="283"/>
      <c r="D2469" s="284"/>
      <c r="E2469" s="285"/>
      <c r="F2469" s="286"/>
      <c r="G2469" s="287"/>
      <c r="H2469" s="288"/>
    </row>
    <row r="2470" spans="1:10" x14ac:dyDescent="0.2">
      <c r="C2470" s="360" t="s">
        <v>408</v>
      </c>
      <c r="D2470" s="360"/>
      <c r="E2470" s="360"/>
      <c r="F2470" s="279"/>
      <c r="G2470" s="87"/>
      <c r="H2470" s="300"/>
    </row>
    <row r="2471" spans="1:10" x14ac:dyDescent="0.2">
      <c r="C2471" s="255" t="s">
        <v>190</v>
      </c>
      <c r="D2471" s="256" t="s">
        <v>753</v>
      </c>
      <c r="E2471" s="257" t="s">
        <v>403</v>
      </c>
      <c r="F2471" s="257" t="s">
        <v>404</v>
      </c>
      <c r="G2471" s="258" t="s">
        <v>412</v>
      </c>
      <c r="H2471" s="259" t="s">
        <v>754</v>
      </c>
    </row>
    <row r="2472" spans="1:10" x14ac:dyDescent="0.2">
      <c r="A2472" s="221" t="s">
        <v>916</v>
      </c>
      <c r="C2472" s="260" t="str">
        <f>IF(A2472&gt;0,VLOOKUP(A2472,MATERIALES[],2,0)," ")</f>
        <v>WIPE</v>
      </c>
      <c r="D2472" s="261" t="str">
        <f>IF(A2472&gt;0,VLOOKUP(A2472,MATERIALES[],3,0)," ")</f>
        <v>KG</v>
      </c>
      <c r="E2472" s="262">
        <v>0.01</v>
      </c>
      <c r="F2472" s="271">
        <v>0.05</v>
      </c>
      <c r="G2472" s="263">
        <f>IF(A2472&gt;0,VLOOKUP(A2472,MATERIALES[],4,0)," ")</f>
        <v>6540.0000000000009</v>
      </c>
      <c r="H2472" s="263">
        <f>+IFERROR((E2472*G2472)+(E2472*F2472*G2472),"")</f>
        <v>68.67</v>
      </c>
    </row>
    <row r="2473" spans="1:10" x14ac:dyDescent="0.2">
      <c r="A2473" s="221" t="s">
        <v>985</v>
      </c>
      <c r="C2473" s="260" t="str">
        <f>IF(A2473&gt;0,VLOOKUP(A2473,MATERIALES[],2,0)," ")</f>
        <v>LIMPIADOR PVC 760-G 1/4 GL</v>
      </c>
      <c r="D2473" s="261" t="str">
        <f>IF(A2473&gt;0,VLOOKUP(A2473,MATERIALES[],3,0)," ")</f>
        <v>UND</v>
      </c>
      <c r="E2473" s="262">
        <v>0.01</v>
      </c>
      <c r="F2473" s="271">
        <v>0.02</v>
      </c>
      <c r="G2473" s="263">
        <f>IF(A2473&gt;0,VLOOKUP(A2473,MATERIALES[],4,0)," ")</f>
        <v>82884.69</v>
      </c>
      <c r="H2473" s="263">
        <f>+IFERROR((E2473*G2473)+(E2473*F2473*G2473),"")</f>
        <v>845.42383800000005</v>
      </c>
    </row>
    <row r="2474" spans="1:10" x14ac:dyDescent="0.2">
      <c r="A2474" s="221" t="s">
        <v>984</v>
      </c>
      <c r="C2474" s="260" t="str">
        <f>IF(A2474&gt;0,VLOOKUP(A2474,MATERIALES[],2,0)," ")</f>
        <v>SOLDADURA PVC ,1/ 4 GLN</v>
      </c>
      <c r="D2474" s="261" t="str">
        <f>IF(A2474&gt;0,VLOOKUP(A2474,MATERIALES[],3,0)," ")</f>
        <v>UND</v>
      </c>
      <c r="E2474" s="264">
        <v>0.01</v>
      </c>
      <c r="F2474" s="271">
        <v>0.02</v>
      </c>
      <c r="G2474" s="263">
        <f>IF(A2474&gt;0,VLOOKUP(A2474,MATERIALES[],4,0)," ")</f>
        <v>117906.39000000001</v>
      </c>
      <c r="H2474" s="263">
        <f t="shared" ref="H2474:H2475" si="122">+IFERROR((E2474*G2474)+(E2474*F2474*G2474),"")</f>
        <v>1202.6451780000002</v>
      </c>
    </row>
    <row r="2475" spans="1:10" x14ac:dyDescent="0.2">
      <c r="A2475" s="221" t="s">
        <v>1019</v>
      </c>
      <c r="C2475" s="260" t="str">
        <f>IF(A2475&gt;0,VLOOKUP(A2475,MATERIALES[],2,0)," ")</f>
        <v>Tee 1/2 Presión</v>
      </c>
      <c r="D2475" s="261" t="str">
        <f>IF(A2475&gt;0,VLOOKUP(A2475,MATERIALES[],3,0)," ")</f>
        <v>UND</v>
      </c>
      <c r="E2475" s="261">
        <v>1</v>
      </c>
      <c r="F2475" s="271">
        <v>0</v>
      </c>
      <c r="G2475" s="263">
        <f>IF(A2475&gt;0,VLOOKUP(A2475,MATERIALES[],4,0)," ")</f>
        <v>926.50000000000011</v>
      </c>
      <c r="H2475" s="263">
        <f t="shared" si="122"/>
        <v>926.50000000000011</v>
      </c>
    </row>
    <row r="2476" spans="1:10" x14ac:dyDescent="0.2">
      <c r="C2476" s="260" t="str">
        <f>IF(A2476&gt;0,VLOOKUP(A2476,MATERIALES[],2,0)," ")</f>
        <v xml:space="preserve"> </v>
      </c>
      <c r="D2476" s="261" t="str">
        <f>IF(A2476&gt;0,VLOOKUP(A2476,MATERIALES[],3,0)," ")</f>
        <v xml:space="preserve"> </v>
      </c>
      <c r="E2476" s="261"/>
      <c r="F2476" s="271"/>
      <c r="G2476" s="263" t="str">
        <f>IF(A2476&gt;0,VLOOKUP(A2476,MATERIALES[],4,0)," ")</f>
        <v xml:space="preserve"> </v>
      </c>
      <c r="H2476" s="263" t="str">
        <f>+IFERROR((E2476*G2476)+(E2476*F2476*G2476),"")</f>
        <v/>
      </c>
    </row>
    <row r="2477" spans="1:10" x14ac:dyDescent="0.2">
      <c r="C2477" s="260" t="str">
        <f>IF(A2477&gt;0,VLOOKUP(A2477,MATERIALES[],2,0)," ")</f>
        <v xml:space="preserve"> </v>
      </c>
      <c r="D2477" s="261" t="str">
        <f>IF(A2477&gt;0,VLOOKUP(A2477,MATERIALES[],3,0)," ")</f>
        <v xml:space="preserve"> </v>
      </c>
      <c r="E2477" s="261"/>
      <c r="F2477" s="271"/>
      <c r="G2477" s="263" t="str">
        <f>IF(A2477&gt;0,VLOOKUP(A2477,MATERIALES[],4,0)," ")</f>
        <v xml:space="preserve"> </v>
      </c>
      <c r="H2477" s="263" t="str">
        <f>+IFERROR((E2477*G2477)+(E2477*F2477*G2477),"")</f>
        <v/>
      </c>
      <c r="J2477" s="212"/>
    </row>
    <row r="2478" spans="1:10" x14ac:dyDescent="0.2">
      <c r="C2478" s="260" t="str">
        <f>IF(A2478&gt;0,VLOOKUP(A2478,MATERIALES[],2,0)," ")</f>
        <v xml:space="preserve"> </v>
      </c>
      <c r="D2478" s="261" t="str">
        <f>IF(A2478&gt;0,VLOOKUP(A2478,MATERIALES[],3,0)," ")</f>
        <v xml:space="preserve"> </v>
      </c>
      <c r="E2478" s="261"/>
      <c r="F2478" s="261"/>
      <c r="G2478" s="263" t="str">
        <f>IF(A2478&gt;0,VLOOKUP(A2478,MATERIALES[],4,0)," ")</f>
        <v xml:space="preserve"> </v>
      </c>
      <c r="H2478" s="263" t="str">
        <f t="shared" ref="H2478:H2479" si="123">+IFERROR((E2478*G2478)+(E2478*F2478*G2478),"")</f>
        <v/>
      </c>
    </row>
    <row r="2479" spans="1:10" ht="15.75" thickBot="1" x14ac:dyDescent="0.25">
      <c r="C2479" s="260" t="str">
        <f>IF(A2479&gt;0,VLOOKUP(A2479,MATERIALES[],2,0)," ")</f>
        <v xml:space="preserve"> </v>
      </c>
      <c r="D2479" s="261" t="str">
        <f>IF(A2479&gt;0,VLOOKUP(A2479,MATERIALES[],3,0)," ")</f>
        <v xml:space="preserve"> </v>
      </c>
      <c r="E2479" s="261"/>
      <c r="F2479" s="261"/>
      <c r="G2479" s="263" t="str">
        <f>IF(A2479&gt;0,VLOOKUP(A2479,MATERIALES[],4,0)," ")</f>
        <v xml:space="preserve"> </v>
      </c>
      <c r="H2479" s="263" t="str">
        <f t="shared" si="123"/>
        <v/>
      </c>
    </row>
    <row r="2480" spans="1:10" ht="15.75" thickBot="1" x14ac:dyDescent="0.25">
      <c r="C2480" s="280"/>
      <c r="D2480" s="361" t="s">
        <v>407</v>
      </c>
      <c r="E2480" s="362"/>
      <c r="F2480" s="362"/>
      <c r="G2480" s="363"/>
      <c r="H2480" s="272">
        <f>ROUND(SUM(H2472:H2479),2)</f>
        <v>3043.24</v>
      </c>
    </row>
    <row r="2481" spans="1:8" ht="12" customHeight="1" x14ac:dyDescent="0.2">
      <c r="C2481" s="280"/>
      <c r="D2481" s="277"/>
      <c r="E2481" s="277"/>
      <c r="F2481" s="277"/>
      <c r="G2481" s="277"/>
      <c r="H2481" s="289"/>
    </row>
    <row r="2482" spans="1:8" x14ac:dyDescent="0.2">
      <c r="C2482" s="360" t="s">
        <v>409</v>
      </c>
      <c r="D2482" s="360"/>
      <c r="E2482" s="360"/>
      <c r="F2482" s="279"/>
      <c r="G2482" s="87"/>
      <c r="H2482" s="301"/>
    </row>
    <row r="2483" spans="1:8" x14ac:dyDescent="0.2">
      <c r="C2483" s="364" t="s">
        <v>190</v>
      </c>
      <c r="D2483" s="365"/>
      <c r="E2483" s="256" t="s">
        <v>753</v>
      </c>
      <c r="F2483" s="257" t="s">
        <v>716</v>
      </c>
      <c r="G2483" s="258" t="s">
        <v>412</v>
      </c>
      <c r="H2483" s="259" t="s">
        <v>754</v>
      </c>
    </row>
    <row r="2484" spans="1:8" x14ac:dyDescent="0.2">
      <c r="A2484" s="221" t="s">
        <v>840</v>
      </c>
      <c r="C2484" s="347" t="str">
        <f>IF(A2484&gt;0,VLOOKUP(A2484,M.O[],2,0)," ")</f>
        <v>M.O. HIDROSANIT. 1 AYUDANTE-1 OFI+PREST.</v>
      </c>
      <c r="D2484" s="348"/>
      <c r="E2484" s="265" t="str">
        <f>IF(A2484&gt;0,VLOOKUP(A2484,M.O[],3,0)," ")</f>
        <v>JRN</v>
      </c>
      <c r="F2484" s="266">
        <v>4.1577862524000428E-3</v>
      </c>
      <c r="G2484" s="267">
        <f>IF(A2484&gt;0,VLOOKUP(A2484,M.O[],4,0)," ")</f>
        <v>215156</v>
      </c>
      <c r="H2484" s="268">
        <f>+IFERROR(F2484*G2484,"")</f>
        <v>894.57265892138366</v>
      </c>
    </row>
    <row r="2485" spans="1:8" x14ac:dyDescent="0.2">
      <c r="C2485" s="347" t="str">
        <f>IF(A2485&gt;0,VLOOKUP(A2485,M.O[],2,0)," ")</f>
        <v xml:space="preserve"> </v>
      </c>
      <c r="D2485" s="348"/>
      <c r="E2485" s="265" t="str">
        <f>IF(A2485&gt;0,VLOOKUP(A2485,M.O[],3,0)," ")</f>
        <v xml:space="preserve"> </v>
      </c>
      <c r="F2485" s="266"/>
      <c r="G2485" s="267" t="str">
        <f>IF(A2485&gt;0,VLOOKUP(A2485,M.O[],4,0)," ")</f>
        <v xml:space="preserve"> </v>
      </c>
      <c r="H2485" s="268" t="str">
        <f>+IFERROR(F2485*G2485,"")</f>
        <v/>
      </c>
    </row>
    <row r="2486" spans="1:8" x14ac:dyDescent="0.2">
      <c r="C2486" s="347" t="str">
        <f>IF(A2486&gt;0,VLOOKUP(A2486,M.O[],2,0)," ")</f>
        <v xml:space="preserve"> </v>
      </c>
      <c r="D2486" s="348"/>
      <c r="E2486" s="265" t="str">
        <f>IF(A2486&gt;0,VLOOKUP(A2486,M.O[],3,0)," ")</f>
        <v xml:space="preserve"> </v>
      </c>
      <c r="F2486" s="266"/>
      <c r="G2486" s="267" t="str">
        <f>IF(A2486&gt;0,VLOOKUP(A2486,M.O[],4,0)," ")</f>
        <v xml:space="preserve"> </v>
      </c>
      <c r="H2486" s="268" t="str">
        <f>+IFERROR(F2486*G2486,"")</f>
        <v/>
      </c>
    </row>
    <row r="2487" spans="1:8" ht="15.75" thickBot="1" x14ac:dyDescent="0.25">
      <c r="C2487" s="347" t="str">
        <f>IF(A2487&gt;0,VLOOKUP(A2487,M.O[],2,0)," ")</f>
        <v xml:space="preserve"> </v>
      </c>
      <c r="D2487" s="348"/>
      <c r="E2487" s="265" t="str">
        <f>IF(A2487&gt;0,VLOOKUP(A2487,M.O[],3,0)," ")</f>
        <v xml:space="preserve"> </v>
      </c>
      <c r="F2487" s="269"/>
      <c r="G2487" s="267" t="str">
        <f>IF(A2487&gt;0,VLOOKUP(A2487,M.O[],4,0)," ")</f>
        <v xml:space="preserve"> </v>
      </c>
      <c r="H2487" s="268" t="str">
        <f>+IFERROR(F2487*G2487,"")</f>
        <v/>
      </c>
    </row>
    <row r="2488" spans="1:8" ht="15.75" thickBot="1" x14ac:dyDescent="0.25">
      <c r="C2488" s="280"/>
      <c r="D2488" s="366" t="s">
        <v>407</v>
      </c>
      <c r="E2488" s="362"/>
      <c r="F2488" s="362"/>
      <c r="G2488" s="362"/>
      <c r="H2488" s="272">
        <f>ROUND(SUM(H2484:H2487),2)</f>
        <v>894.57</v>
      </c>
    </row>
    <row r="2489" spans="1:8" ht="12" customHeight="1" x14ac:dyDescent="0.2">
      <c r="C2489" s="280"/>
      <c r="D2489" s="277"/>
      <c r="E2489" s="277"/>
      <c r="F2489" s="277"/>
      <c r="G2489" s="277"/>
      <c r="H2489" s="289"/>
    </row>
    <row r="2490" spans="1:8" x14ac:dyDescent="0.2">
      <c r="C2490" s="360" t="s">
        <v>410</v>
      </c>
      <c r="D2490" s="360"/>
      <c r="E2490" s="360"/>
      <c r="F2490" s="279"/>
      <c r="G2490" s="254"/>
      <c r="H2490" s="302"/>
    </row>
    <row r="2491" spans="1:8" x14ac:dyDescent="0.2">
      <c r="C2491" s="364" t="s">
        <v>190</v>
      </c>
      <c r="D2491" s="365"/>
      <c r="E2491" s="256" t="s">
        <v>753</v>
      </c>
      <c r="F2491" s="257" t="s">
        <v>716</v>
      </c>
      <c r="G2491" s="258" t="s">
        <v>412</v>
      </c>
      <c r="H2491" s="259" t="s">
        <v>754</v>
      </c>
    </row>
    <row r="2492" spans="1:8" x14ac:dyDescent="0.2">
      <c r="C2492" s="347" t="str">
        <f>IF(A2492&gt;0,VLOOKUP(A2492,EQUIPOS[],2,0)," ")</f>
        <v xml:space="preserve"> </v>
      </c>
      <c r="D2492" s="348"/>
      <c r="E2492" s="265" t="str">
        <f>IF(A2492&gt;0,VLOOKUP(A2492,EQUIPOS[],3,0)," ")</f>
        <v xml:space="preserve"> </v>
      </c>
      <c r="F2492" s="314"/>
      <c r="G2492" s="267" t="str">
        <f>IF(A2492&gt;0,VLOOKUP(A2492,EQUIPOS[],4,0)," ")</f>
        <v xml:space="preserve"> </v>
      </c>
      <c r="H2492" s="268" t="str">
        <f>+IFERROR(F2492*G2492,"")</f>
        <v/>
      </c>
    </row>
    <row r="2493" spans="1:8" ht="15.75" thickBot="1" x14ac:dyDescent="0.25">
      <c r="C2493" s="347" t="str">
        <f>IF(A2493&gt;0,VLOOKUP(A2493,EQUIPOS[],2,0)," ")</f>
        <v xml:space="preserve"> </v>
      </c>
      <c r="D2493" s="348"/>
      <c r="E2493" s="265" t="str">
        <f>IF(A2493&gt;0,VLOOKUP(A2493,EQUIPOS[],3,0)," ")</f>
        <v xml:space="preserve"> </v>
      </c>
      <c r="F2493" s="266"/>
      <c r="G2493" s="267" t="str">
        <f>IF(A2493&gt;0,VLOOKUP(A2493,EQUIPOS[],4,0)," ")</f>
        <v xml:space="preserve"> </v>
      </c>
      <c r="H2493" s="268" t="str">
        <f>+IFERROR(F2493*G2493,"")</f>
        <v/>
      </c>
    </row>
    <row r="2494" spans="1:8" ht="15.75" thickBot="1" x14ac:dyDescent="0.25">
      <c r="C2494" s="280"/>
      <c r="D2494" s="366" t="s">
        <v>407</v>
      </c>
      <c r="E2494" s="362"/>
      <c r="F2494" s="362"/>
      <c r="G2494" s="362"/>
      <c r="H2494" s="272">
        <f>ROUND(SUM(H2492:H2493),2)</f>
        <v>0</v>
      </c>
    </row>
    <row r="2495" spans="1:8" ht="12" customHeight="1" x14ac:dyDescent="0.2">
      <c r="C2495" s="280"/>
      <c r="D2495" s="277"/>
      <c r="E2495" s="277"/>
      <c r="F2495" s="277"/>
      <c r="G2495" s="277"/>
      <c r="H2495" s="289"/>
    </row>
    <row r="2496" spans="1:8" x14ac:dyDescent="0.2">
      <c r="C2496" s="367" t="s">
        <v>411</v>
      </c>
      <c r="D2496" s="367"/>
      <c r="E2496" s="367"/>
      <c r="F2496" s="279"/>
      <c r="G2496" s="254"/>
      <c r="H2496" s="303"/>
    </row>
    <row r="2497" spans="1:12" x14ac:dyDescent="0.2">
      <c r="C2497" s="364" t="s">
        <v>190</v>
      </c>
      <c r="D2497" s="365"/>
      <c r="E2497" s="256" t="s">
        <v>753</v>
      </c>
      <c r="F2497" s="257" t="s">
        <v>191</v>
      </c>
      <c r="G2497" s="258" t="s">
        <v>412</v>
      </c>
      <c r="H2497" s="259" t="s">
        <v>754</v>
      </c>
    </row>
    <row r="2498" spans="1:12" x14ac:dyDescent="0.2">
      <c r="A2498" s="221" t="s">
        <v>767</v>
      </c>
      <c r="C2498" s="347" t="str">
        <f>IF(A2498&gt;0,VLOOKUP(A2498,EQUIPOS[],2,0)," ")</f>
        <v>HERRAMIENTA MENOR</v>
      </c>
      <c r="D2498" s="348"/>
      <c r="E2498" s="265" t="str">
        <f>IF(A2498&gt;0,VLOOKUP(A2498,EQUIPOS[],3,0)," ")</f>
        <v>%</v>
      </c>
      <c r="F2498" s="270">
        <v>1</v>
      </c>
      <c r="G2498" s="267">
        <f>+H2488*0.05*F2498</f>
        <v>44.728500000000004</v>
      </c>
      <c r="H2498" s="268">
        <f t="shared" ref="H2498:H2503" si="124">+IFERROR(F2498*G2498,"")</f>
        <v>44.728500000000004</v>
      </c>
    </row>
    <row r="2499" spans="1:12" x14ac:dyDescent="0.2">
      <c r="C2499" s="347" t="str">
        <f>IF(A2499&gt;0,VLOOKUP(A2499,EQUIPOS[],2,0)," ")</f>
        <v xml:space="preserve"> </v>
      </c>
      <c r="D2499" s="348"/>
      <c r="E2499" s="265" t="str">
        <f>IF(A2499&gt;0,VLOOKUP(A2499,EQUIPOS[],3,0)," ")</f>
        <v xml:space="preserve"> </v>
      </c>
      <c r="F2499" s="313"/>
      <c r="G2499" s="267" t="str">
        <f>IF(A2499&gt;0,VLOOKUP(A2499,EQUIPOS[],4,0)," ")</f>
        <v xml:space="preserve"> </v>
      </c>
      <c r="H2499" s="268" t="str">
        <f t="shared" si="124"/>
        <v/>
      </c>
    </row>
    <row r="2500" spans="1:12" x14ac:dyDescent="0.2">
      <c r="C2500" s="347" t="str">
        <f>IF(A2500&gt;0,VLOOKUP(A2500,EQUIPOS[],2,0)," ")</f>
        <v xml:space="preserve"> </v>
      </c>
      <c r="D2500" s="348"/>
      <c r="E2500" s="265" t="str">
        <f>IF(A2500&gt;0,VLOOKUP(A2500,EQUIPOS[],3,0)," ")</f>
        <v xml:space="preserve"> </v>
      </c>
      <c r="F2500" s="313"/>
      <c r="G2500" s="267" t="str">
        <f>IF(A2500&gt;0,VLOOKUP(A2500,EQUIPOS[],4,0)," ")</f>
        <v xml:space="preserve"> </v>
      </c>
      <c r="H2500" s="268" t="str">
        <f t="shared" si="124"/>
        <v/>
      </c>
    </row>
    <row r="2501" spans="1:12" x14ac:dyDescent="0.2">
      <c r="C2501" s="347" t="str">
        <f>IF(A2501&gt;0,VLOOKUP(A2501,EQUIPOS[],2,0)," ")</f>
        <v xml:space="preserve"> </v>
      </c>
      <c r="D2501" s="348"/>
      <c r="E2501" s="265" t="str">
        <f>IF(A2501&gt;0,VLOOKUP(A2501,EQUIPOS[],3,0)," ")</f>
        <v xml:space="preserve"> </v>
      </c>
      <c r="F2501" s="270"/>
      <c r="G2501" s="267" t="str">
        <f>IF(A2501&gt;0,VLOOKUP(A2501,EQUIPOS[],4,0)," ")</f>
        <v xml:space="preserve"> </v>
      </c>
      <c r="H2501" s="268" t="str">
        <f t="shared" si="124"/>
        <v/>
      </c>
    </row>
    <row r="2502" spans="1:12" x14ac:dyDescent="0.2">
      <c r="C2502" s="347" t="str">
        <f>IF(A2502&gt;0,VLOOKUP(A2502,EQUIPOS[],2,0)," ")</f>
        <v xml:space="preserve"> </v>
      </c>
      <c r="D2502" s="348"/>
      <c r="E2502" s="265" t="str">
        <f>IF(A2502&gt;0,VLOOKUP(A2502,EQUIPOS[],3,0)," ")</f>
        <v xml:space="preserve"> </v>
      </c>
      <c r="F2502" s="270"/>
      <c r="G2502" s="267" t="str">
        <f>IF(A2502&gt;0,VLOOKUP(A2502,EQUIPOS[],4,0)," ")</f>
        <v xml:space="preserve"> </v>
      </c>
      <c r="H2502" s="268" t="str">
        <f t="shared" si="124"/>
        <v/>
      </c>
    </row>
    <row r="2503" spans="1:12" ht="15.75" thickBot="1" x14ac:dyDescent="0.25">
      <c r="C2503" s="347" t="str">
        <f>IF(A2503&gt;0,VLOOKUP(A2503,EQUIPOS[],2,0)," ")</f>
        <v xml:space="preserve"> </v>
      </c>
      <c r="D2503" s="348"/>
      <c r="E2503" s="265" t="str">
        <f>IF(A2503&gt;0,VLOOKUP(A2503,EQUIPOS[],3,0)," ")</f>
        <v xml:space="preserve"> </v>
      </c>
      <c r="F2503" s="270"/>
      <c r="G2503" s="267" t="str">
        <f>IF(A2503&gt;0,VLOOKUP(A2503,EQUIPOS[],4,0)," ")</f>
        <v xml:space="preserve"> </v>
      </c>
      <c r="H2503" s="268" t="str">
        <f t="shared" si="124"/>
        <v/>
      </c>
    </row>
    <row r="2504" spans="1:12" ht="15.75" thickBot="1" x14ac:dyDescent="0.25">
      <c r="C2504" s="280"/>
      <c r="D2504" s="349" t="s">
        <v>407</v>
      </c>
      <c r="E2504" s="349"/>
      <c r="F2504" s="349"/>
      <c r="G2504" s="349"/>
      <c r="H2504" s="272">
        <f>ROUND(SUM(H2498:H2503),2)</f>
        <v>44.73</v>
      </c>
    </row>
    <row r="2505" spans="1:12" ht="12" customHeight="1" thickBot="1" x14ac:dyDescent="0.25">
      <c r="C2505" s="280"/>
      <c r="D2505" s="86"/>
      <c r="E2505" s="278"/>
      <c r="F2505" s="279"/>
      <c r="G2505" s="87"/>
      <c r="H2505" s="276"/>
    </row>
    <row r="2506" spans="1:12" x14ac:dyDescent="0.2">
      <c r="C2506" s="290"/>
      <c r="D2506" s="350" t="s">
        <v>755</v>
      </c>
      <c r="E2506" s="350"/>
      <c r="F2506" s="350"/>
      <c r="G2506" s="350"/>
      <c r="H2506" s="291">
        <f>+H2504+H2494+H2488+H2480</f>
        <v>3982.54</v>
      </c>
      <c r="J2506" s="247">
        <f>VLOOKUP(A2467,OFERTA[],6,0)</f>
        <v>3982.54</v>
      </c>
      <c r="K2506" s="248">
        <f>+H2506-J2506</f>
        <v>0</v>
      </c>
      <c r="L2506" s="310"/>
    </row>
    <row r="2507" spans="1:12" x14ac:dyDescent="0.2">
      <c r="A2507"/>
      <c r="C2507" s="292"/>
      <c r="D2507" s="293"/>
      <c r="E2507" s="294"/>
      <c r="F2507" s="295"/>
      <c r="G2507" s="296"/>
      <c r="H2507" s="297"/>
    </row>
    <row r="2508" spans="1:12" x14ac:dyDescent="0.2">
      <c r="A2508"/>
      <c r="C2508" s="298" t="s">
        <v>756</v>
      </c>
      <c r="D2508" s="245"/>
      <c r="E2508" s="273"/>
      <c r="F2508" s="274"/>
      <c r="G2508" s="275"/>
      <c r="H2508" s="299"/>
    </row>
    <row r="2509" spans="1:12" x14ac:dyDescent="0.2">
      <c r="A2509"/>
      <c r="C2509" s="298"/>
      <c r="D2509" s="245"/>
      <c r="E2509" s="273"/>
      <c r="F2509" s="274"/>
      <c r="G2509" s="275"/>
      <c r="H2509" s="299"/>
    </row>
    <row r="2510" spans="1:12" x14ac:dyDescent="0.2">
      <c r="A2510"/>
      <c r="C2510" s="298"/>
      <c r="D2510" s="245"/>
      <c r="E2510" s="273"/>
      <c r="F2510" s="274"/>
      <c r="G2510" s="275"/>
      <c r="H2510" s="299"/>
    </row>
    <row r="2511" spans="1:12" x14ac:dyDescent="0.2">
      <c r="A2511"/>
      <c r="C2511" s="298"/>
      <c r="D2511" s="245"/>
      <c r="E2511" s="273"/>
      <c r="F2511" s="274"/>
      <c r="G2511" s="275"/>
      <c r="H2511" s="299"/>
    </row>
    <row r="2512" spans="1:12" x14ac:dyDescent="0.2">
      <c r="A2512"/>
      <c r="C2512" s="351" t="s">
        <v>736</v>
      </c>
      <c r="D2512" s="352"/>
      <c r="E2512" s="352"/>
      <c r="F2512" s="353" t="s">
        <v>737</v>
      </c>
      <c r="G2512" s="353"/>
      <c r="H2512" s="354"/>
    </row>
    <row r="2513" spans="1:10" x14ac:dyDescent="0.2">
      <c r="A2513"/>
      <c r="C2513" s="351" t="s">
        <v>757</v>
      </c>
      <c r="D2513" s="352"/>
      <c r="E2513" s="352"/>
      <c r="F2513" s="353" t="s">
        <v>758</v>
      </c>
      <c r="G2513" s="353"/>
      <c r="H2513" s="354"/>
    </row>
    <row r="2514" spans="1:10" x14ac:dyDescent="0.2">
      <c r="A2514"/>
      <c r="C2514" s="351" t="s">
        <v>761</v>
      </c>
      <c r="D2514" s="352"/>
      <c r="E2514" s="352"/>
      <c r="F2514" s="353" t="s">
        <v>759</v>
      </c>
      <c r="G2514" s="353"/>
      <c r="H2514" s="354"/>
    </row>
    <row r="2515" spans="1:10" x14ac:dyDescent="0.2">
      <c r="A2515"/>
      <c r="C2515" s="351" t="s">
        <v>762</v>
      </c>
      <c r="D2515" s="352"/>
      <c r="E2515" s="352"/>
      <c r="F2515" s="353" t="s">
        <v>763</v>
      </c>
      <c r="G2515" s="353"/>
      <c r="H2515" s="354"/>
    </row>
    <row r="2516" spans="1:10" x14ac:dyDescent="0.2">
      <c r="A2516"/>
      <c r="C2516" s="355" t="s">
        <v>764</v>
      </c>
      <c r="D2516" s="356"/>
      <c r="E2516" s="356"/>
      <c r="F2516" s="356" t="s">
        <v>765</v>
      </c>
      <c r="G2516" s="356"/>
      <c r="H2516" s="357"/>
    </row>
    <row r="2517" spans="1:10" ht="39.75" customHeight="1" x14ac:dyDescent="0.2">
      <c r="A2517" s="221" t="s">
        <v>1020</v>
      </c>
      <c r="C2517" s="358" t="str">
        <f>VLOOKUP(A2517,OFERTA[],3,0)</f>
        <v>SUMINISTRO E INSTALACION MACHO-HEMBRA</v>
      </c>
      <c r="D2517" s="358"/>
      <c r="E2517" s="358"/>
      <c r="F2517" s="358"/>
      <c r="G2517" s="253" t="s">
        <v>402</v>
      </c>
      <c r="H2517" s="250" t="str">
        <f>VLOOKUP(A2517,OFERTA[],4,0)</f>
        <v>UND</v>
      </c>
    </row>
    <row r="2518" spans="1:10" x14ac:dyDescent="0.2">
      <c r="C2518" s="359"/>
      <c r="D2518" s="359"/>
      <c r="E2518" s="359"/>
      <c r="F2518" s="359"/>
      <c r="G2518" s="281" t="s">
        <v>760</v>
      </c>
      <c r="H2518" s="282" t="str">
        <f>VLOOKUP(A2517,OFERTA[],2,0)</f>
        <v>6.2.6</v>
      </c>
    </row>
    <row r="2519" spans="1:10" ht="12" customHeight="1" x14ac:dyDescent="0.2">
      <c r="C2519" s="283"/>
      <c r="D2519" s="284"/>
      <c r="E2519" s="285"/>
      <c r="F2519" s="286"/>
      <c r="G2519" s="287"/>
      <c r="H2519" s="288"/>
    </row>
    <row r="2520" spans="1:10" x14ac:dyDescent="0.2">
      <c r="C2520" s="360" t="s">
        <v>408</v>
      </c>
      <c r="D2520" s="360"/>
      <c r="E2520" s="360"/>
      <c r="F2520" s="279"/>
      <c r="G2520" s="87"/>
      <c r="H2520" s="300"/>
    </row>
    <row r="2521" spans="1:10" x14ac:dyDescent="0.2">
      <c r="C2521" s="255" t="s">
        <v>190</v>
      </c>
      <c r="D2521" s="256" t="s">
        <v>753</v>
      </c>
      <c r="E2521" s="257" t="s">
        <v>403</v>
      </c>
      <c r="F2521" s="257" t="s">
        <v>404</v>
      </c>
      <c r="G2521" s="258" t="s">
        <v>412</v>
      </c>
      <c r="H2521" s="259" t="s">
        <v>754</v>
      </c>
    </row>
    <row r="2522" spans="1:10" x14ac:dyDescent="0.2">
      <c r="A2522" s="221" t="s">
        <v>916</v>
      </c>
      <c r="C2522" s="260" t="str">
        <f>IF(A2522&gt;0,VLOOKUP(A2522,MATERIALES[],2,0)," ")</f>
        <v>WIPE</v>
      </c>
      <c r="D2522" s="261" t="str">
        <f>IF(A2522&gt;0,VLOOKUP(A2522,MATERIALES[],3,0)," ")</f>
        <v>KG</v>
      </c>
      <c r="E2522" s="262">
        <v>0.01</v>
      </c>
      <c r="F2522" s="271">
        <v>0.05</v>
      </c>
      <c r="G2522" s="263">
        <f>IF(A2522&gt;0,VLOOKUP(A2522,MATERIALES[],4,0)," ")</f>
        <v>6540.0000000000009</v>
      </c>
      <c r="H2522" s="263">
        <f>+IFERROR((E2522*G2522)+(E2522*F2522*G2522),"")</f>
        <v>68.67</v>
      </c>
    </row>
    <row r="2523" spans="1:10" x14ac:dyDescent="0.2">
      <c r="A2523" s="221" t="s">
        <v>985</v>
      </c>
      <c r="C2523" s="260" t="str">
        <f>IF(A2523&gt;0,VLOOKUP(A2523,MATERIALES[],2,0)," ")</f>
        <v>LIMPIADOR PVC 760-G 1/4 GL</v>
      </c>
      <c r="D2523" s="261" t="str">
        <f>IF(A2523&gt;0,VLOOKUP(A2523,MATERIALES[],3,0)," ")</f>
        <v>UND</v>
      </c>
      <c r="E2523" s="262">
        <v>0.01</v>
      </c>
      <c r="F2523" s="271">
        <v>0.02</v>
      </c>
      <c r="G2523" s="263">
        <f>IF(A2523&gt;0,VLOOKUP(A2523,MATERIALES[],4,0)," ")</f>
        <v>82884.69</v>
      </c>
      <c r="H2523" s="263">
        <f>+IFERROR((E2523*G2523)+(E2523*F2523*G2523),"")</f>
        <v>845.42383800000005</v>
      </c>
    </row>
    <row r="2524" spans="1:10" x14ac:dyDescent="0.2">
      <c r="A2524" s="221" t="s">
        <v>984</v>
      </c>
      <c r="C2524" s="260" t="str">
        <f>IF(A2524&gt;0,VLOOKUP(A2524,MATERIALES[],2,0)," ")</f>
        <v>SOLDADURA PVC ,1/ 4 GLN</v>
      </c>
      <c r="D2524" s="261" t="str">
        <f>IF(A2524&gt;0,VLOOKUP(A2524,MATERIALES[],3,0)," ")</f>
        <v>UND</v>
      </c>
      <c r="E2524" s="264">
        <v>5.0000000000000001E-3</v>
      </c>
      <c r="F2524" s="271">
        <v>0.02</v>
      </c>
      <c r="G2524" s="263">
        <f>IF(A2524&gt;0,VLOOKUP(A2524,MATERIALES[],4,0)," ")</f>
        <v>117906.39000000001</v>
      </c>
      <c r="H2524" s="263">
        <f t="shared" ref="H2524:H2525" si="125">+IFERROR((E2524*G2524)+(E2524*F2524*G2524),"")</f>
        <v>601.32258900000011</v>
      </c>
    </row>
    <row r="2525" spans="1:10" x14ac:dyDescent="0.2">
      <c r="A2525" s="221" t="s">
        <v>1014</v>
      </c>
      <c r="C2525" s="260" t="str">
        <f>IF(A2525&gt;0,VLOOKUP(A2525,MATERIALES[],2,0)," ")</f>
        <v>Adaptador Macho 1/2 Presión</v>
      </c>
      <c r="D2525" s="261" t="str">
        <f>IF(A2525&gt;0,VLOOKUP(A2525,MATERIALES[],3,0)," ")</f>
        <v>UND</v>
      </c>
      <c r="E2525" s="261">
        <v>1</v>
      </c>
      <c r="F2525" s="271">
        <v>0</v>
      </c>
      <c r="G2525" s="263">
        <f>IF(A2525&gt;0,VLOOKUP(A2525,MATERIALES[],4,0)," ")</f>
        <v>457.8</v>
      </c>
      <c r="H2525" s="263">
        <f t="shared" si="125"/>
        <v>457.8</v>
      </c>
    </row>
    <row r="2526" spans="1:10" x14ac:dyDescent="0.2">
      <c r="C2526" s="260" t="str">
        <f>IF(A2526&gt;0,VLOOKUP(A2526,MATERIALES[],2,0)," ")</f>
        <v xml:space="preserve"> </v>
      </c>
      <c r="D2526" s="261" t="str">
        <f>IF(A2526&gt;0,VLOOKUP(A2526,MATERIALES[],3,0)," ")</f>
        <v xml:space="preserve"> </v>
      </c>
      <c r="E2526" s="261"/>
      <c r="F2526" s="271"/>
      <c r="G2526" s="263" t="str">
        <f>IF(A2526&gt;0,VLOOKUP(A2526,MATERIALES[],4,0)," ")</f>
        <v xml:space="preserve"> </v>
      </c>
      <c r="H2526" s="263" t="str">
        <f>+IFERROR((E2526*G2526)+(E2526*F2526*G2526),"")</f>
        <v/>
      </c>
    </row>
    <row r="2527" spans="1:10" x14ac:dyDescent="0.2">
      <c r="C2527" s="260" t="str">
        <f>IF(A2527&gt;0,VLOOKUP(A2527,MATERIALES[],2,0)," ")</f>
        <v xml:space="preserve"> </v>
      </c>
      <c r="D2527" s="261" t="str">
        <f>IF(A2527&gt;0,VLOOKUP(A2527,MATERIALES[],3,0)," ")</f>
        <v xml:space="preserve"> </v>
      </c>
      <c r="E2527" s="261"/>
      <c r="F2527" s="271"/>
      <c r="G2527" s="263" t="str">
        <f>IF(A2527&gt;0,VLOOKUP(A2527,MATERIALES[],4,0)," ")</f>
        <v xml:space="preserve"> </v>
      </c>
      <c r="H2527" s="263" t="str">
        <f>+IFERROR((E2527*G2527)+(E2527*F2527*G2527),"")</f>
        <v/>
      </c>
      <c r="J2527" s="212"/>
    </row>
    <row r="2528" spans="1:10" x14ac:dyDescent="0.2">
      <c r="C2528" s="260" t="str">
        <f>IF(A2528&gt;0,VLOOKUP(A2528,MATERIALES[],2,0)," ")</f>
        <v xml:space="preserve"> </v>
      </c>
      <c r="D2528" s="261" t="str">
        <f>IF(A2528&gt;0,VLOOKUP(A2528,MATERIALES[],3,0)," ")</f>
        <v xml:space="preserve"> </v>
      </c>
      <c r="E2528" s="261"/>
      <c r="F2528" s="261"/>
      <c r="G2528" s="263" t="str">
        <f>IF(A2528&gt;0,VLOOKUP(A2528,MATERIALES[],4,0)," ")</f>
        <v xml:space="preserve"> </v>
      </c>
      <c r="H2528" s="263" t="str">
        <f t="shared" ref="H2528:H2529" si="126">+IFERROR((E2528*G2528)+(E2528*F2528*G2528),"")</f>
        <v/>
      </c>
    </row>
    <row r="2529" spans="1:8" ht="15.75" thickBot="1" x14ac:dyDescent="0.25">
      <c r="C2529" s="260" t="str">
        <f>IF(A2529&gt;0,VLOOKUP(A2529,MATERIALES[],2,0)," ")</f>
        <v xml:space="preserve"> </v>
      </c>
      <c r="D2529" s="261" t="str">
        <f>IF(A2529&gt;0,VLOOKUP(A2529,MATERIALES[],3,0)," ")</f>
        <v xml:space="preserve"> </v>
      </c>
      <c r="E2529" s="261"/>
      <c r="F2529" s="261"/>
      <c r="G2529" s="263" t="str">
        <f>IF(A2529&gt;0,VLOOKUP(A2529,MATERIALES[],4,0)," ")</f>
        <v xml:space="preserve"> </v>
      </c>
      <c r="H2529" s="263" t="str">
        <f t="shared" si="126"/>
        <v/>
      </c>
    </row>
    <row r="2530" spans="1:8" ht="15.75" thickBot="1" x14ac:dyDescent="0.25">
      <c r="C2530" s="280"/>
      <c r="D2530" s="361" t="s">
        <v>407</v>
      </c>
      <c r="E2530" s="362"/>
      <c r="F2530" s="362"/>
      <c r="G2530" s="363"/>
      <c r="H2530" s="272">
        <f>ROUND(SUM(H2522:H2529),2)</f>
        <v>1973.22</v>
      </c>
    </row>
    <row r="2531" spans="1:8" ht="12" customHeight="1" x14ac:dyDescent="0.2">
      <c r="C2531" s="280"/>
      <c r="D2531" s="277"/>
      <c r="E2531" s="277"/>
      <c r="F2531" s="277"/>
      <c r="G2531" s="277"/>
      <c r="H2531" s="289"/>
    </row>
    <row r="2532" spans="1:8" x14ac:dyDescent="0.2">
      <c r="C2532" s="360" t="s">
        <v>409</v>
      </c>
      <c r="D2532" s="360"/>
      <c r="E2532" s="360"/>
      <c r="F2532" s="279"/>
      <c r="G2532" s="87"/>
      <c r="H2532" s="301"/>
    </row>
    <row r="2533" spans="1:8" x14ac:dyDescent="0.2">
      <c r="C2533" s="364" t="s">
        <v>190</v>
      </c>
      <c r="D2533" s="365"/>
      <c r="E2533" s="256" t="s">
        <v>753</v>
      </c>
      <c r="F2533" s="257" t="s">
        <v>716</v>
      </c>
      <c r="G2533" s="258" t="s">
        <v>412</v>
      </c>
      <c r="H2533" s="259" t="s">
        <v>754</v>
      </c>
    </row>
    <row r="2534" spans="1:8" x14ac:dyDescent="0.2">
      <c r="A2534" s="221" t="s">
        <v>840</v>
      </c>
      <c r="C2534" s="347" t="str">
        <f>IF(A2534&gt;0,VLOOKUP(A2534,M.O[],2,0)," ")</f>
        <v>M.O. HIDROSANIT. 1 AYUDANTE-1 OFI+PREST.</v>
      </c>
      <c r="D2534" s="348"/>
      <c r="E2534" s="265" t="str">
        <f>IF(A2534&gt;0,VLOOKUP(A2534,M.O[],3,0)," ")</f>
        <v>JRN</v>
      </c>
      <c r="F2534" s="266">
        <v>3.0427001157015991E-3</v>
      </c>
      <c r="G2534" s="267">
        <f>IF(A2534&gt;0,VLOOKUP(A2534,M.O[],4,0)," ")</f>
        <v>215156</v>
      </c>
      <c r="H2534" s="268">
        <f>+IFERROR(F2534*G2534,"")</f>
        <v>654.65518609389324</v>
      </c>
    </row>
    <row r="2535" spans="1:8" x14ac:dyDescent="0.2">
      <c r="C2535" s="347" t="str">
        <f>IF(A2535&gt;0,VLOOKUP(A2535,M.O[],2,0)," ")</f>
        <v xml:space="preserve"> </v>
      </c>
      <c r="D2535" s="348"/>
      <c r="E2535" s="265" t="str">
        <f>IF(A2535&gt;0,VLOOKUP(A2535,M.O[],3,0)," ")</f>
        <v xml:space="preserve"> </v>
      </c>
      <c r="F2535" s="266"/>
      <c r="G2535" s="267" t="str">
        <f>IF(A2535&gt;0,VLOOKUP(A2535,M.O[],4,0)," ")</f>
        <v xml:space="preserve"> </v>
      </c>
      <c r="H2535" s="268" t="str">
        <f>+IFERROR(F2535*G2535,"")</f>
        <v/>
      </c>
    </row>
    <row r="2536" spans="1:8" x14ac:dyDescent="0.2">
      <c r="C2536" s="347" t="str">
        <f>IF(A2536&gt;0,VLOOKUP(A2536,M.O[],2,0)," ")</f>
        <v xml:space="preserve"> </v>
      </c>
      <c r="D2536" s="348"/>
      <c r="E2536" s="265" t="str">
        <f>IF(A2536&gt;0,VLOOKUP(A2536,M.O[],3,0)," ")</f>
        <v xml:space="preserve"> </v>
      </c>
      <c r="F2536" s="266"/>
      <c r="G2536" s="267" t="str">
        <f>IF(A2536&gt;0,VLOOKUP(A2536,M.O[],4,0)," ")</f>
        <v xml:space="preserve"> </v>
      </c>
      <c r="H2536" s="268" t="str">
        <f>+IFERROR(F2536*G2536,"")</f>
        <v/>
      </c>
    </row>
    <row r="2537" spans="1:8" ht="15.75" thickBot="1" x14ac:dyDescent="0.25">
      <c r="C2537" s="347" t="str">
        <f>IF(A2537&gt;0,VLOOKUP(A2537,M.O[],2,0)," ")</f>
        <v xml:space="preserve"> </v>
      </c>
      <c r="D2537" s="348"/>
      <c r="E2537" s="265" t="str">
        <f>IF(A2537&gt;0,VLOOKUP(A2537,M.O[],3,0)," ")</f>
        <v xml:space="preserve"> </v>
      </c>
      <c r="F2537" s="269"/>
      <c r="G2537" s="267" t="str">
        <f>IF(A2537&gt;0,VLOOKUP(A2537,M.O[],4,0)," ")</f>
        <v xml:space="preserve"> </v>
      </c>
      <c r="H2537" s="268" t="str">
        <f>+IFERROR(F2537*G2537,"")</f>
        <v/>
      </c>
    </row>
    <row r="2538" spans="1:8" ht="15.75" thickBot="1" x14ac:dyDescent="0.25">
      <c r="C2538" s="280"/>
      <c r="D2538" s="366" t="s">
        <v>407</v>
      </c>
      <c r="E2538" s="362"/>
      <c r="F2538" s="362"/>
      <c r="G2538" s="362"/>
      <c r="H2538" s="272">
        <f>ROUND(SUM(H2534:H2537),2)</f>
        <v>654.66</v>
      </c>
    </row>
    <row r="2539" spans="1:8" ht="12" customHeight="1" x14ac:dyDescent="0.2">
      <c r="C2539" s="280"/>
      <c r="D2539" s="277"/>
      <c r="E2539" s="277"/>
      <c r="F2539" s="277"/>
      <c r="G2539" s="277"/>
      <c r="H2539" s="289"/>
    </row>
    <row r="2540" spans="1:8" x14ac:dyDescent="0.2">
      <c r="C2540" s="360" t="s">
        <v>410</v>
      </c>
      <c r="D2540" s="360"/>
      <c r="E2540" s="360"/>
      <c r="F2540" s="279"/>
      <c r="G2540" s="254"/>
      <c r="H2540" s="302"/>
    </row>
    <row r="2541" spans="1:8" x14ac:dyDescent="0.2">
      <c r="C2541" s="364" t="s">
        <v>190</v>
      </c>
      <c r="D2541" s="365"/>
      <c r="E2541" s="256" t="s">
        <v>753</v>
      </c>
      <c r="F2541" s="257" t="s">
        <v>716</v>
      </c>
      <c r="G2541" s="258" t="s">
        <v>412</v>
      </c>
      <c r="H2541" s="259" t="s">
        <v>754</v>
      </c>
    </row>
    <row r="2542" spans="1:8" x14ac:dyDescent="0.2">
      <c r="C2542" s="347" t="str">
        <f>IF(A2542&gt;0,VLOOKUP(A2542,EQUIPOS[],2,0)," ")</f>
        <v xml:space="preserve"> </v>
      </c>
      <c r="D2542" s="348"/>
      <c r="E2542" s="265" t="str">
        <f>IF(A2542&gt;0,VLOOKUP(A2542,EQUIPOS[],3,0)," ")</f>
        <v xml:space="preserve"> </v>
      </c>
      <c r="F2542" s="314"/>
      <c r="G2542" s="267" t="str">
        <f>IF(A2542&gt;0,VLOOKUP(A2542,EQUIPOS[],4,0)," ")</f>
        <v xml:space="preserve"> </v>
      </c>
      <c r="H2542" s="268" t="str">
        <f>+IFERROR(F2542*G2542,"")</f>
        <v/>
      </c>
    </row>
    <row r="2543" spans="1:8" ht="15.75" thickBot="1" x14ac:dyDescent="0.25">
      <c r="C2543" s="347" t="str">
        <f>IF(A2543&gt;0,VLOOKUP(A2543,EQUIPOS[],2,0)," ")</f>
        <v xml:space="preserve"> </v>
      </c>
      <c r="D2543" s="348"/>
      <c r="E2543" s="265" t="str">
        <f>IF(A2543&gt;0,VLOOKUP(A2543,EQUIPOS[],3,0)," ")</f>
        <v xml:space="preserve"> </v>
      </c>
      <c r="F2543" s="266"/>
      <c r="G2543" s="267" t="str">
        <f>IF(A2543&gt;0,VLOOKUP(A2543,EQUIPOS[],4,0)," ")</f>
        <v xml:space="preserve"> </v>
      </c>
      <c r="H2543" s="268" t="str">
        <f>+IFERROR(F2543*G2543,"")</f>
        <v/>
      </c>
    </row>
    <row r="2544" spans="1:8" ht="15.75" thickBot="1" x14ac:dyDescent="0.25">
      <c r="C2544" s="280"/>
      <c r="D2544" s="366" t="s">
        <v>407</v>
      </c>
      <c r="E2544" s="362"/>
      <c r="F2544" s="362"/>
      <c r="G2544" s="362"/>
      <c r="H2544" s="272">
        <f>ROUND(SUM(H2542:H2543),2)</f>
        <v>0</v>
      </c>
    </row>
    <row r="2545" spans="1:12" ht="12" customHeight="1" x14ac:dyDescent="0.2">
      <c r="C2545" s="280"/>
      <c r="D2545" s="277"/>
      <c r="E2545" s="277"/>
      <c r="F2545" s="277"/>
      <c r="G2545" s="277"/>
      <c r="H2545" s="289"/>
    </row>
    <row r="2546" spans="1:12" x14ac:dyDescent="0.2">
      <c r="C2546" s="367" t="s">
        <v>411</v>
      </c>
      <c r="D2546" s="367"/>
      <c r="E2546" s="367"/>
      <c r="F2546" s="279"/>
      <c r="G2546" s="254"/>
      <c r="H2546" s="303"/>
    </row>
    <row r="2547" spans="1:12" x14ac:dyDescent="0.2">
      <c r="C2547" s="364" t="s">
        <v>190</v>
      </c>
      <c r="D2547" s="365"/>
      <c r="E2547" s="256" t="s">
        <v>753</v>
      </c>
      <c r="F2547" s="257" t="s">
        <v>191</v>
      </c>
      <c r="G2547" s="258" t="s">
        <v>412</v>
      </c>
      <c r="H2547" s="259" t="s">
        <v>754</v>
      </c>
    </row>
    <row r="2548" spans="1:12" x14ac:dyDescent="0.2">
      <c r="A2548" s="221" t="s">
        <v>767</v>
      </c>
      <c r="C2548" s="347" t="str">
        <f>IF(A2548&gt;0,VLOOKUP(A2548,EQUIPOS[],2,0)," ")</f>
        <v>HERRAMIENTA MENOR</v>
      </c>
      <c r="D2548" s="348"/>
      <c r="E2548" s="265" t="str">
        <f>IF(A2548&gt;0,VLOOKUP(A2548,EQUIPOS[],3,0)," ")</f>
        <v>%</v>
      </c>
      <c r="F2548" s="270">
        <v>1</v>
      </c>
      <c r="G2548" s="267">
        <f>+H2538*0.05*F2548</f>
        <v>32.732999999999997</v>
      </c>
      <c r="H2548" s="268">
        <f t="shared" ref="H2548:H2553" si="127">+IFERROR(F2548*G2548,"")</f>
        <v>32.732999999999997</v>
      </c>
    </row>
    <row r="2549" spans="1:12" x14ac:dyDescent="0.2">
      <c r="C2549" s="347" t="str">
        <f>IF(A2549&gt;0,VLOOKUP(A2549,EQUIPOS[],2,0)," ")</f>
        <v xml:space="preserve"> </v>
      </c>
      <c r="D2549" s="348"/>
      <c r="E2549" s="265" t="str">
        <f>IF(A2549&gt;0,VLOOKUP(A2549,EQUIPOS[],3,0)," ")</f>
        <v xml:space="preserve"> </v>
      </c>
      <c r="F2549" s="313"/>
      <c r="G2549" s="267" t="str">
        <f>IF(A2549&gt;0,VLOOKUP(A2549,EQUIPOS[],4,0)," ")</f>
        <v xml:space="preserve"> </v>
      </c>
      <c r="H2549" s="268" t="str">
        <f t="shared" si="127"/>
        <v/>
      </c>
    </row>
    <row r="2550" spans="1:12" x14ac:dyDescent="0.2">
      <c r="C2550" s="347" t="str">
        <f>IF(A2550&gt;0,VLOOKUP(A2550,EQUIPOS[],2,0)," ")</f>
        <v xml:space="preserve"> </v>
      </c>
      <c r="D2550" s="348"/>
      <c r="E2550" s="265" t="str">
        <f>IF(A2550&gt;0,VLOOKUP(A2550,EQUIPOS[],3,0)," ")</f>
        <v xml:space="preserve"> </v>
      </c>
      <c r="F2550" s="313"/>
      <c r="G2550" s="267" t="str">
        <f>IF(A2550&gt;0,VLOOKUP(A2550,EQUIPOS[],4,0)," ")</f>
        <v xml:space="preserve"> </v>
      </c>
      <c r="H2550" s="268" t="str">
        <f t="shared" si="127"/>
        <v/>
      </c>
    </row>
    <row r="2551" spans="1:12" x14ac:dyDescent="0.2">
      <c r="C2551" s="347" t="str">
        <f>IF(A2551&gt;0,VLOOKUP(A2551,EQUIPOS[],2,0)," ")</f>
        <v xml:space="preserve"> </v>
      </c>
      <c r="D2551" s="348"/>
      <c r="E2551" s="265" t="str">
        <f>IF(A2551&gt;0,VLOOKUP(A2551,EQUIPOS[],3,0)," ")</f>
        <v xml:space="preserve"> </v>
      </c>
      <c r="F2551" s="270"/>
      <c r="G2551" s="267" t="str">
        <f>IF(A2551&gt;0,VLOOKUP(A2551,EQUIPOS[],4,0)," ")</f>
        <v xml:space="preserve"> </v>
      </c>
      <c r="H2551" s="268" t="str">
        <f t="shared" si="127"/>
        <v/>
      </c>
    </row>
    <row r="2552" spans="1:12" x14ac:dyDescent="0.2">
      <c r="C2552" s="347" t="str">
        <f>IF(A2552&gt;0,VLOOKUP(A2552,EQUIPOS[],2,0)," ")</f>
        <v xml:space="preserve"> </v>
      </c>
      <c r="D2552" s="348"/>
      <c r="E2552" s="265" t="str">
        <f>IF(A2552&gt;0,VLOOKUP(A2552,EQUIPOS[],3,0)," ")</f>
        <v xml:space="preserve"> </v>
      </c>
      <c r="F2552" s="270"/>
      <c r="G2552" s="267" t="str">
        <f>IF(A2552&gt;0,VLOOKUP(A2552,EQUIPOS[],4,0)," ")</f>
        <v xml:space="preserve"> </v>
      </c>
      <c r="H2552" s="268" t="str">
        <f t="shared" si="127"/>
        <v/>
      </c>
    </row>
    <row r="2553" spans="1:12" ht="15.75" thickBot="1" x14ac:dyDescent="0.25">
      <c r="C2553" s="347" t="str">
        <f>IF(A2553&gt;0,VLOOKUP(A2553,EQUIPOS[],2,0)," ")</f>
        <v xml:space="preserve"> </v>
      </c>
      <c r="D2553" s="348"/>
      <c r="E2553" s="265" t="str">
        <f>IF(A2553&gt;0,VLOOKUP(A2553,EQUIPOS[],3,0)," ")</f>
        <v xml:space="preserve"> </v>
      </c>
      <c r="F2553" s="270"/>
      <c r="G2553" s="267" t="str">
        <f>IF(A2553&gt;0,VLOOKUP(A2553,EQUIPOS[],4,0)," ")</f>
        <v xml:space="preserve"> </v>
      </c>
      <c r="H2553" s="268" t="str">
        <f t="shared" si="127"/>
        <v/>
      </c>
    </row>
    <row r="2554" spans="1:12" ht="15.75" thickBot="1" x14ac:dyDescent="0.25">
      <c r="C2554" s="280"/>
      <c r="D2554" s="349" t="s">
        <v>407</v>
      </c>
      <c r="E2554" s="349"/>
      <c r="F2554" s="349"/>
      <c r="G2554" s="349"/>
      <c r="H2554" s="272">
        <f>ROUND(SUM(H2548:H2553),2)</f>
        <v>32.729999999999997</v>
      </c>
    </row>
    <row r="2555" spans="1:12" ht="12" customHeight="1" thickBot="1" x14ac:dyDescent="0.25">
      <c r="C2555" s="280"/>
      <c r="D2555" s="86"/>
      <c r="E2555" s="278"/>
      <c r="F2555" s="279"/>
      <c r="G2555" s="87"/>
      <c r="H2555" s="276"/>
    </row>
    <row r="2556" spans="1:12" x14ac:dyDescent="0.2">
      <c r="C2556" s="290"/>
      <c r="D2556" s="350" t="s">
        <v>755</v>
      </c>
      <c r="E2556" s="350"/>
      <c r="F2556" s="350"/>
      <c r="G2556" s="350"/>
      <c r="H2556" s="291">
        <f>+H2554+H2544+H2538+H2530</f>
        <v>2660.61</v>
      </c>
      <c r="J2556" s="247">
        <f>VLOOKUP(A2517,OFERTA[],6,0)</f>
        <v>2660.61</v>
      </c>
      <c r="K2556" s="248">
        <f>+H2556-J2556</f>
        <v>0</v>
      </c>
      <c r="L2556" s="310"/>
    </row>
    <row r="2557" spans="1:12" x14ac:dyDescent="0.2">
      <c r="A2557"/>
      <c r="C2557" s="292"/>
      <c r="D2557" s="293"/>
      <c r="E2557" s="294"/>
      <c r="F2557" s="295"/>
      <c r="G2557" s="296"/>
      <c r="H2557" s="297"/>
    </row>
    <row r="2558" spans="1:12" x14ac:dyDescent="0.2">
      <c r="A2558"/>
      <c r="C2558" s="298" t="s">
        <v>756</v>
      </c>
      <c r="D2558" s="245"/>
      <c r="E2558" s="273"/>
      <c r="F2558" s="274"/>
      <c r="G2558" s="275"/>
      <c r="H2558" s="299"/>
    </row>
    <row r="2559" spans="1:12" x14ac:dyDescent="0.2">
      <c r="A2559"/>
      <c r="C2559" s="298"/>
      <c r="D2559" s="245"/>
      <c r="E2559" s="273"/>
      <c r="F2559" s="274"/>
      <c r="G2559" s="275"/>
      <c r="H2559" s="299"/>
    </row>
    <row r="2560" spans="1:12" x14ac:dyDescent="0.2">
      <c r="A2560"/>
      <c r="C2560" s="298"/>
      <c r="D2560" s="245"/>
      <c r="E2560" s="273"/>
      <c r="F2560" s="274"/>
      <c r="G2560" s="275"/>
      <c r="H2560" s="299"/>
    </row>
    <row r="2561" spans="1:8" x14ac:dyDescent="0.2">
      <c r="A2561"/>
      <c r="C2561" s="298"/>
      <c r="D2561" s="245"/>
      <c r="E2561" s="273"/>
      <c r="F2561" s="274"/>
      <c r="G2561" s="275"/>
      <c r="H2561" s="299"/>
    </row>
    <row r="2562" spans="1:8" x14ac:dyDescent="0.2">
      <c r="A2562"/>
      <c r="C2562" s="351" t="s">
        <v>736</v>
      </c>
      <c r="D2562" s="352"/>
      <c r="E2562" s="352"/>
      <c r="F2562" s="353" t="s">
        <v>737</v>
      </c>
      <c r="G2562" s="353"/>
      <c r="H2562" s="354"/>
    </row>
    <row r="2563" spans="1:8" x14ac:dyDescent="0.2">
      <c r="A2563"/>
      <c r="C2563" s="351" t="s">
        <v>757</v>
      </c>
      <c r="D2563" s="352"/>
      <c r="E2563" s="352"/>
      <c r="F2563" s="353" t="s">
        <v>758</v>
      </c>
      <c r="G2563" s="353"/>
      <c r="H2563" s="354"/>
    </row>
    <row r="2564" spans="1:8" x14ac:dyDescent="0.2">
      <c r="A2564"/>
      <c r="C2564" s="351" t="s">
        <v>761</v>
      </c>
      <c r="D2564" s="352"/>
      <c r="E2564" s="352"/>
      <c r="F2564" s="353" t="s">
        <v>759</v>
      </c>
      <c r="G2564" s="353"/>
      <c r="H2564" s="354"/>
    </row>
    <row r="2565" spans="1:8" x14ac:dyDescent="0.2">
      <c r="A2565"/>
      <c r="C2565" s="351" t="s">
        <v>762</v>
      </c>
      <c r="D2565" s="352"/>
      <c r="E2565" s="352"/>
      <c r="F2565" s="353" t="s">
        <v>763</v>
      </c>
      <c r="G2565" s="353"/>
      <c r="H2565" s="354"/>
    </row>
    <row r="2566" spans="1:8" x14ac:dyDescent="0.2">
      <c r="A2566"/>
      <c r="C2566" s="355" t="s">
        <v>764</v>
      </c>
      <c r="D2566" s="356"/>
      <c r="E2566" s="356"/>
      <c r="F2566" s="356" t="s">
        <v>765</v>
      </c>
      <c r="G2566" s="356"/>
      <c r="H2566" s="357"/>
    </row>
    <row r="2567" spans="1:8" ht="39.75" customHeight="1" x14ac:dyDescent="0.2">
      <c r="A2567" s="221" t="s">
        <v>1021</v>
      </c>
      <c r="C2567" s="358" t="str">
        <f>VLOOKUP(A2567,OFERTA[],3,0)</f>
        <v>SUMINISTRO E INSTALACION DE TAPON 1/2"</v>
      </c>
      <c r="D2567" s="358"/>
      <c r="E2567" s="358"/>
      <c r="F2567" s="358"/>
      <c r="G2567" s="253" t="s">
        <v>402</v>
      </c>
      <c r="H2567" s="250" t="str">
        <f>VLOOKUP(A2567,OFERTA[],4,0)</f>
        <v>UND</v>
      </c>
    </row>
    <row r="2568" spans="1:8" x14ac:dyDescent="0.2">
      <c r="C2568" s="359"/>
      <c r="D2568" s="359"/>
      <c r="E2568" s="359"/>
      <c r="F2568" s="359"/>
      <c r="G2568" s="281" t="s">
        <v>760</v>
      </c>
      <c r="H2568" s="282" t="str">
        <f>VLOOKUP(A2567,OFERTA[],2,0)</f>
        <v>6.2.7</v>
      </c>
    </row>
    <row r="2569" spans="1:8" ht="12" customHeight="1" x14ac:dyDescent="0.2">
      <c r="C2569" s="283"/>
      <c r="D2569" s="284"/>
      <c r="E2569" s="285"/>
      <c r="F2569" s="286"/>
      <c r="G2569" s="287"/>
      <c r="H2569" s="288"/>
    </row>
    <row r="2570" spans="1:8" x14ac:dyDescent="0.2">
      <c r="C2570" s="360" t="s">
        <v>408</v>
      </c>
      <c r="D2570" s="360"/>
      <c r="E2570" s="360"/>
      <c r="F2570" s="279"/>
      <c r="G2570" s="87"/>
      <c r="H2570" s="300"/>
    </row>
    <row r="2571" spans="1:8" x14ac:dyDescent="0.2">
      <c r="C2571" s="255" t="s">
        <v>190</v>
      </c>
      <c r="D2571" s="256" t="s">
        <v>753</v>
      </c>
      <c r="E2571" s="257" t="s">
        <v>403</v>
      </c>
      <c r="F2571" s="257" t="s">
        <v>404</v>
      </c>
      <c r="G2571" s="258" t="s">
        <v>412</v>
      </c>
      <c r="H2571" s="259" t="s">
        <v>754</v>
      </c>
    </row>
    <row r="2572" spans="1:8" x14ac:dyDescent="0.2">
      <c r="A2572" s="221" t="s">
        <v>916</v>
      </c>
      <c r="C2572" s="260" t="str">
        <f>IF(A2572&gt;0,VLOOKUP(A2572,MATERIALES[],2,0)," ")</f>
        <v>WIPE</v>
      </c>
      <c r="D2572" s="261" t="str">
        <f>IF(A2572&gt;0,VLOOKUP(A2572,MATERIALES[],3,0)," ")</f>
        <v>KG</v>
      </c>
      <c r="E2572" s="262">
        <v>0.01</v>
      </c>
      <c r="F2572" s="271">
        <v>0.05</v>
      </c>
      <c r="G2572" s="263">
        <f>IF(A2572&gt;0,VLOOKUP(A2572,MATERIALES[],4,0)," ")</f>
        <v>6540.0000000000009</v>
      </c>
      <c r="H2572" s="263">
        <f>+IFERROR((E2572*G2572)+(E2572*F2572*G2572),"")</f>
        <v>68.67</v>
      </c>
    </row>
    <row r="2573" spans="1:8" x14ac:dyDescent="0.2">
      <c r="A2573" s="221" t="s">
        <v>985</v>
      </c>
      <c r="C2573" s="260" t="str">
        <f>IF(A2573&gt;0,VLOOKUP(A2573,MATERIALES[],2,0)," ")</f>
        <v>LIMPIADOR PVC 760-G 1/4 GL</v>
      </c>
      <c r="D2573" s="261" t="str">
        <f>IF(A2573&gt;0,VLOOKUP(A2573,MATERIALES[],3,0)," ")</f>
        <v>UND</v>
      </c>
      <c r="E2573" s="262">
        <v>0.01</v>
      </c>
      <c r="F2573" s="271">
        <v>0.02</v>
      </c>
      <c r="G2573" s="263">
        <f>IF(A2573&gt;0,VLOOKUP(A2573,MATERIALES[],4,0)," ")</f>
        <v>82884.69</v>
      </c>
      <c r="H2573" s="263">
        <f>+IFERROR((E2573*G2573)+(E2573*F2573*G2573),"")</f>
        <v>845.42383800000005</v>
      </c>
    </row>
    <row r="2574" spans="1:8" x14ac:dyDescent="0.2">
      <c r="A2574" s="221" t="s">
        <v>984</v>
      </c>
      <c r="C2574" s="260" t="str">
        <f>IF(A2574&gt;0,VLOOKUP(A2574,MATERIALES[],2,0)," ")</f>
        <v>SOLDADURA PVC ,1/ 4 GLN</v>
      </c>
      <c r="D2574" s="261" t="str">
        <f>IF(A2574&gt;0,VLOOKUP(A2574,MATERIALES[],3,0)," ")</f>
        <v>UND</v>
      </c>
      <c r="E2574" s="264">
        <v>5.0000000000000001E-3</v>
      </c>
      <c r="F2574" s="271">
        <v>0.02</v>
      </c>
      <c r="G2574" s="263">
        <f>IF(A2574&gt;0,VLOOKUP(A2574,MATERIALES[],4,0)," ")</f>
        <v>117906.39000000001</v>
      </c>
      <c r="H2574" s="263">
        <f t="shared" ref="H2574:H2575" si="128">+IFERROR((E2574*G2574)+(E2574*F2574*G2574),"")</f>
        <v>601.32258900000011</v>
      </c>
    </row>
    <row r="2575" spans="1:8" x14ac:dyDescent="0.2">
      <c r="A2575" s="221" t="s">
        <v>1015</v>
      </c>
      <c r="C2575" s="260" t="str">
        <f>IF(A2575&gt;0,VLOOKUP(A2575,MATERIALES[],2,0)," ")</f>
        <v>TAPON DE 1/2"</v>
      </c>
      <c r="D2575" s="261" t="str">
        <f>IF(A2575&gt;0,VLOOKUP(A2575,MATERIALES[],3,0)," ")</f>
        <v>UND</v>
      </c>
      <c r="E2575" s="261">
        <v>1</v>
      </c>
      <c r="F2575" s="271">
        <v>0</v>
      </c>
      <c r="G2575" s="263">
        <f>IF(A2575&gt;0,VLOOKUP(A2575,MATERIALES[],4,0)," ")</f>
        <v>545</v>
      </c>
      <c r="H2575" s="263">
        <f t="shared" si="128"/>
        <v>545</v>
      </c>
    </row>
    <row r="2576" spans="1:8" x14ac:dyDescent="0.2">
      <c r="C2576" s="260" t="str">
        <f>IF(A2576&gt;0,VLOOKUP(A2576,MATERIALES[],2,0)," ")</f>
        <v xml:space="preserve"> </v>
      </c>
      <c r="D2576" s="261" t="str">
        <f>IF(A2576&gt;0,VLOOKUP(A2576,MATERIALES[],3,0)," ")</f>
        <v xml:space="preserve"> </v>
      </c>
      <c r="E2576" s="261"/>
      <c r="F2576" s="271"/>
      <c r="G2576" s="263" t="str">
        <f>IF(A2576&gt;0,VLOOKUP(A2576,MATERIALES[],4,0)," ")</f>
        <v xml:space="preserve"> </v>
      </c>
      <c r="H2576" s="263" t="str">
        <f>+IFERROR((E2576*G2576)+(E2576*F2576*G2576),"")</f>
        <v/>
      </c>
    </row>
    <row r="2577" spans="1:10" x14ac:dyDescent="0.2">
      <c r="C2577" s="260" t="str">
        <f>IF(A2577&gt;0,VLOOKUP(A2577,MATERIALES[],2,0)," ")</f>
        <v xml:space="preserve"> </v>
      </c>
      <c r="D2577" s="261" t="str">
        <f>IF(A2577&gt;0,VLOOKUP(A2577,MATERIALES[],3,0)," ")</f>
        <v xml:space="preserve"> </v>
      </c>
      <c r="E2577" s="261"/>
      <c r="F2577" s="271"/>
      <c r="G2577" s="263" t="str">
        <f>IF(A2577&gt;0,VLOOKUP(A2577,MATERIALES[],4,0)," ")</f>
        <v xml:space="preserve"> </v>
      </c>
      <c r="H2577" s="263" t="str">
        <f>+IFERROR((E2577*G2577)+(E2577*F2577*G2577),"")</f>
        <v/>
      </c>
      <c r="J2577" s="212"/>
    </row>
    <row r="2578" spans="1:10" x14ac:dyDescent="0.2">
      <c r="C2578" s="260" t="str">
        <f>IF(A2578&gt;0,VLOOKUP(A2578,MATERIALES[],2,0)," ")</f>
        <v xml:space="preserve"> </v>
      </c>
      <c r="D2578" s="261" t="str">
        <f>IF(A2578&gt;0,VLOOKUP(A2578,MATERIALES[],3,0)," ")</f>
        <v xml:space="preserve"> </v>
      </c>
      <c r="E2578" s="261"/>
      <c r="F2578" s="261"/>
      <c r="G2578" s="263" t="str">
        <f>IF(A2578&gt;0,VLOOKUP(A2578,MATERIALES[],4,0)," ")</f>
        <v xml:space="preserve"> </v>
      </c>
      <c r="H2578" s="263" t="str">
        <f t="shared" ref="H2578:H2579" si="129">+IFERROR((E2578*G2578)+(E2578*F2578*G2578),"")</f>
        <v/>
      </c>
    </row>
    <row r="2579" spans="1:10" ht="15.75" thickBot="1" x14ac:dyDescent="0.25">
      <c r="C2579" s="260" t="str">
        <f>IF(A2579&gt;0,VLOOKUP(A2579,MATERIALES[],2,0)," ")</f>
        <v xml:space="preserve"> </v>
      </c>
      <c r="D2579" s="261" t="str">
        <f>IF(A2579&gt;0,VLOOKUP(A2579,MATERIALES[],3,0)," ")</f>
        <v xml:space="preserve"> </v>
      </c>
      <c r="E2579" s="261"/>
      <c r="F2579" s="261"/>
      <c r="G2579" s="263" t="str">
        <f>IF(A2579&gt;0,VLOOKUP(A2579,MATERIALES[],4,0)," ")</f>
        <v xml:space="preserve"> </v>
      </c>
      <c r="H2579" s="263" t="str">
        <f t="shared" si="129"/>
        <v/>
      </c>
    </row>
    <row r="2580" spans="1:10" ht="15.75" thickBot="1" x14ac:dyDescent="0.25">
      <c r="C2580" s="280"/>
      <c r="D2580" s="361" t="s">
        <v>407</v>
      </c>
      <c r="E2580" s="362"/>
      <c r="F2580" s="362"/>
      <c r="G2580" s="363"/>
      <c r="H2580" s="272">
        <f>ROUND(SUM(H2572:H2579),2)</f>
        <v>2060.42</v>
      </c>
    </row>
    <row r="2581" spans="1:10" ht="12" customHeight="1" x14ac:dyDescent="0.2">
      <c r="C2581" s="280"/>
      <c r="D2581" s="277"/>
      <c r="E2581" s="277"/>
      <c r="F2581" s="277"/>
      <c r="G2581" s="277"/>
      <c r="H2581" s="289"/>
    </row>
    <row r="2582" spans="1:10" x14ac:dyDescent="0.2">
      <c r="C2582" s="360" t="s">
        <v>409</v>
      </c>
      <c r="D2582" s="360"/>
      <c r="E2582" s="360"/>
      <c r="F2582" s="279"/>
      <c r="G2582" s="87"/>
      <c r="H2582" s="301"/>
    </row>
    <row r="2583" spans="1:10" x14ac:dyDescent="0.2">
      <c r="C2583" s="364" t="s">
        <v>190</v>
      </c>
      <c r="D2583" s="365"/>
      <c r="E2583" s="256" t="s">
        <v>753</v>
      </c>
      <c r="F2583" s="257" t="s">
        <v>716</v>
      </c>
      <c r="G2583" s="258" t="s">
        <v>412</v>
      </c>
      <c r="H2583" s="259" t="s">
        <v>754</v>
      </c>
    </row>
    <row r="2584" spans="1:10" x14ac:dyDescent="0.2">
      <c r="A2584" s="221" t="s">
        <v>840</v>
      </c>
      <c r="C2584" s="347" t="str">
        <f>IF(A2584&gt;0,VLOOKUP(A2584,M.O[],2,0)," ")</f>
        <v>M.O. HIDROSANIT. 1 AYUDANTE-1 OFI+PREST.</v>
      </c>
      <c r="D2584" s="348"/>
      <c r="E2584" s="265" t="str">
        <f>IF(A2584&gt;0,VLOOKUP(A2584,M.O[],3,0)," ")</f>
        <v>JRN</v>
      </c>
      <c r="F2584" s="266">
        <v>7.4139906175984607E-3</v>
      </c>
      <c r="G2584" s="267">
        <f>IF(A2584&gt;0,VLOOKUP(A2584,M.O[],4,0)," ")</f>
        <v>215156</v>
      </c>
      <c r="H2584" s="268">
        <f>+IFERROR(F2584*G2584,"")</f>
        <v>1595.1645653200144</v>
      </c>
    </row>
    <row r="2585" spans="1:10" x14ac:dyDescent="0.2">
      <c r="C2585" s="347" t="str">
        <f>IF(A2585&gt;0,VLOOKUP(A2585,M.O[],2,0)," ")</f>
        <v xml:space="preserve"> </v>
      </c>
      <c r="D2585" s="348"/>
      <c r="E2585" s="265" t="str">
        <f>IF(A2585&gt;0,VLOOKUP(A2585,M.O[],3,0)," ")</f>
        <v xml:space="preserve"> </v>
      </c>
      <c r="F2585" s="266"/>
      <c r="G2585" s="267" t="str">
        <f>IF(A2585&gt;0,VLOOKUP(A2585,M.O[],4,0)," ")</f>
        <v xml:space="preserve"> </v>
      </c>
      <c r="H2585" s="268" t="str">
        <f>+IFERROR(F2585*G2585,"")</f>
        <v/>
      </c>
    </row>
    <row r="2586" spans="1:10" x14ac:dyDescent="0.2">
      <c r="C2586" s="347" t="str">
        <f>IF(A2586&gt;0,VLOOKUP(A2586,M.O[],2,0)," ")</f>
        <v xml:space="preserve"> </v>
      </c>
      <c r="D2586" s="348"/>
      <c r="E2586" s="265" t="str">
        <f>IF(A2586&gt;0,VLOOKUP(A2586,M.O[],3,0)," ")</f>
        <v xml:space="preserve"> </v>
      </c>
      <c r="F2586" s="266"/>
      <c r="G2586" s="267" t="str">
        <f>IF(A2586&gt;0,VLOOKUP(A2586,M.O[],4,0)," ")</f>
        <v xml:space="preserve"> </v>
      </c>
      <c r="H2586" s="268" t="str">
        <f>+IFERROR(F2586*G2586,"")</f>
        <v/>
      </c>
    </row>
    <row r="2587" spans="1:10" ht="15.75" thickBot="1" x14ac:dyDescent="0.25">
      <c r="C2587" s="347" t="str">
        <f>IF(A2587&gt;0,VLOOKUP(A2587,M.O[],2,0)," ")</f>
        <v xml:space="preserve"> </v>
      </c>
      <c r="D2587" s="348"/>
      <c r="E2587" s="265" t="str">
        <f>IF(A2587&gt;0,VLOOKUP(A2587,M.O[],3,0)," ")</f>
        <v xml:space="preserve"> </v>
      </c>
      <c r="F2587" s="269"/>
      <c r="G2587" s="267" t="str">
        <f>IF(A2587&gt;0,VLOOKUP(A2587,M.O[],4,0)," ")</f>
        <v xml:space="preserve"> </v>
      </c>
      <c r="H2587" s="268" t="str">
        <f>+IFERROR(F2587*G2587,"")</f>
        <v/>
      </c>
    </row>
    <row r="2588" spans="1:10" ht="15.75" thickBot="1" x14ac:dyDescent="0.25">
      <c r="C2588" s="280"/>
      <c r="D2588" s="366" t="s">
        <v>407</v>
      </c>
      <c r="E2588" s="362"/>
      <c r="F2588" s="362"/>
      <c r="G2588" s="362"/>
      <c r="H2588" s="272">
        <f>ROUND(SUM(H2584:H2587),2)</f>
        <v>1595.16</v>
      </c>
    </row>
    <row r="2589" spans="1:10" ht="12" customHeight="1" x14ac:dyDescent="0.2">
      <c r="C2589" s="280"/>
      <c r="D2589" s="277"/>
      <c r="E2589" s="277"/>
      <c r="F2589" s="277"/>
      <c r="G2589" s="277"/>
      <c r="H2589" s="289"/>
    </row>
    <row r="2590" spans="1:10" x14ac:dyDescent="0.2">
      <c r="C2590" s="360" t="s">
        <v>410</v>
      </c>
      <c r="D2590" s="360"/>
      <c r="E2590" s="360"/>
      <c r="F2590" s="279"/>
      <c r="G2590" s="254"/>
      <c r="H2590" s="302"/>
    </row>
    <row r="2591" spans="1:10" x14ac:dyDescent="0.2">
      <c r="C2591" s="364" t="s">
        <v>190</v>
      </c>
      <c r="D2591" s="365"/>
      <c r="E2591" s="256" t="s">
        <v>753</v>
      </c>
      <c r="F2591" s="257" t="s">
        <v>716</v>
      </c>
      <c r="G2591" s="258" t="s">
        <v>412</v>
      </c>
      <c r="H2591" s="259" t="s">
        <v>754</v>
      </c>
    </row>
    <row r="2592" spans="1:10" x14ac:dyDescent="0.2">
      <c r="C2592" s="347" t="str">
        <f>IF(A2592&gt;0,VLOOKUP(A2592,EQUIPOS[],2,0)," ")</f>
        <v xml:space="preserve"> </v>
      </c>
      <c r="D2592" s="348"/>
      <c r="E2592" s="265" t="str">
        <f>IF(A2592&gt;0,VLOOKUP(A2592,EQUIPOS[],3,0)," ")</f>
        <v xml:space="preserve"> </v>
      </c>
      <c r="F2592" s="314"/>
      <c r="G2592" s="267" t="str">
        <f>IF(A2592&gt;0,VLOOKUP(A2592,EQUIPOS[],4,0)," ")</f>
        <v xml:space="preserve"> </v>
      </c>
      <c r="H2592" s="268" t="str">
        <f>+IFERROR(F2592*G2592,"")</f>
        <v/>
      </c>
    </row>
    <row r="2593" spans="1:12" ht="15.75" thickBot="1" x14ac:dyDescent="0.25">
      <c r="C2593" s="347" t="str">
        <f>IF(A2593&gt;0,VLOOKUP(A2593,EQUIPOS[],2,0)," ")</f>
        <v xml:space="preserve"> </v>
      </c>
      <c r="D2593" s="348"/>
      <c r="E2593" s="265" t="str">
        <f>IF(A2593&gt;0,VLOOKUP(A2593,EQUIPOS[],3,0)," ")</f>
        <v xml:space="preserve"> </v>
      </c>
      <c r="F2593" s="266"/>
      <c r="G2593" s="267" t="str">
        <f>IF(A2593&gt;0,VLOOKUP(A2593,EQUIPOS[],4,0)," ")</f>
        <v xml:space="preserve"> </v>
      </c>
      <c r="H2593" s="268" t="str">
        <f>+IFERROR(F2593*G2593,"")</f>
        <v/>
      </c>
    </row>
    <row r="2594" spans="1:12" ht="15.75" thickBot="1" x14ac:dyDescent="0.25">
      <c r="C2594" s="280"/>
      <c r="D2594" s="366" t="s">
        <v>407</v>
      </c>
      <c r="E2594" s="362"/>
      <c r="F2594" s="362"/>
      <c r="G2594" s="362"/>
      <c r="H2594" s="272">
        <f>ROUND(SUM(H2592:H2593),2)</f>
        <v>0</v>
      </c>
    </row>
    <row r="2595" spans="1:12" ht="12" customHeight="1" x14ac:dyDescent="0.2">
      <c r="C2595" s="280"/>
      <c r="D2595" s="277"/>
      <c r="E2595" s="277"/>
      <c r="F2595" s="277"/>
      <c r="G2595" s="277"/>
      <c r="H2595" s="289"/>
    </row>
    <row r="2596" spans="1:12" x14ac:dyDescent="0.2">
      <c r="C2596" s="367" t="s">
        <v>411</v>
      </c>
      <c r="D2596" s="367"/>
      <c r="E2596" s="367"/>
      <c r="F2596" s="279"/>
      <c r="G2596" s="254"/>
      <c r="H2596" s="303"/>
    </row>
    <row r="2597" spans="1:12" x14ac:dyDescent="0.2">
      <c r="C2597" s="364" t="s">
        <v>190</v>
      </c>
      <c r="D2597" s="365"/>
      <c r="E2597" s="256" t="s">
        <v>753</v>
      </c>
      <c r="F2597" s="257" t="s">
        <v>191</v>
      </c>
      <c r="G2597" s="258" t="s">
        <v>412</v>
      </c>
      <c r="H2597" s="259" t="s">
        <v>754</v>
      </c>
    </row>
    <row r="2598" spans="1:12" x14ac:dyDescent="0.2">
      <c r="A2598" s="221" t="s">
        <v>767</v>
      </c>
      <c r="C2598" s="347" t="str">
        <f>IF(A2598&gt;0,VLOOKUP(A2598,EQUIPOS[],2,0)," ")</f>
        <v>HERRAMIENTA MENOR</v>
      </c>
      <c r="D2598" s="348"/>
      <c r="E2598" s="265" t="str">
        <f>IF(A2598&gt;0,VLOOKUP(A2598,EQUIPOS[],3,0)," ")</f>
        <v>%</v>
      </c>
      <c r="F2598" s="270">
        <v>1</v>
      </c>
      <c r="G2598" s="267">
        <f>+H2588*0.05*F2598</f>
        <v>79.75800000000001</v>
      </c>
      <c r="H2598" s="268">
        <f t="shared" ref="H2598:H2603" si="130">+IFERROR(F2598*G2598,"")</f>
        <v>79.75800000000001</v>
      </c>
    </row>
    <row r="2599" spans="1:12" x14ac:dyDescent="0.2">
      <c r="C2599" s="347" t="str">
        <f>IF(A2599&gt;0,VLOOKUP(A2599,EQUIPOS[],2,0)," ")</f>
        <v xml:space="preserve"> </v>
      </c>
      <c r="D2599" s="348"/>
      <c r="E2599" s="265" t="str">
        <f>IF(A2599&gt;0,VLOOKUP(A2599,EQUIPOS[],3,0)," ")</f>
        <v xml:space="preserve"> </v>
      </c>
      <c r="F2599" s="313"/>
      <c r="G2599" s="267" t="str">
        <f>IF(A2599&gt;0,VLOOKUP(A2599,EQUIPOS[],4,0)," ")</f>
        <v xml:space="preserve"> </v>
      </c>
      <c r="H2599" s="268" t="str">
        <f t="shared" si="130"/>
        <v/>
      </c>
    </row>
    <row r="2600" spans="1:12" x14ac:dyDescent="0.2">
      <c r="C2600" s="347" t="str">
        <f>IF(A2600&gt;0,VLOOKUP(A2600,EQUIPOS[],2,0)," ")</f>
        <v xml:space="preserve"> </v>
      </c>
      <c r="D2600" s="348"/>
      <c r="E2600" s="265" t="str">
        <f>IF(A2600&gt;0,VLOOKUP(A2600,EQUIPOS[],3,0)," ")</f>
        <v xml:space="preserve"> </v>
      </c>
      <c r="F2600" s="313"/>
      <c r="G2600" s="267" t="str">
        <f>IF(A2600&gt;0,VLOOKUP(A2600,EQUIPOS[],4,0)," ")</f>
        <v xml:space="preserve"> </v>
      </c>
      <c r="H2600" s="268" t="str">
        <f t="shared" si="130"/>
        <v/>
      </c>
    </row>
    <row r="2601" spans="1:12" x14ac:dyDescent="0.2">
      <c r="C2601" s="347" t="str">
        <f>IF(A2601&gt;0,VLOOKUP(A2601,EQUIPOS[],2,0)," ")</f>
        <v xml:space="preserve"> </v>
      </c>
      <c r="D2601" s="348"/>
      <c r="E2601" s="265" t="str">
        <f>IF(A2601&gt;0,VLOOKUP(A2601,EQUIPOS[],3,0)," ")</f>
        <v xml:space="preserve"> </v>
      </c>
      <c r="F2601" s="270"/>
      <c r="G2601" s="267" t="str">
        <f>IF(A2601&gt;0,VLOOKUP(A2601,EQUIPOS[],4,0)," ")</f>
        <v xml:space="preserve"> </v>
      </c>
      <c r="H2601" s="268" t="str">
        <f t="shared" si="130"/>
        <v/>
      </c>
    </row>
    <row r="2602" spans="1:12" x14ac:dyDescent="0.2">
      <c r="C2602" s="347" t="str">
        <f>IF(A2602&gt;0,VLOOKUP(A2602,EQUIPOS[],2,0)," ")</f>
        <v xml:space="preserve"> </v>
      </c>
      <c r="D2602" s="348"/>
      <c r="E2602" s="265" t="str">
        <f>IF(A2602&gt;0,VLOOKUP(A2602,EQUIPOS[],3,0)," ")</f>
        <v xml:space="preserve"> </v>
      </c>
      <c r="F2602" s="270"/>
      <c r="G2602" s="267" t="str">
        <f>IF(A2602&gt;0,VLOOKUP(A2602,EQUIPOS[],4,0)," ")</f>
        <v xml:space="preserve"> </v>
      </c>
      <c r="H2602" s="268" t="str">
        <f t="shared" si="130"/>
        <v/>
      </c>
    </row>
    <row r="2603" spans="1:12" ht="15.75" thickBot="1" x14ac:dyDescent="0.25">
      <c r="C2603" s="347" t="str">
        <f>IF(A2603&gt;0,VLOOKUP(A2603,EQUIPOS[],2,0)," ")</f>
        <v xml:space="preserve"> </v>
      </c>
      <c r="D2603" s="348"/>
      <c r="E2603" s="265" t="str">
        <f>IF(A2603&gt;0,VLOOKUP(A2603,EQUIPOS[],3,0)," ")</f>
        <v xml:space="preserve"> </v>
      </c>
      <c r="F2603" s="270"/>
      <c r="G2603" s="267" t="str">
        <f>IF(A2603&gt;0,VLOOKUP(A2603,EQUIPOS[],4,0)," ")</f>
        <v xml:space="preserve"> </v>
      </c>
      <c r="H2603" s="268" t="str">
        <f t="shared" si="130"/>
        <v/>
      </c>
    </row>
    <row r="2604" spans="1:12" ht="15.75" thickBot="1" x14ac:dyDescent="0.25">
      <c r="C2604" s="280"/>
      <c r="D2604" s="349" t="s">
        <v>407</v>
      </c>
      <c r="E2604" s="349"/>
      <c r="F2604" s="349"/>
      <c r="G2604" s="349"/>
      <c r="H2604" s="272">
        <f>ROUND(SUM(H2598:H2603),2)</f>
        <v>79.760000000000005</v>
      </c>
    </row>
    <row r="2605" spans="1:12" ht="12" customHeight="1" thickBot="1" x14ac:dyDescent="0.25">
      <c r="C2605" s="280"/>
      <c r="D2605" s="86"/>
      <c r="E2605" s="278"/>
      <c r="F2605" s="279"/>
      <c r="G2605" s="87"/>
      <c r="H2605" s="276"/>
    </row>
    <row r="2606" spans="1:12" x14ac:dyDescent="0.2">
      <c r="C2606" s="290"/>
      <c r="D2606" s="350" t="s">
        <v>755</v>
      </c>
      <c r="E2606" s="350"/>
      <c r="F2606" s="350"/>
      <c r="G2606" s="350"/>
      <c r="H2606" s="291">
        <f>+H2604+H2594+H2588+H2580</f>
        <v>3735.34</v>
      </c>
      <c r="J2606" s="247">
        <f>VLOOKUP(A2567,OFERTA[],6,0)</f>
        <v>3735.34</v>
      </c>
      <c r="K2606" s="248">
        <f>+H2606-J2606</f>
        <v>0</v>
      </c>
      <c r="L2606" s="310"/>
    </row>
    <row r="2607" spans="1:12" x14ac:dyDescent="0.2">
      <c r="A2607"/>
      <c r="C2607" s="292"/>
      <c r="D2607" s="293"/>
      <c r="E2607" s="294"/>
      <c r="F2607" s="295"/>
      <c r="G2607" s="296"/>
      <c r="H2607" s="297"/>
    </row>
    <row r="2608" spans="1:12" x14ac:dyDescent="0.2">
      <c r="A2608"/>
      <c r="C2608" s="298" t="s">
        <v>756</v>
      </c>
      <c r="D2608" s="245"/>
      <c r="E2608" s="273"/>
      <c r="F2608" s="274"/>
      <c r="G2608" s="275"/>
      <c r="H2608" s="299"/>
    </row>
    <row r="2609" spans="1:8" x14ac:dyDescent="0.2">
      <c r="A2609"/>
      <c r="C2609" s="298"/>
      <c r="D2609" s="245"/>
      <c r="E2609" s="273"/>
      <c r="F2609" s="274"/>
      <c r="G2609" s="275"/>
      <c r="H2609" s="299"/>
    </row>
    <row r="2610" spans="1:8" x14ac:dyDescent="0.2">
      <c r="A2610"/>
      <c r="C2610" s="298"/>
      <c r="D2610" s="245"/>
      <c r="E2610" s="273"/>
      <c r="F2610" s="274"/>
      <c r="G2610" s="275"/>
      <c r="H2610" s="299"/>
    </row>
    <row r="2611" spans="1:8" x14ac:dyDescent="0.2">
      <c r="A2611"/>
      <c r="C2611" s="298"/>
      <c r="D2611" s="245"/>
      <c r="E2611" s="273"/>
      <c r="F2611" s="274"/>
      <c r="G2611" s="275"/>
      <c r="H2611" s="299"/>
    </row>
    <row r="2612" spans="1:8" x14ac:dyDescent="0.2">
      <c r="A2612"/>
      <c r="C2612" s="351" t="s">
        <v>736</v>
      </c>
      <c r="D2612" s="352"/>
      <c r="E2612" s="352"/>
      <c r="F2612" s="353" t="s">
        <v>737</v>
      </c>
      <c r="G2612" s="353"/>
      <c r="H2612" s="354"/>
    </row>
    <row r="2613" spans="1:8" x14ac:dyDescent="0.2">
      <c r="A2613"/>
      <c r="C2613" s="351" t="s">
        <v>757</v>
      </c>
      <c r="D2613" s="352"/>
      <c r="E2613" s="352"/>
      <c r="F2613" s="353" t="s">
        <v>758</v>
      </c>
      <c r="G2613" s="353"/>
      <c r="H2613" s="354"/>
    </row>
    <row r="2614" spans="1:8" x14ac:dyDescent="0.2">
      <c r="A2614"/>
      <c r="C2614" s="351" t="s">
        <v>761</v>
      </c>
      <c r="D2614" s="352"/>
      <c r="E2614" s="352"/>
      <c r="F2614" s="353" t="s">
        <v>759</v>
      </c>
      <c r="G2614" s="353"/>
      <c r="H2614" s="354"/>
    </row>
    <row r="2615" spans="1:8" x14ac:dyDescent="0.2">
      <c r="A2615"/>
      <c r="C2615" s="351" t="s">
        <v>762</v>
      </c>
      <c r="D2615" s="352"/>
      <c r="E2615" s="352"/>
      <c r="F2615" s="353" t="s">
        <v>763</v>
      </c>
      <c r="G2615" s="353"/>
      <c r="H2615" s="354"/>
    </row>
    <row r="2616" spans="1:8" x14ac:dyDescent="0.2">
      <c r="A2616"/>
      <c r="C2616" s="355" t="s">
        <v>764</v>
      </c>
      <c r="D2616" s="356"/>
      <c r="E2616" s="356"/>
      <c r="F2616" s="356" t="s">
        <v>765</v>
      </c>
      <c r="G2616" s="356"/>
      <c r="H2616" s="357"/>
    </row>
    <row r="2617" spans="1:8" ht="39.75" customHeight="1" x14ac:dyDescent="0.2">
      <c r="A2617" s="221" t="s">
        <v>1022</v>
      </c>
      <c r="C2617" s="358" t="str">
        <f>VLOOKUP(A2617,OFERTA[],3,0)</f>
        <v>SUMINISTRO E INSTALACION DE PUERTA VENTANA FIJA BATIENTE EN VIDRIO TEMPLADO PARA ACCESO PRINICPAL DE CUARTO DE RACKS
1 CUERPO FIJO DE 2.34M x 2.50M
1 CUERPO FIJO 0.80M X 2.50M 
1 NAVE BATIENTE O PUERTA 0.71MX 2.50 INCLUYE CHAPA DE SEGURIDAD Y MANIJA EN ACERO INOXIDABLE</v>
      </c>
      <c r="D2617" s="358"/>
      <c r="E2617" s="358"/>
      <c r="F2617" s="358"/>
      <c r="G2617" s="253" t="s">
        <v>402</v>
      </c>
      <c r="H2617" s="250" t="str">
        <f>VLOOKUP(A2617,OFERTA[],4,0)</f>
        <v>UND</v>
      </c>
    </row>
    <row r="2618" spans="1:8" x14ac:dyDescent="0.2">
      <c r="C2618" s="359"/>
      <c r="D2618" s="359"/>
      <c r="E2618" s="359"/>
      <c r="F2618" s="359"/>
      <c r="G2618" s="281" t="s">
        <v>760</v>
      </c>
      <c r="H2618" s="282" t="str">
        <f>VLOOKUP(A2617,OFERTA[],2,0)</f>
        <v>8.1</v>
      </c>
    </row>
    <row r="2619" spans="1:8" ht="12" customHeight="1" x14ac:dyDescent="0.2">
      <c r="C2619" s="283"/>
      <c r="D2619" s="284"/>
      <c r="E2619" s="285"/>
      <c r="F2619" s="286"/>
      <c r="G2619" s="287"/>
      <c r="H2619" s="288"/>
    </row>
    <row r="2620" spans="1:8" x14ac:dyDescent="0.2">
      <c r="C2620" s="360" t="s">
        <v>408</v>
      </c>
      <c r="D2620" s="360"/>
      <c r="E2620" s="360"/>
      <c r="F2620" s="279"/>
      <c r="G2620" s="87"/>
      <c r="H2620" s="300"/>
    </row>
    <row r="2621" spans="1:8" x14ac:dyDescent="0.2">
      <c r="C2621" s="255" t="s">
        <v>190</v>
      </c>
      <c r="D2621" s="256" t="s">
        <v>753</v>
      </c>
      <c r="E2621" s="257" t="s">
        <v>403</v>
      </c>
      <c r="F2621" s="257" t="s">
        <v>404</v>
      </c>
      <c r="G2621" s="258" t="s">
        <v>412</v>
      </c>
      <c r="H2621" s="259" t="s">
        <v>754</v>
      </c>
    </row>
    <row r="2622" spans="1:8" ht="40.15" customHeight="1" x14ac:dyDescent="0.2">
      <c r="A2622" s="221" t="s">
        <v>1023</v>
      </c>
      <c r="C2622" s="260" t="str">
        <f>IF(A2622&gt;0,VLOOKUP(A2622,MATERIALES[],2,0)," ")</f>
        <v xml:space="preserve">1 CUERPO FIJO DE 2,32M x 2,50M
1 CUERPO FIJO 1,32M X 2,50M 
1 NAVE BATIENTE O PUERTA 0,80MX 2,50 </v>
      </c>
      <c r="D2622" s="261" t="str">
        <f>IF(A2622&gt;0,VLOOKUP(A2622,MATERIALES[],3,0)," ")</f>
        <v>UND</v>
      </c>
      <c r="E2622" s="261">
        <v>1</v>
      </c>
      <c r="F2622" s="312">
        <v>0</v>
      </c>
      <c r="G2622" s="263">
        <f>IF(A2622&gt;0,VLOOKUP(A2622,MATERIALES[],4,0)," ")</f>
        <v>5672607.0408700006</v>
      </c>
      <c r="H2622" s="263">
        <f>+IFERROR((E2622*G2622)+(E2622*F2622*G2622),"")</f>
        <v>5672607.0408700006</v>
      </c>
    </row>
    <row r="2623" spans="1:8" x14ac:dyDescent="0.2">
      <c r="A2623" s="221" t="s">
        <v>1024</v>
      </c>
      <c r="C2623" s="260" t="str">
        <f>IF(A2623&gt;0,VLOOKUP(A2623,MATERIALES[],2,0)," ")</f>
        <v>Cerradura Redonda Doble Vidrio Llave Llave</v>
      </c>
      <c r="D2623" s="261" t="str">
        <f>IF(A2623&gt;0,VLOOKUP(A2623,MATERIALES[],3,0)," ")</f>
        <v>UND</v>
      </c>
      <c r="E2623" s="262">
        <v>1</v>
      </c>
      <c r="F2623" s="271">
        <v>0</v>
      </c>
      <c r="G2623" s="263">
        <f>IF(A2623&gt;0,VLOOKUP(A2623,MATERIALES[],4,0)," ")</f>
        <v>156769.25</v>
      </c>
      <c r="H2623" s="263">
        <f>+IFERROR((E2623*G2623)+(E2623*F2623*G2623),"")</f>
        <v>156769.25</v>
      </c>
    </row>
    <row r="2624" spans="1:8" ht="24.6" customHeight="1" x14ac:dyDescent="0.2">
      <c r="A2624" s="221" t="s">
        <v>1025</v>
      </c>
      <c r="C2624" s="260" t="str">
        <f>IF(A2624&gt;0,VLOOKUP(A2624,MATERIALES[],2,0)," ")</f>
        <v>Manija Puerta Vidrio De Enfrentar Acero Inoxidable 29,5cm, set x2 (interna y externa)</v>
      </c>
      <c r="D2624" s="261" t="str">
        <f>IF(A2624&gt;0,VLOOKUP(A2624,MATERIALES[],3,0)," ")</f>
        <v>UND</v>
      </c>
      <c r="E2624" s="264">
        <v>1</v>
      </c>
      <c r="F2624" s="271">
        <v>0</v>
      </c>
      <c r="G2624" s="263">
        <f>IF(A2624&gt;0,VLOOKUP(A2624,MATERIALES[],4,0)," ")</f>
        <v>98579.6</v>
      </c>
      <c r="H2624" s="263">
        <f t="shared" ref="H2624:H2625" si="131">+IFERROR((E2624*G2624)+(E2624*F2624*G2624),"")</f>
        <v>98579.6</v>
      </c>
    </row>
    <row r="2625" spans="1:10" x14ac:dyDescent="0.2">
      <c r="C2625" s="260" t="str">
        <f>IF(A2625&gt;0,VLOOKUP(A2625,MATERIALES[],2,0)," ")</f>
        <v xml:space="preserve"> </v>
      </c>
      <c r="D2625" s="261" t="str">
        <f>IF(A2625&gt;0,VLOOKUP(A2625,MATERIALES[],3,0)," ")</f>
        <v xml:space="preserve"> </v>
      </c>
      <c r="E2625" s="261"/>
      <c r="F2625" s="271"/>
      <c r="G2625" s="263" t="str">
        <f>IF(A2625&gt;0,VLOOKUP(A2625,MATERIALES[],4,0)," ")</f>
        <v xml:space="preserve"> </v>
      </c>
      <c r="H2625" s="263" t="str">
        <f t="shared" si="131"/>
        <v/>
      </c>
    </row>
    <row r="2626" spans="1:10" x14ac:dyDescent="0.2">
      <c r="C2626" s="260" t="str">
        <f>IF(A2626&gt;0,VLOOKUP(A2626,MATERIALES[],2,0)," ")</f>
        <v xml:space="preserve"> </v>
      </c>
      <c r="D2626" s="261" t="str">
        <f>IF(A2626&gt;0,VLOOKUP(A2626,MATERIALES[],3,0)," ")</f>
        <v xml:space="preserve"> </v>
      </c>
      <c r="E2626" s="261"/>
      <c r="F2626" s="271"/>
      <c r="G2626" s="263" t="str">
        <f>IF(A2626&gt;0,VLOOKUP(A2626,MATERIALES[],4,0)," ")</f>
        <v xml:space="preserve"> </v>
      </c>
      <c r="H2626" s="263" t="str">
        <f>+IFERROR((E2626*G2626)+(E2626*F2626*G2626),"")</f>
        <v/>
      </c>
    </row>
    <row r="2627" spans="1:10" x14ac:dyDescent="0.2">
      <c r="C2627" s="260" t="str">
        <f>IF(A2627&gt;0,VLOOKUP(A2627,MATERIALES[],2,0)," ")</f>
        <v xml:space="preserve"> </v>
      </c>
      <c r="D2627" s="261" t="str">
        <f>IF(A2627&gt;0,VLOOKUP(A2627,MATERIALES[],3,0)," ")</f>
        <v xml:space="preserve"> </v>
      </c>
      <c r="E2627" s="261"/>
      <c r="F2627" s="271"/>
      <c r="G2627" s="263" t="str">
        <f>IF(A2627&gt;0,VLOOKUP(A2627,MATERIALES[],4,0)," ")</f>
        <v xml:space="preserve"> </v>
      </c>
      <c r="H2627" s="263" t="str">
        <f>+IFERROR((E2627*G2627)+(E2627*F2627*G2627),"")</f>
        <v/>
      </c>
      <c r="J2627" s="212"/>
    </row>
    <row r="2628" spans="1:10" x14ac:dyDescent="0.2">
      <c r="C2628" s="260" t="str">
        <f>IF(A2628&gt;0,VLOOKUP(A2628,MATERIALES[],2,0)," ")</f>
        <v xml:space="preserve"> </v>
      </c>
      <c r="D2628" s="261" t="str">
        <f>IF(A2628&gt;0,VLOOKUP(A2628,MATERIALES[],3,0)," ")</f>
        <v xml:space="preserve"> </v>
      </c>
      <c r="E2628" s="261"/>
      <c r="F2628" s="261"/>
      <c r="G2628" s="263" t="str">
        <f>IF(A2628&gt;0,VLOOKUP(A2628,MATERIALES[],4,0)," ")</f>
        <v xml:space="preserve"> </v>
      </c>
      <c r="H2628" s="263" t="str">
        <f t="shared" ref="H2628:H2629" si="132">+IFERROR((E2628*G2628)+(E2628*F2628*G2628),"")</f>
        <v/>
      </c>
    </row>
    <row r="2629" spans="1:10" ht="15.75" thickBot="1" x14ac:dyDescent="0.25">
      <c r="C2629" s="260" t="str">
        <f>IF(A2629&gt;0,VLOOKUP(A2629,MATERIALES[],2,0)," ")</f>
        <v xml:space="preserve"> </v>
      </c>
      <c r="D2629" s="261" t="str">
        <f>IF(A2629&gt;0,VLOOKUP(A2629,MATERIALES[],3,0)," ")</f>
        <v xml:space="preserve"> </v>
      </c>
      <c r="E2629" s="261"/>
      <c r="F2629" s="261"/>
      <c r="G2629" s="263" t="str">
        <f>IF(A2629&gt;0,VLOOKUP(A2629,MATERIALES[],4,0)," ")</f>
        <v xml:space="preserve"> </v>
      </c>
      <c r="H2629" s="263" t="str">
        <f t="shared" si="132"/>
        <v/>
      </c>
    </row>
    <row r="2630" spans="1:10" ht="15.75" thickBot="1" x14ac:dyDescent="0.25">
      <c r="C2630" s="280"/>
      <c r="D2630" s="361" t="s">
        <v>407</v>
      </c>
      <c r="E2630" s="362"/>
      <c r="F2630" s="362"/>
      <c r="G2630" s="363"/>
      <c r="H2630" s="272">
        <f>ROUND(SUM(H2622:H2629),2)</f>
        <v>5927955.8899999997</v>
      </c>
    </row>
    <row r="2631" spans="1:10" ht="12" customHeight="1" x14ac:dyDescent="0.2">
      <c r="C2631" s="280"/>
      <c r="D2631" s="277"/>
      <c r="E2631" s="277"/>
      <c r="F2631" s="277"/>
      <c r="G2631" s="277"/>
      <c r="H2631" s="289"/>
    </row>
    <row r="2632" spans="1:10" x14ac:dyDescent="0.2">
      <c r="C2632" s="360" t="s">
        <v>409</v>
      </c>
      <c r="D2632" s="360"/>
      <c r="E2632" s="360"/>
      <c r="F2632" s="279"/>
      <c r="G2632" s="87"/>
      <c r="H2632" s="301"/>
    </row>
    <row r="2633" spans="1:10" x14ac:dyDescent="0.2">
      <c r="C2633" s="364" t="s">
        <v>190</v>
      </c>
      <c r="D2633" s="365"/>
      <c r="E2633" s="256" t="s">
        <v>753</v>
      </c>
      <c r="F2633" s="257" t="s">
        <v>716</v>
      </c>
      <c r="G2633" s="258" t="s">
        <v>412</v>
      </c>
      <c r="H2633" s="259" t="s">
        <v>754</v>
      </c>
    </row>
    <row r="2634" spans="1:10" ht="27" customHeight="1" x14ac:dyDescent="0.2">
      <c r="A2634" s="221" t="s">
        <v>1026</v>
      </c>
      <c r="C2634" s="347" t="str">
        <f>IF(A2634&gt;0,VLOOKUP(A2634,M.O[],2,0)," ")</f>
        <v>M.O. INSTALADORES PUERTAS Y VENTANAS 2 AYUDANTE-1 OFI+PREST.</v>
      </c>
      <c r="D2634" s="348"/>
      <c r="E2634" s="265" t="str">
        <f>IF(A2634&gt;0,VLOOKUP(A2634,M.O[],3,0)," ")</f>
        <v>JRN</v>
      </c>
      <c r="F2634" s="266">
        <v>1.1419388324189115</v>
      </c>
      <c r="G2634" s="267">
        <f>IF(A2634&gt;0,VLOOKUP(A2634,M.O[],4,0)," ")</f>
        <v>319870</v>
      </c>
      <c r="H2634" s="268">
        <f>+IFERROR(F2634*G2634,"")</f>
        <v>365271.97432583722</v>
      </c>
    </row>
    <row r="2635" spans="1:10" x14ac:dyDescent="0.2">
      <c r="C2635" s="347" t="str">
        <f>IF(A2635&gt;0,VLOOKUP(A2635,M.O[],2,0)," ")</f>
        <v xml:space="preserve"> </v>
      </c>
      <c r="D2635" s="348"/>
      <c r="E2635" s="265" t="str">
        <f>IF(A2635&gt;0,VLOOKUP(A2635,M.O[],3,0)," ")</f>
        <v xml:space="preserve"> </v>
      </c>
      <c r="F2635" s="266"/>
      <c r="G2635" s="267" t="str">
        <f>IF(A2635&gt;0,VLOOKUP(A2635,M.O[],4,0)," ")</f>
        <v xml:space="preserve"> </v>
      </c>
      <c r="H2635" s="268" t="str">
        <f>+IFERROR(F2635*G2635,"")</f>
        <v/>
      </c>
    </row>
    <row r="2636" spans="1:10" x14ac:dyDescent="0.2">
      <c r="C2636" s="347" t="str">
        <f>IF(A2636&gt;0,VLOOKUP(A2636,M.O[],2,0)," ")</f>
        <v xml:space="preserve"> </v>
      </c>
      <c r="D2636" s="348"/>
      <c r="E2636" s="265" t="str">
        <f>IF(A2636&gt;0,VLOOKUP(A2636,M.O[],3,0)," ")</f>
        <v xml:space="preserve"> </v>
      </c>
      <c r="F2636" s="266"/>
      <c r="G2636" s="267" t="str">
        <f>IF(A2636&gt;0,VLOOKUP(A2636,M.O[],4,0)," ")</f>
        <v xml:space="preserve"> </v>
      </c>
      <c r="H2636" s="268" t="str">
        <f>+IFERROR(F2636*G2636,"")</f>
        <v/>
      </c>
    </row>
    <row r="2637" spans="1:10" ht="15.75" thickBot="1" x14ac:dyDescent="0.25">
      <c r="C2637" s="347" t="str">
        <f>IF(A2637&gt;0,VLOOKUP(A2637,M.O[],2,0)," ")</f>
        <v xml:space="preserve"> </v>
      </c>
      <c r="D2637" s="348"/>
      <c r="E2637" s="265" t="str">
        <f>IF(A2637&gt;0,VLOOKUP(A2637,M.O[],3,0)," ")</f>
        <v xml:space="preserve"> </v>
      </c>
      <c r="F2637" s="269"/>
      <c r="G2637" s="267" t="str">
        <f>IF(A2637&gt;0,VLOOKUP(A2637,M.O[],4,0)," ")</f>
        <v xml:space="preserve"> </v>
      </c>
      <c r="H2637" s="268" t="str">
        <f>+IFERROR(F2637*G2637,"")</f>
        <v/>
      </c>
    </row>
    <row r="2638" spans="1:10" ht="15.75" thickBot="1" x14ac:dyDescent="0.25">
      <c r="C2638" s="280"/>
      <c r="D2638" s="366" t="s">
        <v>407</v>
      </c>
      <c r="E2638" s="362"/>
      <c r="F2638" s="362"/>
      <c r="G2638" s="362"/>
      <c r="H2638" s="272">
        <f>ROUND(SUM(H2634:H2637),2)</f>
        <v>365271.97</v>
      </c>
    </row>
    <row r="2639" spans="1:10" ht="12" customHeight="1" x14ac:dyDescent="0.2">
      <c r="C2639" s="280"/>
      <c r="D2639" s="277"/>
      <c r="E2639" s="277"/>
      <c r="F2639" s="277"/>
      <c r="G2639" s="277"/>
      <c r="H2639" s="289"/>
    </row>
    <row r="2640" spans="1:10" x14ac:dyDescent="0.2">
      <c r="C2640" s="360" t="s">
        <v>410</v>
      </c>
      <c r="D2640" s="360"/>
      <c r="E2640" s="360"/>
      <c r="F2640" s="279"/>
      <c r="G2640" s="254"/>
      <c r="H2640" s="302"/>
    </row>
    <row r="2641" spans="1:12" x14ac:dyDescent="0.2">
      <c r="C2641" s="364" t="s">
        <v>190</v>
      </c>
      <c r="D2641" s="365"/>
      <c r="E2641" s="256" t="s">
        <v>753</v>
      </c>
      <c r="F2641" s="257" t="s">
        <v>716</v>
      </c>
      <c r="G2641" s="258" t="s">
        <v>412</v>
      </c>
      <c r="H2641" s="259" t="s">
        <v>754</v>
      </c>
    </row>
    <row r="2642" spans="1:12" x14ac:dyDescent="0.2">
      <c r="A2642" s="221" t="s">
        <v>826</v>
      </c>
      <c r="C2642" s="347" t="str">
        <f>IF(A2642&gt;0,VLOOKUP(A2642,EQUIPOS[],2,0)," ")</f>
        <v>CAMIONETA PICKUP</v>
      </c>
      <c r="D2642" s="348"/>
      <c r="E2642" s="265" t="str">
        <f>IF(A2642&gt;0,VLOOKUP(A2642,EQUIPOS[],3,0)," ")</f>
        <v>DIA</v>
      </c>
      <c r="F2642" s="314">
        <v>0.05</v>
      </c>
      <c r="G2642" s="267">
        <f>IF(A2642&gt;0,VLOOKUP(A2642,EQUIPOS[],4,0)," ")</f>
        <v>164264.01</v>
      </c>
      <c r="H2642" s="268">
        <f>+IFERROR(F2642*G2642,"")</f>
        <v>8213.2005000000008</v>
      </c>
    </row>
    <row r="2643" spans="1:12" ht="15.75" thickBot="1" x14ac:dyDescent="0.25">
      <c r="C2643" s="347" t="str">
        <f>IF(A2643&gt;0,VLOOKUP(A2643,EQUIPOS[],2,0)," ")</f>
        <v xml:space="preserve"> </v>
      </c>
      <c r="D2643" s="348"/>
      <c r="E2643" s="265" t="str">
        <f>IF(A2643&gt;0,VLOOKUP(A2643,EQUIPOS[],3,0)," ")</f>
        <v xml:space="preserve"> </v>
      </c>
      <c r="F2643" s="266"/>
      <c r="G2643" s="267" t="str">
        <f>IF(A2643&gt;0,VLOOKUP(A2643,EQUIPOS[],4,0)," ")</f>
        <v xml:space="preserve"> </v>
      </c>
      <c r="H2643" s="268" t="str">
        <f>+IFERROR(F2643*G2643,"")</f>
        <v/>
      </c>
    </row>
    <row r="2644" spans="1:12" ht="15.75" thickBot="1" x14ac:dyDescent="0.25">
      <c r="C2644" s="280"/>
      <c r="D2644" s="366" t="s">
        <v>407</v>
      </c>
      <c r="E2644" s="362"/>
      <c r="F2644" s="362"/>
      <c r="G2644" s="362"/>
      <c r="H2644" s="272">
        <f>ROUND(SUM(H2642:H2643),2)</f>
        <v>8213.2000000000007</v>
      </c>
    </row>
    <row r="2645" spans="1:12" ht="12" customHeight="1" x14ac:dyDescent="0.2">
      <c r="C2645" s="280"/>
      <c r="D2645" s="277"/>
      <c r="E2645" s="277"/>
      <c r="F2645" s="277"/>
      <c r="G2645" s="277"/>
      <c r="H2645" s="289"/>
    </row>
    <row r="2646" spans="1:12" x14ac:dyDescent="0.2">
      <c r="C2646" s="367" t="s">
        <v>411</v>
      </c>
      <c r="D2646" s="367"/>
      <c r="E2646" s="367"/>
      <c r="F2646" s="279"/>
      <c r="G2646" s="254"/>
      <c r="H2646" s="303"/>
    </row>
    <row r="2647" spans="1:12" x14ac:dyDescent="0.2">
      <c r="C2647" s="364" t="s">
        <v>190</v>
      </c>
      <c r="D2647" s="365"/>
      <c r="E2647" s="256" t="s">
        <v>753</v>
      </c>
      <c r="F2647" s="257" t="s">
        <v>191</v>
      </c>
      <c r="G2647" s="258" t="s">
        <v>412</v>
      </c>
      <c r="H2647" s="259" t="s">
        <v>754</v>
      </c>
    </row>
    <row r="2648" spans="1:12" x14ac:dyDescent="0.2">
      <c r="A2648" s="221" t="s">
        <v>767</v>
      </c>
      <c r="C2648" s="347" t="str">
        <f>IF(A2648&gt;0,VLOOKUP(A2648,EQUIPOS[],2,0)," ")</f>
        <v>HERRAMIENTA MENOR</v>
      </c>
      <c r="D2648" s="348"/>
      <c r="E2648" s="265" t="str">
        <f>IF(A2648&gt;0,VLOOKUP(A2648,EQUIPOS[],3,0)," ")</f>
        <v>%</v>
      </c>
      <c r="F2648" s="270">
        <v>1</v>
      </c>
      <c r="G2648" s="267">
        <f>+H2638*0.05*F2648</f>
        <v>18263.5985</v>
      </c>
      <c r="H2648" s="268">
        <f t="shared" ref="H2648:H2652" si="133">+IFERROR(F2648*G2648,"")</f>
        <v>18263.5985</v>
      </c>
    </row>
    <row r="2649" spans="1:12" x14ac:dyDescent="0.2">
      <c r="C2649" s="347" t="str">
        <f>IF(A2649&gt;0,VLOOKUP(A2649,EQUIPOS[],2,0)," ")</f>
        <v xml:space="preserve"> </v>
      </c>
      <c r="D2649" s="348"/>
      <c r="E2649" s="265" t="str">
        <f>IF(A2649&gt;0,VLOOKUP(A2649,EQUIPOS[],3,0)," ")</f>
        <v xml:space="preserve"> </v>
      </c>
      <c r="F2649" s="313"/>
      <c r="G2649" s="267" t="str">
        <f>IF(A2649&gt;0,VLOOKUP(A2649,EQUIPOS[],4,0)," ")</f>
        <v xml:space="preserve"> </v>
      </c>
      <c r="H2649" s="268" t="str">
        <f t="shared" si="133"/>
        <v/>
      </c>
    </row>
    <row r="2650" spans="1:12" x14ac:dyDescent="0.2">
      <c r="C2650" s="347" t="str">
        <f>IF(A2650&gt;0,VLOOKUP(A2650,EQUIPOS[],2,0)," ")</f>
        <v xml:space="preserve"> </v>
      </c>
      <c r="D2650" s="348"/>
      <c r="E2650" s="265" t="str">
        <f>IF(A2650&gt;0,VLOOKUP(A2650,EQUIPOS[],3,0)," ")</f>
        <v xml:space="preserve"> </v>
      </c>
      <c r="F2650" s="313"/>
      <c r="G2650" s="267" t="str">
        <f>IF(A2650&gt;0,VLOOKUP(A2650,EQUIPOS[],4,0)," ")</f>
        <v xml:space="preserve"> </v>
      </c>
      <c r="H2650" s="268" t="str">
        <f t="shared" si="133"/>
        <v/>
      </c>
    </row>
    <row r="2651" spans="1:12" x14ac:dyDescent="0.2">
      <c r="C2651" s="347" t="str">
        <f>IF(A2651&gt;0,VLOOKUP(A2651,EQUIPOS[],2,0)," ")</f>
        <v xml:space="preserve"> </v>
      </c>
      <c r="D2651" s="348"/>
      <c r="E2651" s="265" t="str">
        <f>IF(A2651&gt;0,VLOOKUP(A2651,EQUIPOS[],3,0)," ")</f>
        <v xml:space="preserve"> </v>
      </c>
      <c r="F2651" s="270"/>
      <c r="G2651" s="267" t="str">
        <f>IF(A2651&gt;0,VLOOKUP(A2651,EQUIPOS[],4,0)," ")</f>
        <v xml:space="preserve"> </v>
      </c>
      <c r="H2651" s="268" t="str">
        <f t="shared" si="133"/>
        <v/>
      </c>
    </row>
    <row r="2652" spans="1:12" ht="15.75" thickBot="1" x14ac:dyDescent="0.25">
      <c r="C2652" s="347" t="str">
        <f>IF(A2652&gt;0,VLOOKUP(A2652,EQUIPOS[],2,0)," ")</f>
        <v xml:space="preserve"> </v>
      </c>
      <c r="D2652" s="348"/>
      <c r="E2652" s="265" t="str">
        <f>IF(A2652&gt;0,VLOOKUP(A2652,EQUIPOS[],3,0)," ")</f>
        <v xml:space="preserve"> </v>
      </c>
      <c r="F2652" s="270"/>
      <c r="G2652" s="267" t="str">
        <f>IF(A2652&gt;0,VLOOKUP(A2652,EQUIPOS[],4,0)," ")</f>
        <v xml:space="preserve"> </v>
      </c>
      <c r="H2652" s="268" t="str">
        <f t="shared" si="133"/>
        <v/>
      </c>
    </row>
    <row r="2653" spans="1:12" ht="15.75" thickBot="1" x14ac:dyDescent="0.25">
      <c r="C2653" s="280"/>
      <c r="D2653" s="349" t="s">
        <v>407</v>
      </c>
      <c r="E2653" s="349"/>
      <c r="F2653" s="349"/>
      <c r="G2653" s="349"/>
      <c r="H2653" s="272">
        <f>ROUND(SUM(H2648:H2652),2)</f>
        <v>18263.599999999999</v>
      </c>
    </row>
    <row r="2654" spans="1:12" ht="12" customHeight="1" thickBot="1" x14ac:dyDescent="0.25">
      <c r="C2654" s="280"/>
      <c r="D2654" s="86"/>
      <c r="E2654" s="278"/>
      <c r="F2654" s="279"/>
      <c r="G2654" s="87"/>
      <c r="H2654" s="276"/>
    </row>
    <row r="2655" spans="1:12" x14ac:dyDescent="0.2">
      <c r="C2655" s="290"/>
      <c r="D2655" s="350" t="s">
        <v>755</v>
      </c>
      <c r="E2655" s="350"/>
      <c r="F2655" s="350"/>
      <c r="G2655" s="350"/>
      <c r="H2655" s="291">
        <f>+H2653+H2644+H2638+H2630</f>
        <v>6319704.6599999992</v>
      </c>
      <c r="J2655" s="247">
        <f>VLOOKUP(A2617,OFERTA[],6,0)</f>
        <v>6319704.6600000001</v>
      </c>
      <c r="K2655" s="248">
        <f>+H2655-J2655</f>
        <v>0</v>
      </c>
      <c r="L2655" s="310"/>
    </row>
    <row r="2656" spans="1:12" x14ac:dyDescent="0.2">
      <c r="A2656"/>
      <c r="C2656" s="292"/>
      <c r="D2656" s="293"/>
      <c r="E2656" s="294"/>
      <c r="F2656" s="295"/>
      <c r="G2656" s="296"/>
      <c r="H2656" s="297"/>
    </row>
    <row r="2657" spans="1:8" x14ac:dyDescent="0.2">
      <c r="A2657"/>
      <c r="C2657" s="298" t="s">
        <v>756</v>
      </c>
      <c r="D2657" s="245"/>
      <c r="E2657" s="273"/>
      <c r="F2657" s="274"/>
      <c r="G2657" s="275"/>
      <c r="H2657" s="299"/>
    </row>
    <row r="2658" spans="1:8" x14ac:dyDescent="0.2">
      <c r="A2658"/>
      <c r="C2658" s="298"/>
      <c r="D2658" s="245"/>
      <c r="E2658" s="273"/>
      <c r="F2658" s="274"/>
      <c r="G2658" s="275"/>
      <c r="H2658" s="299"/>
    </row>
    <row r="2659" spans="1:8" x14ac:dyDescent="0.2">
      <c r="A2659"/>
      <c r="C2659" s="298"/>
      <c r="D2659" s="245"/>
      <c r="E2659" s="273"/>
      <c r="F2659" s="274"/>
      <c r="G2659" s="275"/>
      <c r="H2659" s="299"/>
    </row>
    <row r="2660" spans="1:8" x14ac:dyDescent="0.2">
      <c r="A2660"/>
      <c r="C2660" s="298"/>
      <c r="D2660" s="245"/>
      <c r="E2660" s="273"/>
      <c r="F2660" s="274"/>
      <c r="G2660" s="275"/>
      <c r="H2660" s="299"/>
    </row>
    <row r="2661" spans="1:8" x14ac:dyDescent="0.2">
      <c r="A2661"/>
      <c r="C2661" s="351" t="s">
        <v>736</v>
      </c>
      <c r="D2661" s="352"/>
      <c r="E2661" s="352"/>
      <c r="F2661" s="353" t="s">
        <v>737</v>
      </c>
      <c r="G2661" s="353"/>
      <c r="H2661" s="354"/>
    </row>
    <row r="2662" spans="1:8" x14ac:dyDescent="0.2">
      <c r="A2662"/>
      <c r="C2662" s="351" t="s">
        <v>757</v>
      </c>
      <c r="D2662" s="352"/>
      <c r="E2662" s="352"/>
      <c r="F2662" s="353" t="s">
        <v>758</v>
      </c>
      <c r="G2662" s="353"/>
      <c r="H2662" s="354"/>
    </row>
    <row r="2663" spans="1:8" x14ac:dyDescent="0.2">
      <c r="A2663"/>
      <c r="C2663" s="351" t="s">
        <v>761</v>
      </c>
      <c r="D2663" s="352"/>
      <c r="E2663" s="352"/>
      <c r="F2663" s="353" t="s">
        <v>759</v>
      </c>
      <c r="G2663" s="353"/>
      <c r="H2663" s="354"/>
    </row>
    <row r="2664" spans="1:8" x14ac:dyDescent="0.2">
      <c r="A2664"/>
      <c r="C2664" s="351" t="s">
        <v>762</v>
      </c>
      <c r="D2664" s="352"/>
      <c r="E2664" s="352"/>
      <c r="F2664" s="353" t="s">
        <v>763</v>
      </c>
      <c r="G2664" s="353"/>
      <c r="H2664" s="354"/>
    </row>
    <row r="2665" spans="1:8" x14ac:dyDescent="0.2">
      <c r="A2665"/>
      <c r="C2665" s="355" t="s">
        <v>764</v>
      </c>
      <c r="D2665" s="356"/>
      <c r="E2665" s="356"/>
      <c r="F2665" s="356" t="s">
        <v>765</v>
      </c>
      <c r="G2665" s="356"/>
      <c r="H2665" s="357"/>
    </row>
    <row r="2666" spans="1:8" ht="39.75" customHeight="1" x14ac:dyDescent="0.2">
      <c r="A2666" s="221" t="s">
        <v>1027</v>
      </c>
      <c r="C2666" s="358" t="str">
        <f>VLOOKUP(A2666,OFERTA[],3,0)</f>
        <v>SUMINISTRO E INSTALACION DE PUERTA VENTANA FIJA BATIENTE EN VIDRIO TEMPLADO PARA  OFICINA 3
1 CUERPO FIJO 2.32MX2.50M
1 CUERPO FIJO 3.12X2.50M
1 NAVE BATIENTE O PUERTA 0.71MX 2.50 INCLUYE CHAPA DE SEGURIDAD Y MANIJA EN ACERO INOXIDABLE</v>
      </c>
      <c r="D2666" s="358"/>
      <c r="E2666" s="358"/>
      <c r="F2666" s="358"/>
      <c r="G2666" s="253" t="s">
        <v>402</v>
      </c>
      <c r="H2666" s="250" t="str">
        <f>VLOOKUP(A2666,OFERTA[],4,0)</f>
        <v>UND</v>
      </c>
    </row>
    <row r="2667" spans="1:8" x14ac:dyDescent="0.2">
      <c r="C2667" s="359"/>
      <c r="D2667" s="359"/>
      <c r="E2667" s="359"/>
      <c r="F2667" s="359"/>
      <c r="G2667" s="281" t="s">
        <v>760</v>
      </c>
      <c r="H2667" s="282" t="str">
        <f>VLOOKUP(A2666,OFERTA[],2,0)</f>
        <v>8.2</v>
      </c>
    </row>
    <row r="2668" spans="1:8" ht="12" customHeight="1" x14ac:dyDescent="0.2">
      <c r="C2668" s="283"/>
      <c r="D2668" s="284"/>
      <c r="E2668" s="285"/>
      <c r="F2668" s="286"/>
      <c r="G2668" s="287"/>
      <c r="H2668" s="288"/>
    </row>
    <row r="2669" spans="1:8" x14ac:dyDescent="0.2">
      <c r="C2669" s="360" t="s">
        <v>408</v>
      </c>
      <c r="D2669" s="360"/>
      <c r="E2669" s="360"/>
      <c r="F2669" s="279"/>
      <c r="G2669" s="87"/>
      <c r="H2669" s="300"/>
    </row>
    <row r="2670" spans="1:8" x14ac:dyDescent="0.2">
      <c r="C2670" s="255" t="s">
        <v>190</v>
      </c>
      <c r="D2670" s="256" t="s">
        <v>753</v>
      </c>
      <c r="E2670" s="257" t="s">
        <v>403</v>
      </c>
      <c r="F2670" s="257" t="s">
        <v>404</v>
      </c>
      <c r="G2670" s="258" t="s">
        <v>412</v>
      </c>
      <c r="H2670" s="259" t="s">
        <v>754</v>
      </c>
    </row>
    <row r="2671" spans="1:8" ht="40.15" customHeight="1" x14ac:dyDescent="0.2">
      <c r="A2671" s="221" t="s">
        <v>1028</v>
      </c>
      <c r="C2671" s="260" t="str">
        <f>IF(A2671&gt;0,VLOOKUP(A2671,MATERIALES[],2,0)," ")</f>
        <v xml:space="preserve">1 CUERPO FIJO 2.32MX2,50M
1 CUERPO FIJO 3.12 X2,50M
1 NAVE BATIENTE O PUERTA 0,70MX 2,50 0 </v>
      </c>
      <c r="D2671" s="261" t="str">
        <f>IF(A2671&gt;0,VLOOKUP(A2671,MATERIALES[],3,0)," ")</f>
        <v>UND</v>
      </c>
      <c r="E2671" s="261">
        <v>1</v>
      </c>
      <c r="F2671" s="312">
        <v>0</v>
      </c>
      <c r="G2671" s="263">
        <f>IF(A2671&gt;0,VLOOKUP(A2671,MATERIALES[],4,0)," ")</f>
        <v>9152337.5999999996</v>
      </c>
      <c r="H2671" s="263">
        <f>+IFERROR((E2671*G2671)+(E2671*F2671*G2671),"")</f>
        <v>9152337.5999999996</v>
      </c>
    </row>
    <row r="2672" spans="1:8" x14ac:dyDescent="0.2">
      <c r="A2672" s="221" t="s">
        <v>1024</v>
      </c>
      <c r="C2672" s="260" t="str">
        <f>IF(A2672&gt;0,VLOOKUP(A2672,MATERIALES[],2,0)," ")</f>
        <v>Cerradura Redonda Doble Vidrio Llave Llave</v>
      </c>
      <c r="D2672" s="261" t="str">
        <f>IF(A2672&gt;0,VLOOKUP(A2672,MATERIALES[],3,0)," ")</f>
        <v>UND</v>
      </c>
      <c r="E2672" s="262">
        <v>1</v>
      </c>
      <c r="F2672" s="271">
        <v>0</v>
      </c>
      <c r="G2672" s="263">
        <f>IF(A2672&gt;0,VLOOKUP(A2672,MATERIALES[],4,0)," ")</f>
        <v>156769.25</v>
      </c>
      <c r="H2672" s="263">
        <f>+IFERROR((E2672*G2672)+(E2672*F2672*G2672),"")</f>
        <v>156769.25</v>
      </c>
    </row>
    <row r="2673" spans="1:10" ht="24.6" customHeight="1" x14ac:dyDescent="0.2">
      <c r="A2673" s="221" t="s">
        <v>1025</v>
      </c>
      <c r="C2673" s="260" t="str">
        <f>IF(A2673&gt;0,VLOOKUP(A2673,MATERIALES[],2,0)," ")</f>
        <v>Manija Puerta Vidrio De Enfrentar Acero Inoxidable 29,5cm, set x2 (interna y externa)</v>
      </c>
      <c r="D2673" s="261" t="str">
        <f>IF(A2673&gt;0,VLOOKUP(A2673,MATERIALES[],3,0)," ")</f>
        <v>UND</v>
      </c>
      <c r="E2673" s="264">
        <v>1</v>
      </c>
      <c r="F2673" s="271">
        <v>0</v>
      </c>
      <c r="G2673" s="263">
        <f>IF(A2673&gt;0,VLOOKUP(A2673,MATERIALES[],4,0)," ")</f>
        <v>98579.6</v>
      </c>
      <c r="H2673" s="263">
        <f t="shared" ref="H2673:H2674" si="134">+IFERROR((E2673*G2673)+(E2673*F2673*G2673),"")</f>
        <v>98579.6</v>
      </c>
    </row>
    <row r="2674" spans="1:10" x14ac:dyDescent="0.2">
      <c r="C2674" s="260" t="str">
        <f>IF(A2674&gt;0,VLOOKUP(A2674,MATERIALES[],2,0)," ")</f>
        <v xml:space="preserve"> </v>
      </c>
      <c r="D2674" s="261" t="str">
        <f>IF(A2674&gt;0,VLOOKUP(A2674,MATERIALES[],3,0)," ")</f>
        <v xml:space="preserve"> </v>
      </c>
      <c r="E2674" s="261"/>
      <c r="F2674" s="271"/>
      <c r="G2674" s="263" t="str">
        <f>IF(A2674&gt;0,VLOOKUP(A2674,MATERIALES[],4,0)," ")</f>
        <v xml:space="preserve"> </v>
      </c>
      <c r="H2674" s="263" t="str">
        <f t="shared" si="134"/>
        <v/>
      </c>
    </row>
    <row r="2675" spans="1:10" x14ac:dyDescent="0.2">
      <c r="C2675" s="260" t="str">
        <f>IF(A2675&gt;0,VLOOKUP(A2675,MATERIALES[],2,0)," ")</f>
        <v xml:space="preserve"> </v>
      </c>
      <c r="D2675" s="261" t="str">
        <f>IF(A2675&gt;0,VLOOKUP(A2675,MATERIALES[],3,0)," ")</f>
        <v xml:space="preserve"> </v>
      </c>
      <c r="E2675" s="261"/>
      <c r="F2675" s="271"/>
      <c r="G2675" s="263" t="str">
        <f>IF(A2675&gt;0,VLOOKUP(A2675,MATERIALES[],4,0)," ")</f>
        <v xml:space="preserve"> </v>
      </c>
      <c r="H2675" s="263" t="str">
        <f>+IFERROR((E2675*G2675)+(E2675*F2675*G2675),"")</f>
        <v/>
      </c>
    </row>
    <row r="2676" spans="1:10" x14ac:dyDescent="0.2">
      <c r="C2676" s="260" t="str">
        <f>IF(A2676&gt;0,VLOOKUP(A2676,MATERIALES[],2,0)," ")</f>
        <v xml:space="preserve"> </v>
      </c>
      <c r="D2676" s="261" t="str">
        <f>IF(A2676&gt;0,VLOOKUP(A2676,MATERIALES[],3,0)," ")</f>
        <v xml:space="preserve"> </v>
      </c>
      <c r="E2676" s="261"/>
      <c r="F2676" s="271"/>
      <c r="G2676" s="263" t="str">
        <f>IF(A2676&gt;0,VLOOKUP(A2676,MATERIALES[],4,0)," ")</f>
        <v xml:space="preserve"> </v>
      </c>
      <c r="H2676" s="263" t="str">
        <f>+IFERROR((E2676*G2676)+(E2676*F2676*G2676),"")</f>
        <v/>
      </c>
      <c r="J2676" s="212"/>
    </row>
    <row r="2677" spans="1:10" x14ac:dyDescent="0.2">
      <c r="C2677" s="260" t="str">
        <f>IF(A2677&gt;0,VLOOKUP(A2677,MATERIALES[],2,0)," ")</f>
        <v xml:space="preserve"> </v>
      </c>
      <c r="D2677" s="261" t="str">
        <f>IF(A2677&gt;0,VLOOKUP(A2677,MATERIALES[],3,0)," ")</f>
        <v xml:space="preserve"> </v>
      </c>
      <c r="E2677" s="261"/>
      <c r="F2677" s="261"/>
      <c r="G2677" s="263" t="str">
        <f>IF(A2677&gt;0,VLOOKUP(A2677,MATERIALES[],4,0)," ")</f>
        <v xml:space="preserve"> </v>
      </c>
      <c r="H2677" s="263" t="str">
        <f t="shared" ref="H2677:H2678" si="135">+IFERROR((E2677*G2677)+(E2677*F2677*G2677),"")</f>
        <v/>
      </c>
    </row>
    <row r="2678" spans="1:10" ht="15.75" thickBot="1" x14ac:dyDescent="0.25">
      <c r="C2678" s="260" t="str">
        <f>IF(A2678&gt;0,VLOOKUP(A2678,MATERIALES[],2,0)," ")</f>
        <v xml:space="preserve"> </v>
      </c>
      <c r="D2678" s="261" t="str">
        <f>IF(A2678&gt;0,VLOOKUP(A2678,MATERIALES[],3,0)," ")</f>
        <v xml:space="preserve"> </v>
      </c>
      <c r="E2678" s="261"/>
      <c r="F2678" s="261"/>
      <c r="G2678" s="263" t="str">
        <f>IF(A2678&gt;0,VLOOKUP(A2678,MATERIALES[],4,0)," ")</f>
        <v xml:space="preserve"> </v>
      </c>
      <c r="H2678" s="263" t="str">
        <f t="shared" si="135"/>
        <v/>
      </c>
    </row>
    <row r="2679" spans="1:10" ht="15.75" thickBot="1" x14ac:dyDescent="0.25">
      <c r="C2679" s="280"/>
      <c r="D2679" s="361" t="s">
        <v>407</v>
      </c>
      <c r="E2679" s="362"/>
      <c r="F2679" s="362"/>
      <c r="G2679" s="363"/>
      <c r="H2679" s="272">
        <f>ROUND(SUM(H2671:H2678),2)</f>
        <v>9407686.4499999993</v>
      </c>
    </row>
    <row r="2680" spans="1:10" ht="12" customHeight="1" x14ac:dyDescent="0.2">
      <c r="C2680" s="280"/>
      <c r="D2680" s="277"/>
      <c r="E2680" s="277"/>
      <c r="F2680" s="277"/>
      <c r="G2680" s="277"/>
      <c r="H2680" s="289"/>
    </row>
    <row r="2681" spans="1:10" x14ac:dyDescent="0.2">
      <c r="C2681" s="360" t="s">
        <v>409</v>
      </c>
      <c r="D2681" s="360"/>
      <c r="E2681" s="360"/>
      <c r="F2681" s="279"/>
      <c r="G2681" s="87"/>
      <c r="H2681" s="301"/>
    </row>
    <row r="2682" spans="1:10" x14ac:dyDescent="0.2">
      <c r="C2682" s="364" t="s">
        <v>190</v>
      </c>
      <c r="D2682" s="365"/>
      <c r="E2682" s="256" t="s">
        <v>753</v>
      </c>
      <c r="F2682" s="257" t="s">
        <v>716</v>
      </c>
      <c r="G2682" s="258" t="s">
        <v>412</v>
      </c>
      <c r="H2682" s="259" t="s">
        <v>754</v>
      </c>
    </row>
    <row r="2683" spans="1:10" ht="25.15" customHeight="1" x14ac:dyDescent="0.2">
      <c r="A2683" s="221" t="s">
        <v>1026</v>
      </c>
      <c r="C2683" s="347" t="str">
        <f>IF(A2683&gt;0,VLOOKUP(A2683,M.O[],2,0)," ")</f>
        <v>M.O. INSTALADORES PUERTAS Y VENTANAS 2 AYUDANTE-1 OFI+PREST.</v>
      </c>
      <c r="D2683" s="348"/>
      <c r="E2683" s="265" t="str">
        <f>IF(A2683&gt;0,VLOOKUP(A2683,M.O[],3,0)," ")</f>
        <v>JRN</v>
      </c>
      <c r="F2683" s="266">
        <v>1.1799135362118844</v>
      </c>
      <c r="G2683" s="267">
        <f>IF(A2683&gt;0,VLOOKUP(A2683,M.O[],4,0)," ")</f>
        <v>319870</v>
      </c>
      <c r="H2683" s="268">
        <f>+IFERROR(F2683*G2683,"")</f>
        <v>377418.94282809546</v>
      </c>
    </row>
    <row r="2684" spans="1:10" x14ac:dyDescent="0.2">
      <c r="C2684" s="347" t="str">
        <f>IF(A2684&gt;0,VLOOKUP(A2684,M.O[],2,0)," ")</f>
        <v xml:space="preserve"> </v>
      </c>
      <c r="D2684" s="348"/>
      <c r="E2684" s="265" t="str">
        <f>IF(A2684&gt;0,VLOOKUP(A2684,M.O[],3,0)," ")</f>
        <v xml:space="preserve"> </v>
      </c>
      <c r="F2684" s="266"/>
      <c r="G2684" s="267" t="str">
        <f>IF(A2684&gt;0,VLOOKUP(A2684,M.O[],4,0)," ")</f>
        <v xml:space="preserve"> </v>
      </c>
      <c r="H2684" s="268" t="str">
        <f>+IFERROR(F2684*G2684,"")</f>
        <v/>
      </c>
    </row>
    <row r="2685" spans="1:10" x14ac:dyDescent="0.2">
      <c r="C2685" s="347" t="str">
        <f>IF(A2685&gt;0,VLOOKUP(A2685,M.O[],2,0)," ")</f>
        <v xml:space="preserve"> </v>
      </c>
      <c r="D2685" s="348"/>
      <c r="E2685" s="265" t="str">
        <f>IF(A2685&gt;0,VLOOKUP(A2685,M.O[],3,0)," ")</f>
        <v xml:space="preserve"> </v>
      </c>
      <c r="F2685" s="266"/>
      <c r="G2685" s="267" t="str">
        <f>IF(A2685&gt;0,VLOOKUP(A2685,M.O[],4,0)," ")</f>
        <v xml:space="preserve"> </v>
      </c>
      <c r="H2685" s="268" t="str">
        <f>+IFERROR(F2685*G2685,"")</f>
        <v/>
      </c>
    </row>
    <row r="2686" spans="1:10" ht="15.75" thickBot="1" x14ac:dyDescent="0.25">
      <c r="C2686" s="347" t="str">
        <f>IF(A2686&gt;0,VLOOKUP(A2686,M.O[],2,0)," ")</f>
        <v xml:space="preserve"> </v>
      </c>
      <c r="D2686" s="348"/>
      <c r="E2686" s="265" t="str">
        <f>IF(A2686&gt;0,VLOOKUP(A2686,M.O[],3,0)," ")</f>
        <v xml:space="preserve"> </v>
      </c>
      <c r="F2686" s="269"/>
      <c r="G2686" s="267" t="str">
        <f>IF(A2686&gt;0,VLOOKUP(A2686,M.O[],4,0)," ")</f>
        <v xml:space="preserve"> </v>
      </c>
      <c r="H2686" s="268" t="str">
        <f>+IFERROR(F2686*G2686,"")</f>
        <v/>
      </c>
    </row>
    <row r="2687" spans="1:10" ht="15.75" thickBot="1" x14ac:dyDescent="0.25">
      <c r="C2687" s="280"/>
      <c r="D2687" s="366" t="s">
        <v>407</v>
      </c>
      <c r="E2687" s="362"/>
      <c r="F2687" s="362"/>
      <c r="G2687" s="362"/>
      <c r="H2687" s="272">
        <f>ROUND(SUM(H2683:H2686),2)</f>
        <v>377418.94</v>
      </c>
    </row>
    <row r="2688" spans="1:10" ht="12" customHeight="1" x14ac:dyDescent="0.2">
      <c r="C2688" s="280"/>
      <c r="D2688" s="277"/>
      <c r="E2688" s="277"/>
      <c r="F2688" s="277"/>
      <c r="G2688" s="277"/>
      <c r="H2688" s="289"/>
    </row>
    <row r="2689" spans="1:12" x14ac:dyDescent="0.2">
      <c r="C2689" s="360" t="s">
        <v>410</v>
      </c>
      <c r="D2689" s="360"/>
      <c r="E2689" s="360"/>
      <c r="F2689" s="279"/>
      <c r="G2689" s="254"/>
      <c r="H2689" s="302"/>
    </row>
    <row r="2690" spans="1:12" x14ac:dyDescent="0.2">
      <c r="C2690" s="364" t="s">
        <v>190</v>
      </c>
      <c r="D2690" s="365"/>
      <c r="E2690" s="256" t="s">
        <v>753</v>
      </c>
      <c r="F2690" s="257" t="s">
        <v>716</v>
      </c>
      <c r="G2690" s="258" t="s">
        <v>412</v>
      </c>
      <c r="H2690" s="259" t="s">
        <v>754</v>
      </c>
    </row>
    <row r="2691" spans="1:12" x14ac:dyDescent="0.2">
      <c r="A2691" s="221" t="s">
        <v>826</v>
      </c>
      <c r="C2691" s="347" t="str">
        <f>IF(A2691&gt;0,VLOOKUP(A2691,EQUIPOS[],2,0)," ")</f>
        <v>CAMIONETA PICKUP</v>
      </c>
      <c r="D2691" s="348"/>
      <c r="E2691" s="265" t="str">
        <f>IF(A2691&gt;0,VLOOKUP(A2691,EQUIPOS[],3,0)," ")</f>
        <v>DIA</v>
      </c>
      <c r="F2691" s="314">
        <v>0.1</v>
      </c>
      <c r="G2691" s="267">
        <f>IF(A2691&gt;0,VLOOKUP(A2691,EQUIPOS[],4,0)," ")</f>
        <v>164264.01</v>
      </c>
      <c r="H2691" s="268">
        <f>+IFERROR(F2691*G2691,"")</f>
        <v>16426.401000000002</v>
      </c>
    </row>
    <row r="2692" spans="1:12" ht="15.75" thickBot="1" x14ac:dyDescent="0.25">
      <c r="C2692" s="347" t="str">
        <f>IF(A2692&gt;0,VLOOKUP(A2692,EQUIPOS[],2,0)," ")</f>
        <v xml:space="preserve"> </v>
      </c>
      <c r="D2692" s="348"/>
      <c r="E2692" s="265" t="str">
        <f>IF(A2692&gt;0,VLOOKUP(A2692,EQUIPOS[],3,0)," ")</f>
        <v xml:space="preserve"> </v>
      </c>
      <c r="F2692" s="266"/>
      <c r="G2692" s="267" t="str">
        <f>IF(A2692&gt;0,VLOOKUP(A2692,EQUIPOS[],4,0)," ")</f>
        <v xml:space="preserve"> </v>
      </c>
      <c r="H2692" s="268" t="str">
        <f>+IFERROR(F2692*G2692,"")</f>
        <v/>
      </c>
    </row>
    <row r="2693" spans="1:12" ht="15.75" thickBot="1" x14ac:dyDescent="0.25">
      <c r="C2693" s="280"/>
      <c r="D2693" s="366" t="s">
        <v>407</v>
      </c>
      <c r="E2693" s="362"/>
      <c r="F2693" s="362"/>
      <c r="G2693" s="362"/>
      <c r="H2693" s="272">
        <f>ROUND(SUM(H2691:H2692),2)</f>
        <v>16426.400000000001</v>
      </c>
    </row>
    <row r="2694" spans="1:12" ht="12" customHeight="1" x14ac:dyDescent="0.2">
      <c r="C2694" s="280"/>
      <c r="D2694" s="277"/>
      <c r="E2694" s="277"/>
      <c r="F2694" s="277"/>
      <c r="G2694" s="277"/>
      <c r="H2694" s="289"/>
    </row>
    <row r="2695" spans="1:12" x14ac:dyDescent="0.2">
      <c r="C2695" s="367" t="s">
        <v>411</v>
      </c>
      <c r="D2695" s="367"/>
      <c r="E2695" s="367"/>
      <c r="F2695" s="279"/>
      <c r="G2695" s="254"/>
      <c r="H2695" s="303"/>
    </row>
    <row r="2696" spans="1:12" x14ac:dyDescent="0.2">
      <c r="C2696" s="364" t="s">
        <v>190</v>
      </c>
      <c r="D2696" s="365"/>
      <c r="E2696" s="256" t="s">
        <v>753</v>
      </c>
      <c r="F2696" s="257" t="s">
        <v>191</v>
      </c>
      <c r="G2696" s="258" t="s">
        <v>412</v>
      </c>
      <c r="H2696" s="259" t="s">
        <v>754</v>
      </c>
    </row>
    <row r="2697" spans="1:12" x14ac:dyDescent="0.2">
      <c r="A2697" s="221" t="s">
        <v>767</v>
      </c>
      <c r="C2697" s="347" t="str">
        <f>IF(A2697&gt;0,VLOOKUP(A2697,EQUIPOS[],2,0)," ")</f>
        <v>HERRAMIENTA MENOR</v>
      </c>
      <c r="D2697" s="348"/>
      <c r="E2697" s="265" t="str">
        <f>IF(A2697&gt;0,VLOOKUP(A2697,EQUIPOS[],3,0)," ")</f>
        <v>%</v>
      </c>
      <c r="F2697" s="270">
        <v>1</v>
      </c>
      <c r="G2697" s="267">
        <f>+H2687*0.05*F2697</f>
        <v>18870.947</v>
      </c>
      <c r="H2697" s="268">
        <f t="shared" ref="H2697:H2701" si="136">+IFERROR(F2697*G2697,"")</f>
        <v>18870.947</v>
      </c>
    </row>
    <row r="2698" spans="1:12" x14ac:dyDescent="0.2">
      <c r="C2698" s="347" t="str">
        <f>IF(A2698&gt;0,VLOOKUP(A2698,EQUIPOS[],2,0)," ")</f>
        <v xml:space="preserve"> </v>
      </c>
      <c r="D2698" s="348"/>
      <c r="E2698" s="265" t="str">
        <f>IF(A2698&gt;0,VLOOKUP(A2698,EQUIPOS[],3,0)," ")</f>
        <v xml:space="preserve"> </v>
      </c>
      <c r="F2698" s="313"/>
      <c r="G2698" s="267" t="str">
        <f>IF(A2698&gt;0,VLOOKUP(A2698,EQUIPOS[],4,0)," ")</f>
        <v xml:space="preserve"> </v>
      </c>
      <c r="H2698" s="268" t="str">
        <f t="shared" si="136"/>
        <v/>
      </c>
    </row>
    <row r="2699" spans="1:12" x14ac:dyDescent="0.2">
      <c r="C2699" s="347" t="str">
        <f>IF(A2699&gt;0,VLOOKUP(A2699,EQUIPOS[],2,0)," ")</f>
        <v xml:space="preserve"> </v>
      </c>
      <c r="D2699" s="348"/>
      <c r="E2699" s="265" t="str">
        <f>IF(A2699&gt;0,VLOOKUP(A2699,EQUIPOS[],3,0)," ")</f>
        <v xml:space="preserve"> </v>
      </c>
      <c r="F2699" s="313"/>
      <c r="G2699" s="267" t="str">
        <f>IF(A2699&gt;0,VLOOKUP(A2699,EQUIPOS[],4,0)," ")</f>
        <v xml:space="preserve"> </v>
      </c>
      <c r="H2699" s="268" t="str">
        <f t="shared" si="136"/>
        <v/>
      </c>
    </row>
    <row r="2700" spans="1:12" x14ac:dyDescent="0.2">
      <c r="C2700" s="347" t="str">
        <f>IF(A2700&gt;0,VLOOKUP(A2700,EQUIPOS[],2,0)," ")</f>
        <v xml:space="preserve"> </v>
      </c>
      <c r="D2700" s="348"/>
      <c r="E2700" s="265" t="str">
        <f>IF(A2700&gt;0,VLOOKUP(A2700,EQUIPOS[],3,0)," ")</f>
        <v xml:space="preserve"> </v>
      </c>
      <c r="F2700" s="270"/>
      <c r="G2700" s="267" t="str">
        <f>IF(A2700&gt;0,VLOOKUP(A2700,EQUIPOS[],4,0)," ")</f>
        <v xml:space="preserve"> </v>
      </c>
      <c r="H2700" s="268" t="str">
        <f t="shared" si="136"/>
        <v/>
      </c>
    </row>
    <row r="2701" spans="1:12" ht="15.75" thickBot="1" x14ac:dyDescent="0.25">
      <c r="C2701" s="347" t="str">
        <f>IF(A2701&gt;0,VLOOKUP(A2701,EQUIPOS[],2,0)," ")</f>
        <v xml:space="preserve"> </v>
      </c>
      <c r="D2701" s="348"/>
      <c r="E2701" s="265" t="str">
        <f>IF(A2701&gt;0,VLOOKUP(A2701,EQUIPOS[],3,0)," ")</f>
        <v xml:space="preserve"> </v>
      </c>
      <c r="F2701" s="270"/>
      <c r="G2701" s="267" t="str">
        <f>IF(A2701&gt;0,VLOOKUP(A2701,EQUIPOS[],4,0)," ")</f>
        <v xml:space="preserve"> </v>
      </c>
      <c r="H2701" s="268" t="str">
        <f t="shared" si="136"/>
        <v/>
      </c>
    </row>
    <row r="2702" spans="1:12" ht="15.75" thickBot="1" x14ac:dyDescent="0.25">
      <c r="C2702" s="280"/>
      <c r="D2702" s="349" t="s">
        <v>407</v>
      </c>
      <c r="E2702" s="349"/>
      <c r="F2702" s="349"/>
      <c r="G2702" s="349"/>
      <c r="H2702" s="272">
        <f>ROUND(SUM(H2697:H2701),2)</f>
        <v>18870.95</v>
      </c>
    </row>
    <row r="2703" spans="1:12" ht="12" customHeight="1" thickBot="1" x14ac:dyDescent="0.25">
      <c r="C2703" s="280"/>
      <c r="D2703" s="86"/>
      <c r="E2703" s="278"/>
      <c r="F2703" s="279"/>
      <c r="G2703" s="87"/>
      <c r="H2703" s="276"/>
    </row>
    <row r="2704" spans="1:12" x14ac:dyDescent="0.2">
      <c r="C2704" s="290"/>
      <c r="D2704" s="350" t="s">
        <v>755</v>
      </c>
      <c r="E2704" s="350"/>
      <c r="F2704" s="350"/>
      <c r="G2704" s="350"/>
      <c r="H2704" s="291">
        <f>+H2702+H2693+H2687+H2679</f>
        <v>9820402.7399999984</v>
      </c>
      <c r="J2704" s="247">
        <f>VLOOKUP(A2666,OFERTA[],6,0)</f>
        <v>9820402.7400000002</v>
      </c>
      <c r="K2704" s="248">
        <f>+H2704-J2704</f>
        <v>0</v>
      </c>
      <c r="L2704" s="310"/>
    </row>
    <row r="2705" spans="1:8" x14ac:dyDescent="0.2">
      <c r="A2705"/>
      <c r="C2705" s="292"/>
      <c r="D2705" s="293"/>
      <c r="E2705" s="294"/>
      <c r="F2705" s="295"/>
      <c r="G2705" s="296"/>
      <c r="H2705" s="297"/>
    </row>
    <row r="2706" spans="1:8" x14ac:dyDescent="0.2">
      <c r="A2706"/>
      <c r="C2706" s="298" t="s">
        <v>756</v>
      </c>
      <c r="D2706" s="245"/>
      <c r="E2706" s="273"/>
      <c r="F2706" s="274"/>
      <c r="G2706" s="275"/>
      <c r="H2706" s="299"/>
    </row>
    <row r="2707" spans="1:8" x14ac:dyDescent="0.2">
      <c r="A2707"/>
      <c r="C2707" s="298"/>
      <c r="D2707" s="245"/>
      <c r="E2707" s="273"/>
      <c r="F2707" s="274"/>
      <c r="G2707" s="275"/>
      <c r="H2707" s="299"/>
    </row>
    <row r="2708" spans="1:8" x14ac:dyDescent="0.2">
      <c r="A2708"/>
      <c r="C2708" s="298"/>
      <c r="D2708" s="245"/>
      <c r="E2708" s="273"/>
      <c r="F2708" s="274"/>
      <c r="G2708" s="275"/>
      <c r="H2708" s="299"/>
    </row>
    <row r="2709" spans="1:8" x14ac:dyDescent="0.2">
      <c r="A2709"/>
      <c r="C2709" s="298"/>
      <c r="D2709" s="245"/>
      <c r="E2709" s="273"/>
      <c r="F2709" s="274"/>
      <c r="G2709" s="275"/>
      <c r="H2709" s="299"/>
    </row>
    <row r="2710" spans="1:8" x14ac:dyDescent="0.2">
      <c r="A2710"/>
      <c r="C2710" s="351" t="s">
        <v>736</v>
      </c>
      <c r="D2710" s="352"/>
      <c r="E2710" s="352"/>
      <c r="F2710" s="353" t="s">
        <v>737</v>
      </c>
      <c r="G2710" s="353"/>
      <c r="H2710" s="354"/>
    </row>
    <row r="2711" spans="1:8" x14ac:dyDescent="0.2">
      <c r="A2711"/>
      <c r="C2711" s="351" t="s">
        <v>757</v>
      </c>
      <c r="D2711" s="352"/>
      <c r="E2711" s="352"/>
      <c r="F2711" s="353" t="s">
        <v>758</v>
      </c>
      <c r="G2711" s="353"/>
      <c r="H2711" s="354"/>
    </row>
    <row r="2712" spans="1:8" x14ac:dyDescent="0.2">
      <c r="A2712"/>
      <c r="C2712" s="351" t="s">
        <v>761</v>
      </c>
      <c r="D2712" s="352"/>
      <c r="E2712" s="352"/>
      <c r="F2712" s="353" t="s">
        <v>759</v>
      </c>
      <c r="G2712" s="353"/>
      <c r="H2712" s="354"/>
    </row>
    <row r="2713" spans="1:8" x14ac:dyDescent="0.2">
      <c r="A2713"/>
      <c r="C2713" s="351" t="s">
        <v>762</v>
      </c>
      <c r="D2713" s="352"/>
      <c r="E2713" s="352"/>
      <c r="F2713" s="353" t="s">
        <v>763</v>
      </c>
      <c r="G2713" s="353"/>
      <c r="H2713" s="354"/>
    </row>
    <row r="2714" spans="1:8" x14ac:dyDescent="0.2">
      <c r="A2714"/>
      <c r="C2714" s="355" t="s">
        <v>764</v>
      </c>
      <c r="D2714" s="356"/>
      <c r="E2714" s="356"/>
      <c r="F2714" s="356" t="s">
        <v>765</v>
      </c>
      <c r="G2714" s="356"/>
      <c r="H2714" s="357"/>
    </row>
    <row r="2715" spans="1:8" ht="39.75" customHeight="1" x14ac:dyDescent="0.2">
      <c r="A2715" s="221" t="s">
        <v>1030</v>
      </c>
      <c r="C2715" s="358" t="str">
        <f>VLOOKUP(A2715,OFERTA[],3,0)</f>
        <v>SUMINISTRO E INSTALACION DE PUERTA VENTANA FIJA BATIENTE EN VIDRIO TEMPLADO PARA  SALA DE MATERNIDAD
1 CUERPO FIJO 0.50MX2.50M
1 NAVE BATIENTE O PUERTA 0.71MX 2.50 INCLUYE CHAPA DE SEGURIDAD Y MANIJA EN ACERO INOXIDABLE</v>
      </c>
      <c r="D2715" s="358"/>
      <c r="E2715" s="358"/>
      <c r="F2715" s="358"/>
      <c r="G2715" s="253" t="s">
        <v>402</v>
      </c>
      <c r="H2715" s="250" t="str">
        <f>VLOOKUP(A2715,OFERTA[],4,0)</f>
        <v>UND</v>
      </c>
    </row>
    <row r="2716" spans="1:8" x14ac:dyDescent="0.2">
      <c r="C2716" s="359"/>
      <c r="D2716" s="359"/>
      <c r="E2716" s="359"/>
      <c r="F2716" s="359"/>
      <c r="G2716" s="281" t="s">
        <v>760</v>
      </c>
      <c r="H2716" s="282" t="str">
        <f>VLOOKUP(A2715,OFERTA[],2,0)</f>
        <v>8.3</v>
      </c>
    </row>
    <row r="2717" spans="1:8" ht="12" customHeight="1" x14ac:dyDescent="0.2">
      <c r="C2717" s="283"/>
      <c r="D2717" s="284"/>
      <c r="E2717" s="285"/>
      <c r="F2717" s="286"/>
      <c r="G2717" s="287"/>
      <c r="H2717" s="288"/>
    </row>
    <row r="2718" spans="1:8" x14ac:dyDescent="0.2">
      <c r="C2718" s="360" t="s">
        <v>408</v>
      </c>
      <c r="D2718" s="360"/>
      <c r="E2718" s="360"/>
      <c r="F2718" s="279"/>
      <c r="G2718" s="87"/>
      <c r="H2718" s="300"/>
    </row>
    <row r="2719" spans="1:8" x14ac:dyDescent="0.2">
      <c r="C2719" s="255" t="s">
        <v>190</v>
      </c>
      <c r="D2719" s="256" t="s">
        <v>753</v>
      </c>
      <c r="E2719" s="257" t="s">
        <v>403</v>
      </c>
      <c r="F2719" s="257" t="s">
        <v>404</v>
      </c>
      <c r="G2719" s="258" t="s">
        <v>412</v>
      </c>
      <c r="H2719" s="259" t="s">
        <v>754</v>
      </c>
    </row>
    <row r="2720" spans="1:8" ht="43.9" customHeight="1" x14ac:dyDescent="0.2">
      <c r="A2720" s="221" t="s">
        <v>1029</v>
      </c>
      <c r="C2720" s="260" t="str">
        <f>IF(A2720&gt;0,VLOOKUP(A2720,MATERIALES[],2,0)," ")</f>
        <v>PUERTA VENTANA FIJA BATIENTE EN VIDRIO TEMPLADO PARA  SALA DE MATERNIDAD
1 CUERPO FIJO 0,50MX2,50M
1 NAVE BATIENTE O PUERTA 0,70MX 2,50</v>
      </c>
      <c r="D2720" s="261" t="str">
        <f>IF(A2720&gt;0,VLOOKUP(A2720,MATERIALES[],3,0)," ")</f>
        <v>UND</v>
      </c>
      <c r="E2720" s="261">
        <v>1</v>
      </c>
      <c r="F2720" s="312">
        <v>0</v>
      </c>
      <c r="G2720" s="263">
        <f>IF(A2720&gt;0,VLOOKUP(A2720,MATERIALES[],4,0)," ")</f>
        <v>2187532</v>
      </c>
      <c r="H2720" s="263">
        <f>+IFERROR((E2720*G2720)+(E2720*F2720*G2720),"")</f>
        <v>2187532</v>
      </c>
    </row>
    <row r="2721" spans="1:10" x14ac:dyDescent="0.2">
      <c r="A2721" s="221" t="s">
        <v>1024</v>
      </c>
      <c r="C2721" s="260" t="str">
        <f>IF(A2721&gt;0,VLOOKUP(A2721,MATERIALES[],2,0)," ")</f>
        <v>Cerradura Redonda Doble Vidrio Llave Llave</v>
      </c>
      <c r="D2721" s="261" t="str">
        <f>IF(A2721&gt;0,VLOOKUP(A2721,MATERIALES[],3,0)," ")</f>
        <v>UND</v>
      </c>
      <c r="E2721" s="262">
        <v>1</v>
      </c>
      <c r="F2721" s="271">
        <v>0</v>
      </c>
      <c r="G2721" s="263">
        <f>IF(A2721&gt;0,VLOOKUP(A2721,MATERIALES[],4,0)," ")</f>
        <v>156769.25</v>
      </c>
      <c r="H2721" s="263">
        <f>+IFERROR((E2721*G2721)+(E2721*F2721*G2721),"")</f>
        <v>156769.25</v>
      </c>
    </row>
    <row r="2722" spans="1:10" ht="24.6" customHeight="1" x14ac:dyDescent="0.2">
      <c r="A2722" s="221" t="s">
        <v>1025</v>
      </c>
      <c r="C2722" s="260" t="str">
        <f>IF(A2722&gt;0,VLOOKUP(A2722,MATERIALES[],2,0)," ")</f>
        <v>Manija Puerta Vidrio De Enfrentar Acero Inoxidable 29,5cm, set x2 (interna y externa)</v>
      </c>
      <c r="D2722" s="261" t="str">
        <f>IF(A2722&gt;0,VLOOKUP(A2722,MATERIALES[],3,0)," ")</f>
        <v>UND</v>
      </c>
      <c r="E2722" s="264">
        <v>1</v>
      </c>
      <c r="F2722" s="271">
        <v>0</v>
      </c>
      <c r="G2722" s="263">
        <f>IF(A2722&gt;0,VLOOKUP(A2722,MATERIALES[],4,0)," ")</f>
        <v>98579.6</v>
      </c>
      <c r="H2722" s="263">
        <f t="shared" ref="H2722:H2723" si="137">+IFERROR((E2722*G2722)+(E2722*F2722*G2722),"")</f>
        <v>98579.6</v>
      </c>
    </row>
    <row r="2723" spans="1:10" x14ac:dyDescent="0.2">
      <c r="C2723" s="260" t="str">
        <f>IF(A2723&gt;0,VLOOKUP(A2723,MATERIALES[],2,0)," ")</f>
        <v xml:space="preserve"> </v>
      </c>
      <c r="D2723" s="261" t="str">
        <f>IF(A2723&gt;0,VLOOKUP(A2723,MATERIALES[],3,0)," ")</f>
        <v xml:space="preserve"> </v>
      </c>
      <c r="E2723" s="261"/>
      <c r="F2723" s="271"/>
      <c r="G2723" s="263" t="str">
        <f>IF(A2723&gt;0,VLOOKUP(A2723,MATERIALES[],4,0)," ")</f>
        <v xml:space="preserve"> </v>
      </c>
      <c r="H2723" s="263" t="str">
        <f t="shared" si="137"/>
        <v/>
      </c>
    </row>
    <row r="2724" spans="1:10" x14ac:dyDescent="0.2">
      <c r="C2724" s="260" t="str">
        <f>IF(A2724&gt;0,VLOOKUP(A2724,MATERIALES[],2,0)," ")</f>
        <v xml:space="preserve"> </v>
      </c>
      <c r="D2724" s="261" t="str">
        <f>IF(A2724&gt;0,VLOOKUP(A2724,MATERIALES[],3,0)," ")</f>
        <v xml:space="preserve"> </v>
      </c>
      <c r="E2724" s="261"/>
      <c r="F2724" s="271"/>
      <c r="G2724" s="263" t="str">
        <f>IF(A2724&gt;0,VLOOKUP(A2724,MATERIALES[],4,0)," ")</f>
        <v xml:space="preserve"> </v>
      </c>
      <c r="H2724" s="263" t="str">
        <f>+IFERROR((E2724*G2724)+(E2724*F2724*G2724),"")</f>
        <v/>
      </c>
    </row>
    <row r="2725" spans="1:10" x14ac:dyDescent="0.2">
      <c r="C2725" s="260" t="str">
        <f>IF(A2725&gt;0,VLOOKUP(A2725,MATERIALES[],2,0)," ")</f>
        <v xml:space="preserve"> </v>
      </c>
      <c r="D2725" s="261" t="str">
        <f>IF(A2725&gt;0,VLOOKUP(A2725,MATERIALES[],3,0)," ")</f>
        <v xml:space="preserve"> </v>
      </c>
      <c r="E2725" s="261"/>
      <c r="F2725" s="271"/>
      <c r="G2725" s="263" t="str">
        <f>IF(A2725&gt;0,VLOOKUP(A2725,MATERIALES[],4,0)," ")</f>
        <v xml:space="preserve"> </v>
      </c>
      <c r="H2725" s="263" t="str">
        <f>+IFERROR((E2725*G2725)+(E2725*F2725*G2725),"")</f>
        <v/>
      </c>
      <c r="J2725" s="212"/>
    </row>
    <row r="2726" spans="1:10" x14ac:dyDescent="0.2">
      <c r="C2726" s="260" t="str">
        <f>IF(A2726&gt;0,VLOOKUP(A2726,MATERIALES[],2,0)," ")</f>
        <v xml:space="preserve"> </v>
      </c>
      <c r="D2726" s="261" t="str">
        <f>IF(A2726&gt;0,VLOOKUP(A2726,MATERIALES[],3,0)," ")</f>
        <v xml:space="preserve"> </v>
      </c>
      <c r="E2726" s="261"/>
      <c r="F2726" s="261"/>
      <c r="G2726" s="263" t="str">
        <f>IF(A2726&gt;0,VLOOKUP(A2726,MATERIALES[],4,0)," ")</f>
        <v xml:space="preserve"> </v>
      </c>
      <c r="H2726" s="263" t="str">
        <f t="shared" ref="H2726:H2727" si="138">+IFERROR((E2726*G2726)+(E2726*F2726*G2726),"")</f>
        <v/>
      </c>
    </row>
    <row r="2727" spans="1:10" ht="15.75" thickBot="1" x14ac:dyDescent="0.25">
      <c r="C2727" s="260" t="str">
        <f>IF(A2727&gt;0,VLOOKUP(A2727,MATERIALES[],2,0)," ")</f>
        <v xml:space="preserve"> </v>
      </c>
      <c r="D2727" s="261" t="str">
        <f>IF(A2727&gt;0,VLOOKUP(A2727,MATERIALES[],3,0)," ")</f>
        <v xml:space="preserve"> </v>
      </c>
      <c r="E2727" s="261"/>
      <c r="F2727" s="261"/>
      <c r="G2727" s="263" t="str">
        <f>IF(A2727&gt;0,VLOOKUP(A2727,MATERIALES[],4,0)," ")</f>
        <v xml:space="preserve"> </v>
      </c>
      <c r="H2727" s="263" t="str">
        <f t="shared" si="138"/>
        <v/>
      </c>
    </row>
    <row r="2728" spans="1:10" ht="15.75" thickBot="1" x14ac:dyDescent="0.25">
      <c r="C2728" s="280"/>
      <c r="D2728" s="361" t="s">
        <v>407</v>
      </c>
      <c r="E2728" s="362"/>
      <c r="F2728" s="362"/>
      <c r="G2728" s="363"/>
      <c r="H2728" s="272">
        <f>ROUND(SUM(H2720:H2727),2)</f>
        <v>2442880.85</v>
      </c>
    </row>
    <row r="2729" spans="1:10" ht="12" customHeight="1" x14ac:dyDescent="0.2">
      <c r="C2729" s="280"/>
      <c r="D2729" s="277"/>
      <c r="E2729" s="277"/>
      <c r="F2729" s="277"/>
      <c r="G2729" s="277"/>
      <c r="H2729" s="289"/>
    </row>
    <row r="2730" spans="1:10" x14ac:dyDescent="0.2">
      <c r="C2730" s="360" t="s">
        <v>409</v>
      </c>
      <c r="D2730" s="360"/>
      <c r="E2730" s="360"/>
      <c r="F2730" s="279"/>
      <c r="G2730" s="87"/>
      <c r="H2730" s="301"/>
    </row>
    <row r="2731" spans="1:10" x14ac:dyDescent="0.2">
      <c r="C2731" s="364" t="s">
        <v>190</v>
      </c>
      <c r="D2731" s="365"/>
      <c r="E2731" s="256" t="s">
        <v>753</v>
      </c>
      <c r="F2731" s="257" t="s">
        <v>716</v>
      </c>
      <c r="G2731" s="258" t="s">
        <v>412</v>
      </c>
      <c r="H2731" s="259" t="s">
        <v>754</v>
      </c>
    </row>
    <row r="2732" spans="1:10" ht="25.15" customHeight="1" x14ac:dyDescent="0.2">
      <c r="A2732" s="221" t="s">
        <v>1026</v>
      </c>
      <c r="C2732" s="347" t="str">
        <f>IF(A2732&gt;0,VLOOKUP(A2732,M.O[],2,0)," ")</f>
        <v>M.O. INSTALADORES PUERTAS Y VENTANAS 2 AYUDANTE-1 OFI+PREST.</v>
      </c>
      <c r="D2732" s="348"/>
      <c r="E2732" s="265" t="str">
        <f>IF(A2732&gt;0,VLOOKUP(A2732,M.O[],3,0)," ")</f>
        <v>JRN</v>
      </c>
      <c r="F2732" s="266">
        <v>0.4973883043905582</v>
      </c>
      <c r="G2732" s="267">
        <f>IF(A2732&gt;0,VLOOKUP(A2732,M.O[],4,0)," ")</f>
        <v>319870</v>
      </c>
      <c r="H2732" s="268">
        <f>+IFERROR(F2732*G2732,"")</f>
        <v>159099.59692540785</v>
      </c>
    </row>
    <row r="2733" spans="1:10" x14ac:dyDescent="0.2">
      <c r="C2733" s="347" t="str">
        <f>IF(A2733&gt;0,VLOOKUP(A2733,M.O[],2,0)," ")</f>
        <v xml:space="preserve"> </v>
      </c>
      <c r="D2733" s="348"/>
      <c r="E2733" s="265" t="str">
        <f>IF(A2733&gt;0,VLOOKUP(A2733,M.O[],3,0)," ")</f>
        <v xml:space="preserve"> </v>
      </c>
      <c r="F2733" s="266"/>
      <c r="G2733" s="267" t="str">
        <f>IF(A2733&gt;0,VLOOKUP(A2733,M.O[],4,0)," ")</f>
        <v xml:space="preserve"> </v>
      </c>
      <c r="H2733" s="268" t="str">
        <f>+IFERROR(F2733*G2733,"")</f>
        <v/>
      </c>
    </row>
    <row r="2734" spans="1:10" x14ac:dyDescent="0.2">
      <c r="C2734" s="347" t="str">
        <f>IF(A2734&gt;0,VLOOKUP(A2734,M.O[],2,0)," ")</f>
        <v xml:space="preserve"> </v>
      </c>
      <c r="D2734" s="348"/>
      <c r="E2734" s="265" t="str">
        <f>IF(A2734&gt;0,VLOOKUP(A2734,M.O[],3,0)," ")</f>
        <v xml:space="preserve"> </v>
      </c>
      <c r="F2734" s="266"/>
      <c r="G2734" s="267" t="str">
        <f>IF(A2734&gt;0,VLOOKUP(A2734,M.O[],4,0)," ")</f>
        <v xml:space="preserve"> </v>
      </c>
      <c r="H2734" s="268" t="str">
        <f>+IFERROR(F2734*G2734,"")</f>
        <v/>
      </c>
    </row>
    <row r="2735" spans="1:10" ht="15.75" thickBot="1" x14ac:dyDescent="0.25">
      <c r="C2735" s="347" t="str">
        <f>IF(A2735&gt;0,VLOOKUP(A2735,M.O[],2,0)," ")</f>
        <v xml:space="preserve"> </v>
      </c>
      <c r="D2735" s="348"/>
      <c r="E2735" s="265" t="str">
        <f>IF(A2735&gt;0,VLOOKUP(A2735,M.O[],3,0)," ")</f>
        <v xml:space="preserve"> </v>
      </c>
      <c r="F2735" s="269"/>
      <c r="G2735" s="267" t="str">
        <f>IF(A2735&gt;0,VLOOKUP(A2735,M.O[],4,0)," ")</f>
        <v xml:space="preserve"> </v>
      </c>
      <c r="H2735" s="268" t="str">
        <f>+IFERROR(F2735*G2735,"")</f>
        <v/>
      </c>
    </row>
    <row r="2736" spans="1:10" ht="15.75" thickBot="1" x14ac:dyDescent="0.25">
      <c r="C2736" s="280"/>
      <c r="D2736" s="366" t="s">
        <v>407</v>
      </c>
      <c r="E2736" s="362"/>
      <c r="F2736" s="362"/>
      <c r="G2736" s="362"/>
      <c r="H2736" s="272">
        <f>ROUND(SUM(H2732:H2735),2)</f>
        <v>159099.6</v>
      </c>
    </row>
    <row r="2737" spans="1:8" ht="12" customHeight="1" x14ac:dyDescent="0.2">
      <c r="C2737" s="280"/>
      <c r="D2737" s="277"/>
      <c r="E2737" s="277"/>
      <c r="F2737" s="277"/>
      <c r="G2737" s="277"/>
      <c r="H2737" s="289"/>
    </row>
    <row r="2738" spans="1:8" x14ac:dyDescent="0.2">
      <c r="C2738" s="360" t="s">
        <v>410</v>
      </c>
      <c r="D2738" s="360"/>
      <c r="E2738" s="360"/>
      <c r="F2738" s="279"/>
      <c r="G2738" s="254"/>
      <c r="H2738" s="302"/>
    </row>
    <row r="2739" spans="1:8" x14ac:dyDescent="0.2">
      <c r="C2739" s="364" t="s">
        <v>190</v>
      </c>
      <c r="D2739" s="365"/>
      <c r="E2739" s="256" t="s">
        <v>753</v>
      </c>
      <c r="F2739" s="257" t="s">
        <v>716</v>
      </c>
      <c r="G2739" s="258" t="s">
        <v>412</v>
      </c>
      <c r="H2739" s="259" t="s">
        <v>754</v>
      </c>
    </row>
    <row r="2740" spans="1:8" x14ac:dyDescent="0.2">
      <c r="A2740" s="221" t="s">
        <v>826</v>
      </c>
      <c r="C2740" s="347" t="str">
        <f>IF(A2740&gt;0,VLOOKUP(A2740,EQUIPOS[],2,0)," ")</f>
        <v>CAMIONETA PICKUP</v>
      </c>
      <c r="D2740" s="348"/>
      <c r="E2740" s="265" t="str">
        <f>IF(A2740&gt;0,VLOOKUP(A2740,EQUIPOS[],3,0)," ")</f>
        <v>DIA</v>
      </c>
      <c r="F2740" s="314">
        <v>0.1</v>
      </c>
      <c r="G2740" s="267">
        <f>IF(A2740&gt;0,VLOOKUP(A2740,EQUIPOS[],4,0)," ")</f>
        <v>164264.01</v>
      </c>
      <c r="H2740" s="268">
        <f>+IFERROR(F2740*G2740,"")</f>
        <v>16426.401000000002</v>
      </c>
    </row>
    <row r="2741" spans="1:8" ht="15.75" thickBot="1" x14ac:dyDescent="0.25">
      <c r="C2741" s="347" t="str">
        <f>IF(A2741&gt;0,VLOOKUP(A2741,EQUIPOS[],2,0)," ")</f>
        <v xml:space="preserve"> </v>
      </c>
      <c r="D2741" s="348"/>
      <c r="E2741" s="265" t="str">
        <f>IF(A2741&gt;0,VLOOKUP(A2741,EQUIPOS[],3,0)," ")</f>
        <v xml:space="preserve"> </v>
      </c>
      <c r="F2741" s="266"/>
      <c r="G2741" s="267" t="str">
        <f>IF(A2741&gt;0,VLOOKUP(A2741,EQUIPOS[],4,0)," ")</f>
        <v xml:space="preserve"> </v>
      </c>
      <c r="H2741" s="268" t="str">
        <f>+IFERROR(F2741*G2741,"")</f>
        <v/>
      </c>
    </row>
    <row r="2742" spans="1:8" ht="15.75" thickBot="1" x14ac:dyDescent="0.25">
      <c r="C2742" s="280"/>
      <c r="D2742" s="366" t="s">
        <v>407</v>
      </c>
      <c r="E2742" s="362"/>
      <c r="F2742" s="362"/>
      <c r="G2742" s="362"/>
      <c r="H2742" s="272">
        <f>ROUND(SUM(H2740:H2741),2)</f>
        <v>16426.400000000001</v>
      </c>
    </row>
    <row r="2743" spans="1:8" ht="12" customHeight="1" x14ac:dyDescent="0.2">
      <c r="C2743" s="280"/>
      <c r="D2743" s="277"/>
      <c r="E2743" s="277"/>
      <c r="F2743" s="277"/>
      <c r="G2743" s="277"/>
      <c r="H2743" s="289"/>
    </row>
    <row r="2744" spans="1:8" x14ac:dyDescent="0.2">
      <c r="C2744" s="367" t="s">
        <v>411</v>
      </c>
      <c r="D2744" s="367"/>
      <c r="E2744" s="367"/>
      <c r="F2744" s="279"/>
      <c r="G2744" s="254"/>
      <c r="H2744" s="303"/>
    </row>
    <row r="2745" spans="1:8" x14ac:dyDescent="0.2">
      <c r="C2745" s="364" t="s">
        <v>190</v>
      </c>
      <c r="D2745" s="365"/>
      <c r="E2745" s="256" t="s">
        <v>753</v>
      </c>
      <c r="F2745" s="257" t="s">
        <v>191</v>
      </c>
      <c r="G2745" s="258" t="s">
        <v>412</v>
      </c>
      <c r="H2745" s="259" t="s">
        <v>754</v>
      </c>
    </row>
    <row r="2746" spans="1:8" x14ac:dyDescent="0.2">
      <c r="A2746" s="221" t="s">
        <v>767</v>
      </c>
      <c r="C2746" s="347" t="str">
        <f>IF(A2746&gt;0,VLOOKUP(A2746,EQUIPOS[],2,0)," ")</f>
        <v>HERRAMIENTA MENOR</v>
      </c>
      <c r="D2746" s="348"/>
      <c r="E2746" s="265" t="str">
        <f>IF(A2746&gt;0,VLOOKUP(A2746,EQUIPOS[],3,0)," ")</f>
        <v>%</v>
      </c>
      <c r="F2746" s="270">
        <v>1</v>
      </c>
      <c r="G2746" s="267">
        <f>+H2736*0.05*F2746</f>
        <v>7954.9800000000005</v>
      </c>
      <c r="H2746" s="268">
        <f t="shared" ref="H2746:H2750" si="139">+IFERROR(F2746*G2746,"")</f>
        <v>7954.9800000000005</v>
      </c>
    </row>
    <row r="2747" spans="1:8" x14ac:dyDescent="0.2">
      <c r="C2747" s="347" t="str">
        <f>IF(A2747&gt;0,VLOOKUP(A2747,EQUIPOS[],2,0)," ")</f>
        <v xml:space="preserve"> </v>
      </c>
      <c r="D2747" s="348"/>
      <c r="E2747" s="265" t="str">
        <f>IF(A2747&gt;0,VLOOKUP(A2747,EQUIPOS[],3,0)," ")</f>
        <v xml:space="preserve"> </v>
      </c>
      <c r="F2747" s="313"/>
      <c r="G2747" s="267" t="str">
        <f>IF(A2747&gt;0,VLOOKUP(A2747,EQUIPOS[],4,0)," ")</f>
        <v xml:space="preserve"> </v>
      </c>
      <c r="H2747" s="268" t="str">
        <f t="shared" si="139"/>
        <v/>
      </c>
    </row>
    <row r="2748" spans="1:8" x14ac:dyDescent="0.2">
      <c r="C2748" s="347" t="str">
        <f>IF(A2748&gt;0,VLOOKUP(A2748,EQUIPOS[],2,0)," ")</f>
        <v xml:space="preserve"> </v>
      </c>
      <c r="D2748" s="348"/>
      <c r="E2748" s="265" t="str">
        <f>IF(A2748&gt;0,VLOOKUP(A2748,EQUIPOS[],3,0)," ")</f>
        <v xml:space="preserve"> </v>
      </c>
      <c r="F2748" s="270"/>
      <c r="G2748" s="267" t="str">
        <f>IF(A2748&gt;0,VLOOKUP(A2748,EQUIPOS[],4,0)," ")</f>
        <v xml:space="preserve"> </v>
      </c>
      <c r="H2748" s="268" t="str">
        <f t="shared" si="139"/>
        <v/>
      </c>
    </row>
    <row r="2749" spans="1:8" x14ac:dyDescent="0.2">
      <c r="C2749" s="347" t="str">
        <f>IF(A2749&gt;0,VLOOKUP(A2749,EQUIPOS[],2,0)," ")</f>
        <v xml:space="preserve"> </v>
      </c>
      <c r="D2749" s="348"/>
      <c r="E2749" s="265" t="str">
        <f>IF(A2749&gt;0,VLOOKUP(A2749,EQUIPOS[],3,0)," ")</f>
        <v xml:space="preserve"> </v>
      </c>
      <c r="F2749" s="270"/>
      <c r="G2749" s="267" t="str">
        <f>IF(A2749&gt;0,VLOOKUP(A2749,EQUIPOS[],4,0)," ")</f>
        <v xml:space="preserve"> </v>
      </c>
      <c r="H2749" s="268" t="str">
        <f t="shared" si="139"/>
        <v/>
      </c>
    </row>
    <row r="2750" spans="1:8" ht="15.75" thickBot="1" x14ac:dyDescent="0.25">
      <c r="C2750" s="347" t="str">
        <f>IF(A2750&gt;0,VLOOKUP(A2750,EQUIPOS[],2,0)," ")</f>
        <v xml:space="preserve"> </v>
      </c>
      <c r="D2750" s="348"/>
      <c r="E2750" s="265" t="str">
        <f>IF(A2750&gt;0,VLOOKUP(A2750,EQUIPOS[],3,0)," ")</f>
        <v xml:space="preserve"> </v>
      </c>
      <c r="F2750" s="270"/>
      <c r="G2750" s="267" t="str">
        <f>IF(A2750&gt;0,VLOOKUP(A2750,EQUIPOS[],4,0)," ")</f>
        <v xml:space="preserve"> </v>
      </c>
      <c r="H2750" s="268" t="str">
        <f t="shared" si="139"/>
        <v/>
      </c>
    </row>
    <row r="2751" spans="1:8" ht="15.75" thickBot="1" x14ac:dyDescent="0.25">
      <c r="C2751" s="280"/>
      <c r="D2751" s="349" t="s">
        <v>407</v>
      </c>
      <c r="E2751" s="349"/>
      <c r="F2751" s="349"/>
      <c r="G2751" s="349"/>
      <c r="H2751" s="272">
        <f>ROUND(SUM(H2746:H2750),2)</f>
        <v>7954.98</v>
      </c>
    </row>
    <row r="2752" spans="1:8" ht="12" customHeight="1" thickBot="1" x14ac:dyDescent="0.25">
      <c r="C2752" s="280"/>
      <c r="D2752" s="86"/>
      <c r="E2752" s="278"/>
      <c r="F2752" s="279"/>
      <c r="G2752" s="87"/>
      <c r="H2752" s="276"/>
    </row>
    <row r="2753" spans="1:12" x14ac:dyDescent="0.2">
      <c r="C2753" s="290"/>
      <c r="D2753" s="350" t="s">
        <v>755</v>
      </c>
      <c r="E2753" s="350"/>
      <c r="F2753" s="350"/>
      <c r="G2753" s="350"/>
      <c r="H2753" s="291">
        <f>+H2751+H2742+H2736+H2728</f>
        <v>2626361.83</v>
      </c>
      <c r="J2753" s="247">
        <f>VLOOKUP(A2715,OFERTA[],6,0)</f>
        <v>2626361.83</v>
      </c>
      <c r="K2753" s="248">
        <f>+H2753-J2753</f>
        <v>0</v>
      </c>
      <c r="L2753" s="310"/>
    </row>
    <row r="2754" spans="1:12" x14ac:dyDescent="0.2">
      <c r="A2754"/>
      <c r="C2754" s="292"/>
      <c r="D2754" s="293"/>
      <c r="E2754" s="294"/>
      <c r="F2754" s="295"/>
      <c r="G2754" s="296"/>
      <c r="H2754" s="297"/>
    </row>
    <row r="2755" spans="1:12" x14ac:dyDescent="0.2">
      <c r="A2755"/>
      <c r="C2755" s="298" t="s">
        <v>756</v>
      </c>
      <c r="D2755" s="245"/>
      <c r="E2755" s="273"/>
      <c r="F2755" s="274"/>
      <c r="G2755" s="275"/>
      <c r="H2755" s="299"/>
    </row>
    <row r="2756" spans="1:12" x14ac:dyDescent="0.2">
      <c r="A2756"/>
      <c r="C2756" s="298"/>
      <c r="D2756" s="245"/>
      <c r="E2756" s="273"/>
      <c r="F2756" s="274"/>
      <c r="G2756" s="275"/>
      <c r="H2756" s="299"/>
    </row>
    <row r="2757" spans="1:12" x14ac:dyDescent="0.2">
      <c r="A2757"/>
      <c r="C2757" s="298"/>
      <c r="D2757" s="245"/>
      <c r="E2757" s="273"/>
      <c r="F2757" s="274"/>
      <c r="G2757" s="275"/>
      <c r="H2757" s="299"/>
    </row>
    <row r="2758" spans="1:12" x14ac:dyDescent="0.2">
      <c r="A2758"/>
      <c r="C2758" s="298"/>
      <c r="D2758" s="245"/>
      <c r="E2758" s="273"/>
      <c r="F2758" s="274"/>
      <c r="G2758" s="275"/>
      <c r="H2758" s="299"/>
    </row>
    <row r="2759" spans="1:12" x14ac:dyDescent="0.2">
      <c r="A2759"/>
      <c r="C2759" s="351" t="s">
        <v>736</v>
      </c>
      <c r="D2759" s="352"/>
      <c r="E2759" s="352"/>
      <c r="F2759" s="353" t="s">
        <v>737</v>
      </c>
      <c r="G2759" s="353"/>
      <c r="H2759" s="354"/>
    </row>
    <row r="2760" spans="1:12" x14ac:dyDescent="0.2">
      <c r="A2760"/>
      <c r="C2760" s="351" t="s">
        <v>757</v>
      </c>
      <c r="D2760" s="352"/>
      <c r="E2760" s="352"/>
      <c r="F2760" s="353" t="s">
        <v>758</v>
      </c>
      <c r="G2760" s="353"/>
      <c r="H2760" s="354"/>
    </row>
    <row r="2761" spans="1:12" x14ac:dyDescent="0.2">
      <c r="A2761"/>
      <c r="C2761" s="351" t="s">
        <v>761</v>
      </c>
      <c r="D2761" s="352"/>
      <c r="E2761" s="352"/>
      <c r="F2761" s="353" t="s">
        <v>759</v>
      </c>
      <c r="G2761" s="353"/>
      <c r="H2761" s="354"/>
    </row>
    <row r="2762" spans="1:12" x14ac:dyDescent="0.2">
      <c r="A2762"/>
      <c r="C2762" s="351" t="s">
        <v>762</v>
      </c>
      <c r="D2762" s="352"/>
      <c r="E2762" s="352"/>
      <c r="F2762" s="353" t="s">
        <v>763</v>
      </c>
      <c r="G2762" s="353"/>
      <c r="H2762" s="354"/>
    </row>
    <row r="2763" spans="1:12" x14ac:dyDescent="0.2">
      <c r="A2763"/>
      <c r="C2763" s="355" t="s">
        <v>764</v>
      </c>
      <c r="D2763" s="356"/>
      <c r="E2763" s="356"/>
      <c r="F2763" s="356" t="s">
        <v>765</v>
      </c>
      <c r="G2763" s="356"/>
      <c r="H2763" s="357"/>
    </row>
    <row r="2764" spans="1:12" ht="39.75" customHeight="1" x14ac:dyDescent="0.2">
      <c r="A2764" s="221" t="s">
        <v>1033</v>
      </c>
      <c r="C2764" s="358" t="str">
        <f>VLOOKUP(A2764,OFERTA[],3,0)</f>
        <v>SUMINISTRO E INSTALACION DE PUERTA VENTANA FIJA BATIENTE EN VIDRIO TEMPLADO PARA ACCESO PRINICPAL DE OFICINA
1 NAVE 1.34MX2.50M INCLUYE CHAPA DE SEGURIDAD Y MANIJA EN ACERO INOXIDABLE</v>
      </c>
      <c r="D2764" s="358"/>
      <c r="E2764" s="358"/>
      <c r="F2764" s="358"/>
      <c r="G2764" s="253" t="s">
        <v>402</v>
      </c>
      <c r="H2764" s="250" t="str">
        <f>VLOOKUP(A2764,OFERTA[],4,0)</f>
        <v>UND</v>
      </c>
    </row>
    <row r="2765" spans="1:12" x14ac:dyDescent="0.2">
      <c r="C2765" s="359"/>
      <c r="D2765" s="359"/>
      <c r="E2765" s="359"/>
      <c r="F2765" s="359"/>
      <c r="G2765" s="281" t="s">
        <v>760</v>
      </c>
      <c r="H2765" s="282" t="str">
        <f>VLOOKUP(A2764,OFERTA[],2,0)</f>
        <v>8.6</v>
      </c>
    </row>
    <row r="2766" spans="1:12" ht="12" customHeight="1" x14ac:dyDescent="0.2">
      <c r="C2766" s="283"/>
      <c r="D2766" s="284"/>
      <c r="E2766" s="285"/>
      <c r="F2766" s="286"/>
      <c r="G2766" s="287"/>
      <c r="H2766" s="288"/>
    </row>
    <row r="2767" spans="1:12" x14ac:dyDescent="0.2">
      <c r="C2767" s="360" t="s">
        <v>408</v>
      </c>
      <c r="D2767" s="360"/>
      <c r="E2767" s="360"/>
      <c r="F2767" s="279"/>
      <c r="G2767" s="87"/>
      <c r="H2767" s="300"/>
    </row>
    <row r="2768" spans="1:12" x14ac:dyDescent="0.2">
      <c r="C2768" s="255" t="s">
        <v>190</v>
      </c>
      <c r="D2768" s="256" t="s">
        <v>753</v>
      </c>
      <c r="E2768" s="257" t="s">
        <v>403</v>
      </c>
      <c r="F2768" s="257" t="s">
        <v>404</v>
      </c>
      <c r="G2768" s="258" t="s">
        <v>412</v>
      </c>
      <c r="H2768" s="259" t="s">
        <v>754</v>
      </c>
    </row>
    <row r="2769" spans="1:10" ht="43.9" customHeight="1" x14ac:dyDescent="0.2">
      <c r="A2769" s="221" t="s">
        <v>1035</v>
      </c>
      <c r="C2769" s="260" t="str">
        <f>IF(A2769&gt;0,VLOOKUP(A2769,MATERIALES[],2,0)," ")</f>
        <v>VENTANA FIJA BATIENTE EN VIDRIO TEMPLADO PARA ACCESO PRINICPAL DE OFICINA
1 NAVE 1.34MX2.50M</v>
      </c>
      <c r="D2769" s="261" t="str">
        <f>IF(A2769&gt;0,VLOOKUP(A2769,MATERIALES[],3,0)," ")</f>
        <v>UND</v>
      </c>
      <c r="E2769" s="261">
        <v>1</v>
      </c>
      <c r="F2769" s="312">
        <v>0</v>
      </c>
      <c r="G2769" s="263">
        <f>IF(A2769&gt;0,VLOOKUP(A2769,MATERIALES[],4,0)," ")</f>
        <v>2401371</v>
      </c>
      <c r="H2769" s="263">
        <f>+IFERROR((E2769*G2769)+(E2769*F2769*G2769),"")</f>
        <v>2401371</v>
      </c>
    </row>
    <row r="2770" spans="1:10" x14ac:dyDescent="0.2">
      <c r="A2770" s="221" t="s">
        <v>1024</v>
      </c>
      <c r="C2770" s="260" t="str">
        <f>IF(A2770&gt;0,VLOOKUP(A2770,MATERIALES[],2,0)," ")</f>
        <v>Cerradura Redonda Doble Vidrio Llave Llave</v>
      </c>
      <c r="D2770" s="261" t="str">
        <f>IF(A2770&gt;0,VLOOKUP(A2770,MATERIALES[],3,0)," ")</f>
        <v>UND</v>
      </c>
      <c r="E2770" s="262">
        <v>1</v>
      </c>
      <c r="F2770" s="271">
        <v>0</v>
      </c>
      <c r="G2770" s="263">
        <f>IF(A2770&gt;0,VLOOKUP(A2770,MATERIALES[],4,0)," ")</f>
        <v>156769.25</v>
      </c>
      <c r="H2770" s="263">
        <f>+IFERROR((E2770*G2770)+(E2770*F2770*G2770),"")</f>
        <v>156769.25</v>
      </c>
    </row>
    <row r="2771" spans="1:10" ht="24.6" customHeight="1" x14ac:dyDescent="0.2">
      <c r="A2771" s="221" t="s">
        <v>1025</v>
      </c>
      <c r="C2771" s="260" t="str">
        <f>IF(A2771&gt;0,VLOOKUP(A2771,MATERIALES[],2,0)," ")</f>
        <v>Manija Puerta Vidrio De Enfrentar Acero Inoxidable 29,5cm, set x2 (interna y externa)</v>
      </c>
      <c r="D2771" s="261" t="str">
        <f>IF(A2771&gt;0,VLOOKUP(A2771,MATERIALES[],3,0)," ")</f>
        <v>UND</v>
      </c>
      <c r="E2771" s="264">
        <v>1</v>
      </c>
      <c r="F2771" s="271">
        <v>0</v>
      </c>
      <c r="G2771" s="263">
        <f>IF(A2771&gt;0,VLOOKUP(A2771,MATERIALES[],4,0)," ")</f>
        <v>98579.6</v>
      </c>
      <c r="H2771" s="263">
        <f t="shared" ref="H2771:H2772" si="140">+IFERROR((E2771*G2771)+(E2771*F2771*G2771),"")</f>
        <v>98579.6</v>
      </c>
    </row>
    <row r="2772" spans="1:10" x14ac:dyDescent="0.2">
      <c r="C2772" s="260" t="str">
        <f>IF(A2772&gt;0,VLOOKUP(A2772,MATERIALES[],2,0)," ")</f>
        <v xml:space="preserve"> </v>
      </c>
      <c r="D2772" s="261" t="str">
        <f>IF(A2772&gt;0,VLOOKUP(A2772,MATERIALES[],3,0)," ")</f>
        <v xml:space="preserve"> </v>
      </c>
      <c r="E2772" s="261"/>
      <c r="F2772" s="271"/>
      <c r="G2772" s="263" t="str">
        <f>IF(A2772&gt;0,VLOOKUP(A2772,MATERIALES[],4,0)," ")</f>
        <v xml:space="preserve"> </v>
      </c>
      <c r="H2772" s="263" t="str">
        <f t="shared" si="140"/>
        <v/>
      </c>
    </row>
    <row r="2773" spans="1:10" x14ac:dyDescent="0.2">
      <c r="C2773" s="260" t="str">
        <f>IF(A2773&gt;0,VLOOKUP(A2773,MATERIALES[],2,0)," ")</f>
        <v xml:space="preserve"> </v>
      </c>
      <c r="D2773" s="261" t="str">
        <f>IF(A2773&gt;0,VLOOKUP(A2773,MATERIALES[],3,0)," ")</f>
        <v xml:space="preserve"> </v>
      </c>
      <c r="E2773" s="261"/>
      <c r="F2773" s="271"/>
      <c r="G2773" s="263" t="str">
        <f>IF(A2773&gt;0,VLOOKUP(A2773,MATERIALES[],4,0)," ")</f>
        <v xml:space="preserve"> </v>
      </c>
      <c r="H2773" s="263" t="str">
        <f>+IFERROR((E2773*G2773)+(E2773*F2773*G2773),"")</f>
        <v/>
      </c>
    </row>
    <row r="2774" spans="1:10" x14ac:dyDescent="0.2">
      <c r="C2774" s="260" t="str">
        <f>IF(A2774&gt;0,VLOOKUP(A2774,MATERIALES[],2,0)," ")</f>
        <v xml:space="preserve"> </v>
      </c>
      <c r="D2774" s="261" t="str">
        <f>IF(A2774&gt;0,VLOOKUP(A2774,MATERIALES[],3,0)," ")</f>
        <v xml:space="preserve"> </v>
      </c>
      <c r="E2774" s="261"/>
      <c r="F2774" s="271"/>
      <c r="G2774" s="263" t="str">
        <f>IF(A2774&gt;0,VLOOKUP(A2774,MATERIALES[],4,0)," ")</f>
        <v xml:space="preserve"> </v>
      </c>
      <c r="H2774" s="263" t="str">
        <f>+IFERROR((E2774*G2774)+(E2774*F2774*G2774),"")</f>
        <v/>
      </c>
      <c r="J2774" s="212"/>
    </row>
    <row r="2775" spans="1:10" x14ac:dyDescent="0.2">
      <c r="C2775" s="260" t="str">
        <f>IF(A2775&gt;0,VLOOKUP(A2775,MATERIALES[],2,0)," ")</f>
        <v xml:space="preserve"> </v>
      </c>
      <c r="D2775" s="261" t="str">
        <f>IF(A2775&gt;0,VLOOKUP(A2775,MATERIALES[],3,0)," ")</f>
        <v xml:space="preserve"> </v>
      </c>
      <c r="E2775" s="261"/>
      <c r="F2775" s="261"/>
      <c r="G2775" s="263" t="str">
        <f>IF(A2775&gt;0,VLOOKUP(A2775,MATERIALES[],4,0)," ")</f>
        <v xml:space="preserve"> </v>
      </c>
      <c r="H2775" s="263" t="str">
        <f t="shared" ref="H2775:H2776" si="141">+IFERROR((E2775*G2775)+(E2775*F2775*G2775),"")</f>
        <v/>
      </c>
    </row>
    <row r="2776" spans="1:10" ht="15.75" thickBot="1" x14ac:dyDescent="0.25">
      <c r="C2776" s="260" t="str">
        <f>IF(A2776&gt;0,VLOOKUP(A2776,MATERIALES[],2,0)," ")</f>
        <v xml:space="preserve"> </v>
      </c>
      <c r="D2776" s="261" t="str">
        <f>IF(A2776&gt;0,VLOOKUP(A2776,MATERIALES[],3,0)," ")</f>
        <v xml:space="preserve"> </v>
      </c>
      <c r="E2776" s="261"/>
      <c r="F2776" s="261"/>
      <c r="G2776" s="263" t="str">
        <f>IF(A2776&gt;0,VLOOKUP(A2776,MATERIALES[],4,0)," ")</f>
        <v xml:space="preserve"> </v>
      </c>
      <c r="H2776" s="263" t="str">
        <f t="shared" si="141"/>
        <v/>
      </c>
    </row>
    <row r="2777" spans="1:10" ht="15.75" thickBot="1" x14ac:dyDescent="0.25">
      <c r="C2777" s="280"/>
      <c r="D2777" s="361" t="s">
        <v>407</v>
      </c>
      <c r="E2777" s="362"/>
      <c r="F2777" s="362"/>
      <c r="G2777" s="363"/>
      <c r="H2777" s="272">
        <f>ROUND(SUM(H2769:H2776),2)</f>
        <v>2656719.85</v>
      </c>
    </row>
    <row r="2778" spans="1:10" ht="12" customHeight="1" x14ac:dyDescent="0.2">
      <c r="C2778" s="280"/>
      <c r="D2778" s="277"/>
      <c r="E2778" s="277"/>
      <c r="F2778" s="277"/>
      <c r="G2778" s="277"/>
      <c r="H2778" s="289"/>
    </row>
    <row r="2779" spans="1:10" x14ac:dyDescent="0.2">
      <c r="C2779" s="360" t="s">
        <v>409</v>
      </c>
      <c r="D2779" s="360"/>
      <c r="E2779" s="360"/>
      <c r="F2779" s="279"/>
      <c r="G2779" s="87"/>
      <c r="H2779" s="301"/>
    </row>
    <row r="2780" spans="1:10" x14ac:dyDescent="0.2">
      <c r="C2780" s="364" t="s">
        <v>190</v>
      </c>
      <c r="D2780" s="365"/>
      <c r="E2780" s="256" t="s">
        <v>753</v>
      </c>
      <c r="F2780" s="257" t="s">
        <v>716</v>
      </c>
      <c r="G2780" s="258" t="s">
        <v>412</v>
      </c>
      <c r="H2780" s="259" t="s">
        <v>754</v>
      </c>
    </row>
    <row r="2781" spans="1:10" ht="25.15" customHeight="1" x14ac:dyDescent="0.2">
      <c r="A2781" s="221" t="s">
        <v>1026</v>
      </c>
      <c r="C2781" s="347" t="str">
        <f>IF(A2781&gt;0,VLOOKUP(A2781,M.O[],2,0)," ")</f>
        <v>M.O. INSTALADORES PUERTAS Y VENTANAS 2 AYUDANTE-1 OFI+PREST.</v>
      </c>
      <c r="D2781" s="348"/>
      <c r="E2781" s="265" t="str">
        <f>IF(A2781&gt;0,VLOOKUP(A2781,M.O[],3,0)," ")</f>
        <v>JRN</v>
      </c>
      <c r="F2781" s="266">
        <v>0.98186509637286878</v>
      </c>
      <c r="G2781" s="267">
        <f>IF(A2781&gt;0,VLOOKUP(A2781,M.O[],4,0)," ")</f>
        <v>319870</v>
      </c>
      <c r="H2781" s="268">
        <f>+IFERROR(F2781*G2781,"")</f>
        <v>314069.18837678956</v>
      </c>
    </row>
    <row r="2782" spans="1:10" x14ac:dyDescent="0.2">
      <c r="C2782" s="347" t="str">
        <f>IF(A2782&gt;0,VLOOKUP(A2782,M.O[],2,0)," ")</f>
        <v xml:space="preserve"> </v>
      </c>
      <c r="D2782" s="348"/>
      <c r="E2782" s="265" t="str">
        <f>IF(A2782&gt;0,VLOOKUP(A2782,M.O[],3,0)," ")</f>
        <v xml:space="preserve"> </v>
      </c>
      <c r="F2782" s="266"/>
      <c r="G2782" s="267" t="str">
        <f>IF(A2782&gt;0,VLOOKUP(A2782,M.O[],4,0)," ")</f>
        <v xml:space="preserve"> </v>
      </c>
      <c r="H2782" s="268" t="str">
        <f>+IFERROR(F2782*G2782,"")</f>
        <v/>
      </c>
    </row>
    <row r="2783" spans="1:10" x14ac:dyDescent="0.2">
      <c r="C2783" s="347" t="str">
        <f>IF(A2783&gt;0,VLOOKUP(A2783,M.O[],2,0)," ")</f>
        <v xml:space="preserve"> </v>
      </c>
      <c r="D2783" s="348"/>
      <c r="E2783" s="265" t="str">
        <f>IF(A2783&gt;0,VLOOKUP(A2783,M.O[],3,0)," ")</f>
        <v xml:space="preserve"> </v>
      </c>
      <c r="F2783" s="266"/>
      <c r="G2783" s="267" t="str">
        <f>IF(A2783&gt;0,VLOOKUP(A2783,M.O[],4,0)," ")</f>
        <v xml:space="preserve"> </v>
      </c>
      <c r="H2783" s="268" t="str">
        <f>+IFERROR(F2783*G2783,"")</f>
        <v/>
      </c>
    </row>
    <row r="2784" spans="1:10" ht="15.75" thickBot="1" x14ac:dyDescent="0.25">
      <c r="C2784" s="347" t="str">
        <f>IF(A2784&gt;0,VLOOKUP(A2784,M.O[],2,0)," ")</f>
        <v xml:space="preserve"> </v>
      </c>
      <c r="D2784" s="348"/>
      <c r="E2784" s="265" t="str">
        <f>IF(A2784&gt;0,VLOOKUP(A2784,M.O[],3,0)," ")</f>
        <v xml:space="preserve"> </v>
      </c>
      <c r="F2784" s="269"/>
      <c r="G2784" s="267" t="str">
        <f>IF(A2784&gt;0,VLOOKUP(A2784,M.O[],4,0)," ")</f>
        <v xml:space="preserve"> </v>
      </c>
      <c r="H2784" s="268" t="str">
        <f>+IFERROR(F2784*G2784,"")</f>
        <v/>
      </c>
    </row>
    <row r="2785" spans="1:8" ht="15.75" thickBot="1" x14ac:dyDescent="0.25">
      <c r="C2785" s="280"/>
      <c r="D2785" s="366" t="s">
        <v>407</v>
      </c>
      <c r="E2785" s="362"/>
      <c r="F2785" s="362"/>
      <c r="G2785" s="362"/>
      <c r="H2785" s="272">
        <f>ROUND(SUM(H2781:H2784),2)</f>
        <v>314069.19</v>
      </c>
    </row>
    <row r="2786" spans="1:8" ht="12" customHeight="1" x14ac:dyDescent="0.2">
      <c r="C2786" s="280"/>
      <c r="D2786" s="277"/>
      <c r="E2786" s="277"/>
      <c r="F2786" s="277"/>
      <c r="G2786" s="277"/>
      <c r="H2786" s="289"/>
    </row>
    <row r="2787" spans="1:8" x14ac:dyDescent="0.2">
      <c r="C2787" s="360" t="s">
        <v>410</v>
      </c>
      <c r="D2787" s="360"/>
      <c r="E2787" s="360"/>
      <c r="F2787" s="279"/>
      <c r="G2787" s="254"/>
      <c r="H2787" s="302"/>
    </row>
    <row r="2788" spans="1:8" x14ac:dyDescent="0.2">
      <c r="C2788" s="364" t="s">
        <v>190</v>
      </c>
      <c r="D2788" s="365"/>
      <c r="E2788" s="256" t="s">
        <v>753</v>
      </c>
      <c r="F2788" s="257" t="s">
        <v>716</v>
      </c>
      <c r="G2788" s="258" t="s">
        <v>412</v>
      </c>
      <c r="H2788" s="259" t="s">
        <v>754</v>
      </c>
    </row>
    <row r="2789" spans="1:8" x14ac:dyDescent="0.2">
      <c r="A2789" s="221" t="s">
        <v>826</v>
      </c>
      <c r="C2789" s="347" t="str">
        <f>IF(A2789&gt;0,VLOOKUP(A2789,EQUIPOS[],2,0)," ")</f>
        <v>CAMIONETA PICKUP</v>
      </c>
      <c r="D2789" s="348"/>
      <c r="E2789" s="265" t="str">
        <f>IF(A2789&gt;0,VLOOKUP(A2789,EQUIPOS[],3,0)," ")</f>
        <v>DIA</v>
      </c>
      <c r="F2789" s="314">
        <v>0.1</v>
      </c>
      <c r="G2789" s="267">
        <f>IF(A2789&gt;0,VLOOKUP(A2789,EQUIPOS[],4,0)," ")</f>
        <v>164264.01</v>
      </c>
      <c r="H2789" s="268">
        <f>+IFERROR(F2789*G2789,"")</f>
        <v>16426.401000000002</v>
      </c>
    </row>
    <row r="2790" spans="1:8" ht="15.75" thickBot="1" x14ac:dyDescent="0.25">
      <c r="C2790" s="347" t="str">
        <f>IF(A2790&gt;0,VLOOKUP(A2790,EQUIPOS[],2,0)," ")</f>
        <v xml:space="preserve"> </v>
      </c>
      <c r="D2790" s="348"/>
      <c r="E2790" s="265" t="str">
        <f>IF(A2790&gt;0,VLOOKUP(A2790,EQUIPOS[],3,0)," ")</f>
        <v xml:space="preserve"> </v>
      </c>
      <c r="F2790" s="266"/>
      <c r="G2790" s="267" t="str">
        <f>IF(A2790&gt;0,VLOOKUP(A2790,EQUIPOS[],4,0)," ")</f>
        <v xml:space="preserve"> </v>
      </c>
      <c r="H2790" s="268" t="str">
        <f>+IFERROR(F2790*G2790,"")</f>
        <v/>
      </c>
    </row>
    <row r="2791" spans="1:8" ht="15.75" thickBot="1" x14ac:dyDescent="0.25">
      <c r="C2791" s="280"/>
      <c r="D2791" s="366" t="s">
        <v>407</v>
      </c>
      <c r="E2791" s="362"/>
      <c r="F2791" s="362"/>
      <c r="G2791" s="362"/>
      <c r="H2791" s="272">
        <f>ROUND(SUM(H2789:H2790),2)</f>
        <v>16426.400000000001</v>
      </c>
    </row>
    <row r="2792" spans="1:8" ht="12" customHeight="1" x14ac:dyDescent="0.2">
      <c r="C2792" s="280"/>
      <c r="D2792" s="277"/>
      <c r="E2792" s="277"/>
      <c r="F2792" s="277"/>
      <c r="G2792" s="277"/>
      <c r="H2792" s="289"/>
    </row>
    <row r="2793" spans="1:8" x14ac:dyDescent="0.2">
      <c r="C2793" s="367" t="s">
        <v>411</v>
      </c>
      <c r="D2793" s="367"/>
      <c r="E2793" s="367"/>
      <c r="F2793" s="279"/>
      <c r="G2793" s="254"/>
      <c r="H2793" s="303"/>
    </row>
    <row r="2794" spans="1:8" x14ac:dyDescent="0.2">
      <c r="C2794" s="364" t="s">
        <v>190</v>
      </c>
      <c r="D2794" s="365"/>
      <c r="E2794" s="256" t="s">
        <v>753</v>
      </c>
      <c r="F2794" s="257" t="s">
        <v>191</v>
      </c>
      <c r="G2794" s="258" t="s">
        <v>412</v>
      </c>
      <c r="H2794" s="259" t="s">
        <v>754</v>
      </c>
    </row>
    <row r="2795" spans="1:8" x14ac:dyDescent="0.2">
      <c r="A2795" s="221" t="s">
        <v>767</v>
      </c>
      <c r="C2795" s="347" t="str">
        <f>IF(A2795&gt;0,VLOOKUP(A2795,EQUIPOS[],2,0)," ")</f>
        <v>HERRAMIENTA MENOR</v>
      </c>
      <c r="D2795" s="348"/>
      <c r="E2795" s="265" t="str">
        <f>IF(A2795&gt;0,VLOOKUP(A2795,EQUIPOS[],3,0)," ")</f>
        <v>%</v>
      </c>
      <c r="F2795" s="270">
        <v>1</v>
      </c>
      <c r="G2795" s="267">
        <f>+H2785*0.05*F2795</f>
        <v>15703.459500000001</v>
      </c>
      <c r="H2795" s="268">
        <f t="shared" ref="H2795:H2799" si="142">+IFERROR(F2795*G2795,"")</f>
        <v>15703.459500000001</v>
      </c>
    </row>
    <row r="2796" spans="1:8" x14ac:dyDescent="0.2">
      <c r="C2796" s="347" t="str">
        <f>IF(A2796&gt;0,VLOOKUP(A2796,EQUIPOS[],2,0)," ")</f>
        <v xml:space="preserve"> </v>
      </c>
      <c r="D2796" s="348"/>
      <c r="E2796" s="265" t="str">
        <f>IF(A2796&gt;0,VLOOKUP(A2796,EQUIPOS[],3,0)," ")</f>
        <v xml:space="preserve"> </v>
      </c>
      <c r="F2796" s="313"/>
      <c r="G2796" s="267" t="str">
        <f>IF(A2796&gt;0,VLOOKUP(A2796,EQUIPOS[],4,0)," ")</f>
        <v xml:space="preserve"> </v>
      </c>
      <c r="H2796" s="268" t="str">
        <f t="shared" si="142"/>
        <v/>
      </c>
    </row>
    <row r="2797" spans="1:8" x14ac:dyDescent="0.2">
      <c r="C2797" s="347" t="str">
        <f>IF(A2797&gt;0,VLOOKUP(A2797,EQUIPOS[],2,0)," ")</f>
        <v xml:space="preserve"> </v>
      </c>
      <c r="D2797" s="348"/>
      <c r="E2797" s="265" t="str">
        <f>IF(A2797&gt;0,VLOOKUP(A2797,EQUIPOS[],3,0)," ")</f>
        <v xml:space="preserve"> </v>
      </c>
      <c r="F2797" s="270"/>
      <c r="G2797" s="267" t="str">
        <f>IF(A2797&gt;0,VLOOKUP(A2797,EQUIPOS[],4,0)," ")</f>
        <v xml:space="preserve"> </v>
      </c>
      <c r="H2797" s="268" t="str">
        <f t="shared" si="142"/>
        <v/>
      </c>
    </row>
    <row r="2798" spans="1:8" x14ac:dyDescent="0.2">
      <c r="C2798" s="347" t="str">
        <f>IF(A2798&gt;0,VLOOKUP(A2798,EQUIPOS[],2,0)," ")</f>
        <v xml:space="preserve"> </v>
      </c>
      <c r="D2798" s="348"/>
      <c r="E2798" s="265" t="str">
        <f>IF(A2798&gt;0,VLOOKUP(A2798,EQUIPOS[],3,0)," ")</f>
        <v xml:space="preserve"> </v>
      </c>
      <c r="F2798" s="270"/>
      <c r="G2798" s="267" t="str">
        <f>IF(A2798&gt;0,VLOOKUP(A2798,EQUIPOS[],4,0)," ")</f>
        <v xml:space="preserve"> </v>
      </c>
      <c r="H2798" s="268" t="str">
        <f t="shared" si="142"/>
        <v/>
      </c>
    </row>
    <row r="2799" spans="1:8" ht="15.75" thickBot="1" x14ac:dyDescent="0.25">
      <c r="C2799" s="347" t="str">
        <f>IF(A2799&gt;0,VLOOKUP(A2799,EQUIPOS[],2,0)," ")</f>
        <v xml:space="preserve"> </v>
      </c>
      <c r="D2799" s="348"/>
      <c r="E2799" s="265" t="str">
        <f>IF(A2799&gt;0,VLOOKUP(A2799,EQUIPOS[],3,0)," ")</f>
        <v xml:space="preserve"> </v>
      </c>
      <c r="F2799" s="270"/>
      <c r="G2799" s="267" t="str">
        <f>IF(A2799&gt;0,VLOOKUP(A2799,EQUIPOS[],4,0)," ")</f>
        <v xml:space="preserve"> </v>
      </c>
      <c r="H2799" s="268" t="str">
        <f t="shared" si="142"/>
        <v/>
      </c>
    </row>
    <row r="2800" spans="1:8" ht="15.75" thickBot="1" x14ac:dyDescent="0.25">
      <c r="C2800" s="280"/>
      <c r="D2800" s="349" t="s">
        <v>407</v>
      </c>
      <c r="E2800" s="349"/>
      <c r="F2800" s="349"/>
      <c r="G2800" s="349"/>
      <c r="H2800" s="272">
        <f>ROUND(SUM(H2795:H2799),2)</f>
        <v>15703.46</v>
      </c>
    </row>
    <row r="2801" spans="1:12" ht="12" customHeight="1" thickBot="1" x14ac:dyDescent="0.25">
      <c r="C2801" s="280"/>
      <c r="D2801" s="86"/>
      <c r="E2801" s="278"/>
      <c r="F2801" s="279"/>
      <c r="G2801" s="87"/>
      <c r="H2801" s="276"/>
    </row>
    <row r="2802" spans="1:12" x14ac:dyDescent="0.2">
      <c r="C2802" s="290"/>
      <c r="D2802" s="350" t="s">
        <v>755</v>
      </c>
      <c r="E2802" s="350"/>
      <c r="F2802" s="350"/>
      <c r="G2802" s="350"/>
      <c r="H2802" s="291">
        <f>+H2800+H2791+H2785+H2777</f>
        <v>3002918.9</v>
      </c>
      <c r="J2802" s="247">
        <f>VLOOKUP(A2764,OFERTA[],6,0)</f>
        <v>3002918.9</v>
      </c>
      <c r="K2802" s="248">
        <f>+H2802-J2802</f>
        <v>0</v>
      </c>
      <c r="L2802" s="310"/>
    </row>
    <row r="2803" spans="1:12" x14ac:dyDescent="0.2">
      <c r="A2803"/>
      <c r="C2803" s="292"/>
      <c r="D2803" s="293"/>
      <c r="E2803" s="294"/>
      <c r="F2803" s="295"/>
      <c r="G2803" s="296"/>
      <c r="H2803" s="297"/>
    </row>
    <row r="2804" spans="1:12" x14ac:dyDescent="0.2">
      <c r="A2804"/>
      <c r="C2804" s="298" t="s">
        <v>756</v>
      </c>
      <c r="D2804" s="245"/>
      <c r="E2804" s="273"/>
      <c r="F2804" s="274"/>
      <c r="G2804" s="275"/>
      <c r="H2804" s="299"/>
    </row>
    <row r="2805" spans="1:12" x14ac:dyDescent="0.2">
      <c r="A2805"/>
      <c r="C2805" s="298"/>
      <c r="D2805" s="245"/>
      <c r="E2805" s="273"/>
      <c r="F2805" s="274"/>
      <c r="G2805" s="275"/>
      <c r="H2805" s="299"/>
    </row>
    <row r="2806" spans="1:12" x14ac:dyDescent="0.2">
      <c r="A2806"/>
      <c r="C2806" s="298"/>
      <c r="D2806" s="245"/>
      <c r="E2806" s="273"/>
      <c r="F2806" s="274"/>
      <c r="G2806" s="275"/>
      <c r="H2806" s="299"/>
    </row>
    <row r="2807" spans="1:12" x14ac:dyDescent="0.2">
      <c r="A2807"/>
      <c r="C2807" s="298"/>
      <c r="D2807" s="245"/>
      <c r="E2807" s="273"/>
      <c r="F2807" s="274"/>
      <c r="G2807" s="275"/>
      <c r="H2807" s="299"/>
    </row>
    <row r="2808" spans="1:12" x14ac:dyDescent="0.2">
      <c r="A2808"/>
      <c r="C2808" s="351" t="s">
        <v>736</v>
      </c>
      <c r="D2808" s="352"/>
      <c r="E2808" s="352"/>
      <c r="F2808" s="353" t="s">
        <v>737</v>
      </c>
      <c r="G2808" s="353"/>
      <c r="H2808" s="354"/>
    </row>
    <row r="2809" spans="1:12" x14ac:dyDescent="0.2">
      <c r="A2809"/>
      <c r="C2809" s="351" t="s">
        <v>757</v>
      </c>
      <c r="D2809" s="352"/>
      <c r="E2809" s="352"/>
      <c r="F2809" s="353" t="s">
        <v>758</v>
      </c>
      <c r="G2809" s="353"/>
      <c r="H2809" s="354"/>
    </row>
    <row r="2810" spans="1:12" x14ac:dyDescent="0.2">
      <c r="A2810"/>
      <c r="C2810" s="351" t="s">
        <v>761</v>
      </c>
      <c r="D2810" s="352"/>
      <c r="E2810" s="352"/>
      <c r="F2810" s="353" t="s">
        <v>759</v>
      </c>
      <c r="G2810" s="353"/>
      <c r="H2810" s="354"/>
    </row>
    <row r="2811" spans="1:12" x14ac:dyDescent="0.2">
      <c r="A2811"/>
      <c r="C2811" s="351" t="s">
        <v>762</v>
      </c>
      <c r="D2811" s="352"/>
      <c r="E2811" s="352"/>
      <c r="F2811" s="353" t="s">
        <v>763</v>
      </c>
      <c r="G2811" s="353"/>
      <c r="H2811" s="354"/>
    </row>
    <row r="2812" spans="1:12" x14ac:dyDescent="0.2">
      <c r="A2812"/>
      <c r="C2812" s="355" t="s">
        <v>764</v>
      </c>
      <c r="D2812" s="356"/>
      <c r="E2812" s="356"/>
      <c r="F2812" s="356" t="s">
        <v>765</v>
      </c>
      <c r="G2812" s="356"/>
      <c r="H2812" s="357"/>
    </row>
    <row r="2813" spans="1:12" ht="39.75" customHeight="1" x14ac:dyDescent="0.2">
      <c r="A2813" s="221" t="s">
        <v>1036</v>
      </c>
      <c r="C2813" s="358" t="str">
        <f>VLOOKUP(A2813,OFERTA[],3,0)</f>
        <v>SUMINISTRO TRASPORTE E INSTALACIÓN DE SALIDA PARA TOMACORRIENTE DOBLE CON POLO A TIERRA . 15 A. 125 V. NEMA 5-15R  POR TUBERÍA Y/O POR BANDEJA. INCLUYE CAJA 5800 METALICA . TOMA NEMA 5-15R. TUBERÍA TUBERÍA EMT3/4". CABLE DE COBRE 3X12 AWG THHN. MARQUILLADO. ACCESORIOS Y ELEMENTOS DE FIJACIÓN</v>
      </c>
      <c r="D2813" s="358"/>
      <c r="E2813" s="358"/>
      <c r="F2813" s="358"/>
      <c r="G2813" s="253" t="s">
        <v>402</v>
      </c>
      <c r="H2813" s="250" t="str">
        <f>VLOOKUP(A2813,OFERTA[],4,0)</f>
        <v>UND</v>
      </c>
    </row>
    <row r="2814" spans="1:12" x14ac:dyDescent="0.2">
      <c r="C2814" s="359"/>
      <c r="D2814" s="359"/>
      <c r="E2814" s="359"/>
      <c r="F2814" s="359"/>
      <c r="G2814" s="281" t="s">
        <v>760</v>
      </c>
      <c r="H2814" s="282" t="str">
        <f>VLOOKUP(A2813,OFERTA[],2,0)</f>
        <v>9.1.1</v>
      </c>
    </row>
    <row r="2815" spans="1:12" ht="12" customHeight="1" x14ac:dyDescent="0.2">
      <c r="C2815" s="283"/>
      <c r="D2815" s="284"/>
      <c r="E2815" s="285"/>
      <c r="F2815" s="286"/>
      <c r="G2815" s="287"/>
      <c r="H2815" s="288"/>
    </row>
    <row r="2816" spans="1:12" x14ac:dyDescent="0.2">
      <c r="C2816" s="360" t="s">
        <v>408</v>
      </c>
      <c r="D2816" s="360"/>
      <c r="E2816" s="360"/>
      <c r="F2816" s="279"/>
      <c r="G2816" s="87"/>
      <c r="H2816" s="300"/>
    </row>
    <row r="2817" spans="1:10" x14ac:dyDescent="0.2">
      <c r="C2817" s="255" t="s">
        <v>190</v>
      </c>
      <c r="D2817" s="256" t="s">
        <v>753</v>
      </c>
      <c r="E2817" s="257" t="s">
        <v>403</v>
      </c>
      <c r="F2817" s="257" t="s">
        <v>404</v>
      </c>
      <c r="G2817" s="258" t="s">
        <v>412</v>
      </c>
      <c r="H2817" s="259" t="s">
        <v>754</v>
      </c>
    </row>
    <row r="2818" spans="1:10" x14ac:dyDescent="0.2">
      <c r="A2818" s="221" t="s">
        <v>1037</v>
      </c>
      <c r="C2818" s="260" t="str">
        <f>IF(A2818&gt;0,VLOOKUP(A2818,MATERIALES[],2,0)," ")</f>
        <v>Tubo emt  3/4</v>
      </c>
      <c r="D2818" s="261" t="str">
        <f>IF(A2818&gt;0,VLOOKUP(A2818,MATERIALES[],3,0)," ")</f>
        <v>ML</v>
      </c>
      <c r="E2818" s="264">
        <v>2</v>
      </c>
      <c r="F2818" s="271">
        <v>0.05</v>
      </c>
      <c r="G2818" s="263">
        <f>IF(A2818&gt;0,VLOOKUP(A2818,MATERIALES[],4,0)," ")</f>
        <v>15478.000000000002</v>
      </c>
      <c r="H2818" s="263">
        <f>+IFERROR((E2818*G2818)+(E2818*F2818*G2818),"")</f>
        <v>32503.800000000003</v>
      </c>
    </row>
    <row r="2819" spans="1:10" x14ac:dyDescent="0.2">
      <c r="A2819" s="221" t="s">
        <v>1038</v>
      </c>
      <c r="C2819" s="260" t="str">
        <f>IF(A2819&gt;0,VLOOKUP(A2819,MATERIALES[],2,0)," ")</f>
        <v xml:space="preserve">Caja  5800 metalica </v>
      </c>
      <c r="D2819" s="261" t="str">
        <f>IF(A2819&gt;0,VLOOKUP(A2819,MATERIALES[],3,0)," ")</f>
        <v>UND</v>
      </c>
      <c r="E2819" s="264">
        <v>1</v>
      </c>
      <c r="F2819" s="271">
        <v>0</v>
      </c>
      <c r="G2819" s="263">
        <f>IF(A2819&gt;0,VLOOKUP(A2819,MATERIALES[],4,0)," ")</f>
        <v>4578</v>
      </c>
      <c r="H2819" s="263">
        <f>+IFERROR((E2819*G2819)+(E2819*F2819*G2819),"")</f>
        <v>4578</v>
      </c>
    </row>
    <row r="2820" spans="1:10" x14ac:dyDescent="0.2">
      <c r="A2820" s="221" t="s">
        <v>1039</v>
      </c>
      <c r="C2820" s="260" t="str">
        <f>IF(A2820&gt;0,VLOOKUP(A2820,MATERIALES[],2,0)," ")</f>
        <v>Adactador  terminal  emt 3/4</v>
      </c>
      <c r="D2820" s="261" t="str">
        <f>IF(A2820&gt;0,VLOOKUP(A2820,MATERIALES[],3,0)," ")</f>
        <v>UND</v>
      </c>
      <c r="E2820" s="264">
        <v>2</v>
      </c>
      <c r="F2820" s="271">
        <v>0</v>
      </c>
      <c r="G2820" s="263">
        <f>IF(A2820&gt;0,VLOOKUP(A2820,MATERIALES[],4,0)," ")</f>
        <v>2180</v>
      </c>
      <c r="H2820" s="263">
        <f t="shared" ref="H2820:H2821" si="143">+IFERROR((E2820*G2820)+(E2820*F2820*G2820),"")</f>
        <v>4360</v>
      </c>
    </row>
    <row r="2821" spans="1:10" x14ac:dyDescent="0.2">
      <c r="A2821" s="221" t="s">
        <v>1040</v>
      </c>
      <c r="C2821" s="260" t="str">
        <f>IF(A2821&gt;0,VLOOKUP(A2821,MATERIALES[],2,0)," ")</f>
        <v>Cable   en cobre  AWG THHN/THWN Nª 12</v>
      </c>
      <c r="D2821" s="261" t="str">
        <f>IF(A2821&gt;0,VLOOKUP(A2821,MATERIALES[],3,0)," ")</f>
        <v>ML</v>
      </c>
      <c r="E2821" s="264">
        <v>8</v>
      </c>
      <c r="F2821" s="271">
        <v>0.05</v>
      </c>
      <c r="G2821" s="263">
        <f>IF(A2821&gt;0,VLOOKUP(A2821,MATERIALES[],4,0)," ")</f>
        <v>2616</v>
      </c>
      <c r="H2821" s="263">
        <f t="shared" si="143"/>
        <v>21974.400000000001</v>
      </c>
    </row>
    <row r="2822" spans="1:10" x14ac:dyDescent="0.2">
      <c r="A2822" s="221" t="s">
        <v>1041</v>
      </c>
      <c r="C2822" s="260" t="str">
        <f>IF(A2822&gt;0,VLOOKUP(A2822,MATERIALES[],2,0)," ")</f>
        <v xml:space="preserve">Tomacorriente doble con polo a tierra  NEMA 5-15R  </v>
      </c>
      <c r="D2822" s="261" t="str">
        <f>IF(A2822&gt;0,VLOOKUP(A2822,MATERIALES[],3,0)," ")</f>
        <v>UND</v>
      </c>
      <c r="E2822" s="264">
        <v>1</v>
      </c>
      <c r="F2822" s="271">
        <v>0</v>
      </c>
      <c r="G2822" s="263">
        <f>IF(A2822&gt;0,VLOOKUP(A2822,MATERIALES[],4,0)," ")</f>
        <v>21641.95</v>
      </c>
      <c r="H2822" s="263">
        <f>+IFERROR((E2822*G2822)+(E2822*F2822*G2822),"")</f>
        <v>21641.95</v>
      </c>
    </row>
    <row r="2823" spans="1:10" x14ac:dyDescent="0.2">
      <c r="A2823" s="221" t="s">
        <v>1042</v>
      </c>
      <c r="C2823" s="260" t="str">
        <f>IF(A2823&gt;0,VLOOKUP(A2823,MATERIALES[],2,0)," ")</f>
        <v>Adactador  union  emt 3/4</v>
      </c>
      <c r="D2823" s="261" t="str">
        <f>IF(A2823&gt;0,VLOOKUP(A2823,MATERIALES[],3,0)," ")</f>
        <v>UND</v>
      </c>
      <c r="E2823" s="264">
        <v>2</v>
      </c>
      <c r="F2823" s="271">
        <v>0</v>
      </c>
      <c r="G2823" s="263">
        <f>IF(A2823&gt;0,VLOOKUP(A2823,MATERIALES[],4,0)," ")</f>
        <v>2180</v>
      </c>
      <c r="H2823" s="263">
        <f>+IFERROR((E2823*G2823)+(E2823*F2823*G2823),"")</f>
        <v>4360</v>
      </c>
      <c r="J2823" s="212"/>
    </row>
    <row r="2824" spans="1:10" x14ac:dyDescent="0.2">
      <c r="A2824" s="221" t="s">
        <v>1043</v>
      </c>
      <c r="C2824" s="260" t="str">
        <f>IF(A2824&gt;0,VLOOKUP(A2824,MATERIALES[],2,0)," ")</f>
        <v>Marquilla de  identificacion</v>
      </c>
      <c r="D2824" s="261" t="str">
        <f>IF(A2824&gt;0,VLOOKUP(A2824,MATERIALES[],3,0)," ")</f>
        <v>UND</v>
      </c>
      <c r="E2824" s="264">
        <v>1</v>
      </c>
      <c r="F2824" s="271">
        <v>0</v>
      </c>
      <c r="G2824" s="263">
        <f>IF(A2824&gt;0,VLOOKUP(A2824,MATERIALES[],4,0)," ")</f>
        <v>1308</v>
      </c>
      <c r="H2824" s="263">
        <f t="shared" ref="H2824:H2825" si="144">+IFERROR((E2824*G2824)+(E2824*F2824*G2824),"")</f>
        <v>1308</v>
      </c>
    </row>
    <row r="2825" spans="1:10" x14ac:dyDescent="0.2">
      <c r="A2825" s="221" t="s">
        <v>1044</v>
      </c>
      <c r="C2825" s="260" t="str">
        <f>IF(A2825&gt;0,VLOOKUP(A2825,MATERIALES[],2,0)," ")</f>
        <v>Conector terminal tipo resorte 3M</v>
      </c>
      <c r="D2825" s="261" t="str">
        <f>IF(A2825&gt;0,VLOOKUP(A2825,MATERIALES[],3,0)," ")</f>
        <v>UND</v>
      </c>
      <c r="E2825" s="264">
        <v>3</v>
      </c>
      <c r="F2825" s="271">
        <v>0</v>
      </c>
      <c r="G2825" s="263">
        <f>IF(A2825&gt;0,VLOOKUP(A2825,MATERIALES[],4,0)," ")</f>
        <v>708.5</v>
      </c>
      <c r="H2825" s="263">
        <f t="shared" si="144"/>
        <v>2125.5</v>
      </c>
    </row>
    <row r="2826" spans="1:10" x14ac:dyDescent="0.2">
      <c r="A2826" s="221" t="s">
        <v>1045</v>
      </c>
      <c r="C2826" s="260" t="str">
        <f>IF(A2826&gt;0,VLOOKUP(A2826,MATERIALES[],2,0)," ")</f>
        <v>Chazo puntilla de 1/4</v>
      </c>
      <c r="D2826" s="261" t="str">
        <f>IF(A2826&gt;0,VLOOKUP(A2826,MATERIALES[],3,0)," ")</f>
        <v>UND</v>
      </c>
      <c r="E2826" s="264">
        <v>8</v>
      </c>
      <c r="F2826" s="271">
        <v>0.05</v>
      </c>
      <c r="G2826" s="263">
        <f>IF(A2826&gt;0,VLOOKUP(A2826,MATERIALES[],4,0)," ")</f>
        <v>109.00000000000001</v>
      </c>
      <c r="H2826" s="263">
        <f t="shared" ref="H2826:H2828" si="145">+IFERROR((E2826*G2826)+(E2826*F2826*G2826),"")</f>
        <v>915.60000000000014</v>
      </c>
    </row>
    <row r="2827" spans="1:10" x14ac:dyDescent="0.2">
      <c r="A2827" s="221" t="s">
        <v>1046</v>
      </c>
      <c r="C2827" s="260" t="str">
        <f>IF(A2827&gt;0,VLOOKUP(A2827,MATERIALES[],2,0)," ")</f>
        <v>Tornillo galvanizado para lamina</v>
      </c>
      <c r="D2827" s="261" t="str">
        <f>IF(A2827&gt;0,VLOOKUP(A2827,MATERIALES[],3,0)," ")</f>
        <v>UND</v>
      </c>
      <c r="E2827" s="264">
        <v>3</v>
      </c>
      <c r="F2827" s="271">
        <v>0.05</v>
      </c>
      <c r="G2827" s="263">
        <f>IF(A2827&gt;0,VLOOKUP(A2827,MATERIALES[],4,0)," ")</f>
        <v>0.81750000000000012</v>
      </c>
      <c r="H2827" s="263">
        <f t="shared" si="145"/>
        <v>2.5751250000000008</v>
      </c>
    </row>
    <row r="2828" spans="1:10" ht="15.75" thickBot="1" x14ac:dyDescent="0.25">
      <c r="A2828" s="221" t="s">
        <v>1047</v>
      </c>
      <c r="C2828" s="260" t="str">
        <f>IF(A2828&gt;0,VLOOKUP(A2828,MATERIALES[],2,0)," ")</f>
        <v>abrazadera metalica de  3/4</v>
      </c>
      <c r="D2828" s="261" t="str">
        <f>IF(A2828&gt;0,VLOOKUP(A2828,MATERIALES[],3,0)," ")</f>
        <v>UND</v>
      </c>
      <c r="E2828" s="264">
        <v>4</v>
      </c>
      <c r="F2828" s="271">
        <v>0.05</v>
      </c>
      <c r="G2828" s="263">
        <f>IF(A2828&gt;0,VLOOKUP(A2828,MATERIALES[],4,0)," ")</f>
        <v>436.00000000000006</v>
      </c>
      <c r="H2828" s="263">
        <f t="shared" si="145"/>
        <v>1831.2000000000003</v>
      </c>
    </row>
    <row r="2829" spans="1:10" ht="15.75" thickBot="1" x14ac:dyDescent="0.25">
      <c r="C2829" s="280"/>
      <c r="D2829" s="361" t="s">
        <v>407</v>
      </c>
      <c r="E2829" s="362"/>
      <c r="F2829" s="362"/>
      <c r="G2829" s="363"/>
      <c r="H2829" s="272">
        <f>ROUND(SUM(H2818:H2828),2)</f>
        <v>95601.03</v>
      </c>
    </row>
    <row r="2830" spans="1:10" ht="12" customHeight="1" x14ac:dyDescent="0.2">
      <c r="C2830" s="280"/>
      <c r="D2830" s="277"/>
      <c r="E2830" s="277"/>
      <c r="F2830" s="277"/>
      <c r="G2830" s="277"/>
      <c r="H2830" s="289"/>
    </row>
    <row r="2831" spans="1:10" x14ac:dyDescent="0.2">
      <c r="C2831" s="360" t="s">
        <v>409</v>
      </c>
      <c r="D2831" s="360"/>
      <c r="E2831" s="360"/>
      <c r="F2831" s="279"/>
      <c r="G2831" s="87"/>
      <c r="H2831" s="301"/>
    </row>
    <row r="2832" spans="1:10" x14ac:dyDescent="0.2">
      <c r="C2832" s="364" t="s">
        <v>190</v>
      </c>
      <c r="D2832" s="365"/>
      <c r="E2832" s="256" t="s">
        <v>753</v>
      </c>
      <c r="F2832" s="257" t="s">
        <v>716</v>
      </c>
      <c r="G2832" s="258" t="s">
        <v>412</v>
      </c>
      <c r="H2832" s="259" t="s">
        <v>754</v>
      </c>
    </row>
    <row r="2833" spans="1:8" x14ac:dyDescent="0.2">
      <c r="A2833" s="221" t="s">
        <v>1048</v>
      </c>
      <c r="C2833" s="347" t="str">
        <f>IF(A2833&gt;0,VLOOKUP(A2833,M.O[],2,0)," ")</f>
        <v>Cuadrilla FF (Electrica)+PREST.</v>
      </c>
      <c r="D2833" s="348"/>
      <c r="E2833" s="265" t="str">
        <f>IF(A2833&gt;0,VLOOKUP(A2833,M.O[],3,0)," ")</f>
        <v>JRN</v>
      </c>
      <c r="F2833" s="266">
        <v>7.2015072671153466E-2</v>
      </c>
      <c r="G2833" s="267">
        <f>IF(A2833&gt;0,VLOOKUP(A2833,M.O[],4,0)," ")</f>
        <v>209149</v>
      </c>
      <c r="H2833" s="268">
        <f>+IFERROR(F2833*G2833,"")</f>
        <v>15061.880434099076</v>
      </c>
    </row>
    <row r="2834" spans="1:8" x14ac:dyDescent="0.2">
      <c r="C2834" s="347" t="str">
        <f>IF(A2834&gt;0,VLOOKUP(A2834,M.O[],2,0)," ")</f>
        <v xml:space="preserve"> </v>
      </c>
      <c r="D2834" s="348"/>
      <c r="E2834" s="265" t="str">
        <f>IF(A2834&gt;0,VLOOKUP(A2834,M.O[],3,0)," ")</f>
        <v xml:space="preserve"> </v>
      </c>
      <c r="F2834" s="266"/>
      <c r="G2834" s="267" t="str">
        <f>IF(A2834&gt;0,VLOOKUP(A2834,M.O[],4,0)," ")</f>
        <v xml:space="preserve"> </v>
      </c>
      <c r="H2834" s="268" t="str">
        <f>+IFERROR(F2834*G2834,"")</f>
        <v/>
      </c>
    </row>
    <row r="2835" spans="1:8" x14ac:dyDescent="0.2">
      <c r="C2835" s="347" t="str">
        <f>IF(A2835&gt;0,VLOOKUP(A2835,M.O[],2,0)," ")</f>
        <v xml:space="preserve"> </v>
      </c>
      <c r="D2835" s="348"/>
      <c r="E2835" s="265" t="str">
        <f>IF(A2835&gt;0,VLOOKUP(A2835,M.O[],3,0)," ")</f>
        <v xml:space="preserve"> </v>
      </c>
      <c r="F2835" s="266"/>
      <c r="G2835" s="267" t="str">
        <f>IF(A2835&gt;0,VLOOKUP(A2835,M.O[],4,0)," ")</f>
        <v xml:space="preserve"> </v>
      </c>
      <c r="H2835" s="268" t="str">
        <f>+IFERROR(F2835*G2835,"")</f>
        <v/>
      </c>
    </row>
    <row r="2836" spans="1:8" ht="15.75" thickBot="1" x14ac:dyDescent="0.25">
      <c r="C2836" s="347" t="str">
        <f>IF(A2836&gt;0,VLOOKUP(A2836,M.O[],2,0)," ")</f>
        <v xml:space="preserve"> </v>
      </c>
      <c r="D2836" s="348"/>
      <c r="E2836" s="265" t="str">
        <f>IF(A2836&gt;0,VLOOKUP(A2836,M.O[],3,0)," ")</f>
        <v xml:space="preserve"> </v>
      </c>
      <c r="F2836" s="269"/>
      <c r="G2836" s="267" t="str">
        <f>IF(A2836&gt;0,VLOOKUP(A2836,M.O[],4,0)," ")</f>
        <v xml:space="preserve"> </v>
      </c>
      <c r="H2836" s="268" t="str">
        <f>+IFERROR(F2836*G2836,"")</f>
        <v/>
      </c>
    </row>
    <row r="2837" spans="1:8" ht="15.75" thickBot="1" x14ac:dyDescent="0.25">
      <c r="C2837" s="280"/>
      <c r="D2837" s="366" t="s">
        <v>407</v>
      </c>
      <c r="E2837" s="362"/>
      <c r="F2837" s="362"/>
      <c r="G2837" s="362"/>
      <c r="H2837" s="272">
        <f>ROUND(SUM(H2833:H2836),2)</f>
        <v>15061.88</v>
      </c>
    </row>
    <row r="2838" spans="1:8" ht="12" customHeight="1" x14ac:dyDescent="0.2">
      <c r="C2838" s="280"/>
      <c r="D2838" s="277"/>
      <c r="E2838" s="277"/>
      <c r="F2838" s="277"/>
      <c r="G2838" s="277"/>
      <c r="H2838" s="289"/>
    </row>
    <row r="2839" spans="1:8" x14ac:dyDescent="0.2">
      <c r="C2839" s="360" t="s">
        <v>410</v>
      </c>
      <c r="D2839" s="360"/>
      <c r="E2839" s="360"/>
      <c r="F2839" s="279"/>
      <c r="G2839" s="254"/>
      <c r="H2839" s="302"/>
    </row>
    <row r="2840" spans="1:8" x14ac:dyDescent="0.2">
      <c r="C2840" s="364" t="s">
        <v>190</v>
      </c>
      <c r="D2840" s="365"/>
      <c r="E2840" s="256" t="s">
        <v>753</v>
      </c>
      <c r="F2840" s="257" t="s">
        <v>716</v>
      </c>
      <c r="G2840" s="258" t="s">
        <v>412</v>
      </c>
      <c r="H2840" s="259" t="s">
        <v>754</v>
      </c>
    </row>
    <row r="2841" spans="1:8" x14ac:dyDescent="0.2">
      <c r="C2841" s="347" t="str">
        <f>IF(A2841&gt;0,VLOOKUP(A2841,EQUIPOS[],2,0)," ")</f>
        <v xml:space="preserve"> </v>
      </c>
      <c r="D2841" s="348"/>
      <c r="E2841" s="265" t="str">
        <f>IF(A2841&gt;0,VLOOKUP(A2841,EQUIPOS[],3,0)," ")</f>
        <v xml:space="preserve"> </v>
      </c>
      <c r="F2841" s="314"/>
      <c r="G2841" s="267" t="str">
        <f>IF(A2841&gt;0,VLOOKUP(A2841,EQUIPOS[],4,0)," ")</f>
        <v xml:space="preserve"> </v>
      </c>
      <c r="H2841" s="268" t="str">
        <f>+IFERROR(F2841*G2841,"")</f>
        <v/>
      </c>
    </row>
    <row r="2842" spans="1:8" ht="15.75" thickBot="1" x14ac:dyDescent="0.25">
      <c r="C2842" s="347" t="str">
        <f>IF(A2842&gt;0,VLOOKUP(A2842,EQUIPOS[],2,0)," ")</f>
        <v xml:space="preserve"> </v>
      </c>
      <c r="D2842" s="348"/>
      <c r="E2842" s="265" t="str">
        <f>IF(A2842&gt;0,VLOOKUP(A2842,EQUIPOS[],3,0)," ")</f>
        <v xml:space="preserve"> </v>
      </c>
      <c r="F2842" s="266"/>
      <c r="G2842" s="267" t="str">
        <f>IF(A2842&gt;0,VLOOKUP(A2842,EQUIPOS[],4,0)," ")</f>
        <v xml:space="preserve"> </v>
      </c>
      <c r="H2842" s="268" t="str">
        <f>+IFERROR(F2842*G2842,"")</f>
        <v/>
      </c>
    </row>
    <row r="2843" spans="1:8" ht="15.75" thickBot="1" x14ac:dyDescent="0.25">
      <c r="C2843" s="280"/>
      <c r="D2843" s="366" t="s">
        <v>407</v>
      </c>
      <c r="E2843" s="362"/>
      <c r="F2843" s="362"/>
      <c r="G2843" s="362"/>
      <c r="H2843" s="272">
        <f>ROUND(SUM(H2841:H2842),2)</f>
        <v>0</v>
      </c>
    </row>
    <row r="2844" spans="1:8" ht="12" customHeight="1" x14ac:dyDescent="0.2">
      <c r="C2844" s="280"/>
      <c r="D2844" s="277"/>
      <c r="E2844" s="277"/>
      <c r="F2844" s="277"/>
      <c r="G2844" s="277"/>
      <c r="H2844" s="289"/>
    </row>
    <row r="2845" spans="1:8" x14ac:dyDescent="0.2">
      <c r="C2845" s="367" t="s">
        <v>411</v>
      </c>
      <c r="D2845" s="367"/>
      <c r="E2845" s="367"/>
      <c r="F2845" s="279"/>
      <c r="G2845" s="254"/>
      <c r="H2845" s="303"/>
    </row>
    <row r="2846" spans="1:8" x14ac:dyDescent="0.2">
      <c r="C2846" s="364" t="s">
        <v>190</v>
      </c>
      <c r="D2846" s="365"/>
      <c r="E2846" s="256" t="s">
        <v>753</v>
      </c>
      <c r="F2846" s="257" t="s">
        <v>191</v>
      </c>
      <c r="G2846" s="258" t="s">
        <v>412</v>
      </c>
      <c r="H2846" s="259" t="s">
        <v>754</v>
      </c>
    </row>
    <row r="2847" spans="1:8" x14ac:dyDescent="0.2">
      <c r="A2847" s="221" t="s">
        <v>767</v>
      </c>
      <c r="C2847" s="347" t="str">
        <f>IF(A2847&gt;0,VLOOKUP(A2847,EQUIPOS[],2,0)," ")</f>
        <v>HERRAMIENTA MENOR</v>
      </c>
      <c r="D2847" s="348"/>
      <c r="E2847" s="265" t="str">
        <f>IF(A2847&gt;0,VLOOKUP(A2847,EQUIPOS[],3,0)," ")</f>
        <v>%</v>
      </c>
      <c r="F2847" s="270">
        <v>1</v>
      </c>
      <c r="G2847" s="267">
        <f>+H2837*0.05*F2847</f>
        <v>753.09400000000005</v>
      </c>
      <c r="H2847" s="268">
        <f t="shared" ref="H2847:H2851" si="146">+IFERROR(F2847*G2847,"")</f>
        <v>753.09400000000005</v>
      </c>
    </row>
    <row r="2848" spans="1:8" x14ac:dyDescent="0.2">
      <c r="C2848" s="347" t="str">
        <f>IF(A2848&gt;0,VLOOKUP(A2848,EQUIPOS[],2,0)," ")</f>
        <v xml:space="preserve"> </v>
      </c>
      <c r="D2848" s="348"/>
      <c r="E2848" s="265" t="str">
        <f>IF(A2848&gt;0,VLOOKUP(A2848,EQUIPOS[],3,0)," ")</f>
        <v xml:space="preserve"> </v>
      </c>
      <c r="F2848" s="313"/>
      <c r="G2848" s="267" t="str">
        <f>IF(A2848&gt;0,VLOOKUP(A2848,EQUIPOS[],4,0)," ")</f>
        <v xml:space="preserve"> </v>
      </c>
      <c r="H2848" s="268" t="str">
        <f t="shared" si="146"/>
        <v/>
      </c>
    </row>
    <row r="2849" spans="1:12" x14ac:dyDescent="0.2">
      <c r="C2849" s="347" t="str">
        <f>IF(A2849&gt;0,VLOOKUP(A2849,EQUIPOS[],2,0)," ")</f>
        <v xml:space="preserve"> </v>
      </c>
      <c r="D2849" s="348"/>
      <c r="E2849" s="265" t="str">
        <f>IF(A2849&gt;0,VLOOKUP(A2849,EQUIPOS[],3,0)," ")</f>
        <v xml:space="preserve"> </v>
      </c>
      <c r="F2849" s="313"/>
      <c r="G2849" s="267" t="str">
        <f>IF(A2849&gt;0,VLOOKUP(A2849,EQUIPOS[],4,0)," ")</f>
        <v xml:space="preserve"> </v>
      </c>
      <c r="H2849" s="268" t="str">
        <f t="shared" si="146"/>
        <v/>
      </c>
    </row>
    <row r="2850" spans="1:12" x14ac:dyDescent="0.2">
      <c r="C2850" s="347" t="str">
        <f>IF(A2850&gt;0,VLOOKUP(A2850,EQUIPOS[],2,0)," ")</f>
        <v xml:space="preserve"> </v>
      </c>
      <c r="D2850" s="348"/>
      <c r="E2850" s="265" t="str">
        <f>IF(A2850&gt;0,VLOOKUP(A2850,EQUIPOS[],3,0)," ")</f>
        <v xml:space="preserve"> </v>
      </c>
      <c r="F2850" s="270"/>
      <c r="G2850" s="267" t="str">
        <f>IF(A2850&gt;0,VLOOKUP(A2850,EQUIPOS[],4,0)," ")</f>
        <v xml:space="preserve"> </v>
      </c>
      <c r="H2850" s="268" t="str">
        <f t="shared" si="146"/>
        <v/>
      </c>
    </row>
    <row r="2851" spans="1:12" ht="15.75" thickBot="1" x14ac:dyDescent="0.25">
      <c r="C2851" s="347" t="str">
        <f>IF(A2851&gt;0,VLOOKUP(A2851,EQUIPOS[],2,0)," ")</f>
        <v xml:space="preserve"> </v>
      </c>
      <c r="D2851" s="348"/>
      <c r="E2851" s="265" t="str">
        <f>IF(A2851&gt;0,VLOOKUP(A2851,EQUIPOS[],3,0)," ")</f>
        <v xml:space="preserve"> </v>
      </c>
      <c r="F2851" s="270"/>
      <c r="G2851" s="267" t="str">
        <f>IF(A2851&gt;0,VLOOKUP(A2851,EQUIPOS[],4,0)," ")</f>
        <v xml:space="preserve"> </v>
      </c>
      <c r="H2851" s="268" t="str">
        <f t="shared" si="146"/>
        <v/>
      </c>
    </row>
    <row r="2852" spans="1:12" ht="15.75" thickBot="1" x14ac:dyDescent="0.25">
      <c r="C2852" s="280"/>
      <c r="D2852" s="349" t="s">
        <v>407</v>
      </c>
      <c r="E2852" s="349"/>
      <c r="F2852" s="349"/>
      <c r="G2852" s="349"/>
      <c r="H2852" s="272">
        <f>ROUND(SUM(H2847:H2851),2)</f>
        <v>753.09</v>
      </c>
    </row>
    <row r="2853" spans="1:12" ht="12" customHeight="1" thickBot="1" x14ac:dyDescent="0.25">
      <c r="C2853" s="280"/>
      <c r="D2853" s="86"/>
      <c r="E2853" s="278"/>
      <c r="F2853" s="279"/>
      <c r="G2853" s="87"/>
      <c r="H2853" s="276"/>
    </row>
    <row r="2854" spans="1:12" x14ac:dyDescent="0.2">
      <c r="C2854" s="290"/>
      <c r="D2854" s="350" t="s">
        <v>755</v>
      </c>
      <c r="E2854" s="350"/>
      <c r="F2854" s="350"/>
      <c r="G2854" s="350"/>
      <c r="H2854" s="291">
        <f>+H2852+H2843+H2837+H2829</f>
        <v>111416</v>
      </c>
      <c r="J2854" s="247">
        <f>VLOOKUP(A2813,OFERTA[],6,0)</f>
        <v>111416</v>
      </c>
      <c r="K2854" s="248">
        <f>+H2854-J2854</f>
        <v>0</v>
      </c>
      <c r="L2854" s="310"/>
    </row>
    <row r="2855" spans="1:12" x14ac:dyDescent="0.2">
      <c r="A2855"/>
      <c r="C2855" s="292"/>
      <c r="D2855" s="293"/>
      <c r="E2855" s="294"/>
      <c r="F2855" s="295"/>
      <c r="G2855" s="296"/>
      <c r="H2855" s="297"/>
    </row>
    <row r="2856" spans="1:12" x14ac:dyDescent="0.2">
      <c r="A2856"/>
      <c r="C2856" s="298" t="s">
        <v>756</v>
      </c>
      <c r="D2856" s="245"/>
      <c r="E2856" s="273"/>
      <c r="F2856" s="274"/>
      <c r="G2856" s="275"/>
      <c r="H2856" s="299"/>
    </row>
    <row r="2857" spans="1:12" x14ac:dyDescent="0.2">
      <c r="A2857"/>
      <c r="C2857" s="298"/>
      <c r="D2857" s="245"/>
      <c r="E2857" s="273"/>
      <c r="F2857" s="274"/>
      <c r="G2857" s="275"/>
      <c r="H2857" s="299"/>
    </row>
    <row r="2858" spans="1:12" x14ac:dyDescent="0.2">
      <c r="A2858"/>
      <c r="C2858" s="298"/>
      <c r="D2858" s="245"/>
      <c r="E2858" s="273"/>
      <c r="F2858" s="274"/>
      <c r="G2858" s="275"/>
      <c r="H2858" s="299"/>
    </row>
    <row r="2859" spans="1:12" x14ac:dyDescent="0.2">
      <c r="A2859"/>
      <c r="C2859" s="298"/>
      <c r="D2859" s="245"/>
      <c r="E2859" s="273"/>
      <c r="F2859" s="274"/>
      <c r="G2859" s="275"/>
      <c r="H2859" s="299"/>
    </row>
    <row r="2860" spans="1:12" x14ac:dyDescent="0.2">
      <c r="A2860"/>
      <c r="C2860" s="351" t="s">
        <v>736</v>
      </c>
      <c r="D2860" s="352"/>
      <c r="E2860" s="352"/>
      <c r="F2860" s="353" t="s">
        <v>737</v>
      </c>
      <c r="G2860" s="353"/>
      <c r="H2860" s="354"/>
    </row>
    <row r="2861" spans="1:12" x14ac:dyDescent="0.2">
      <c r="A2861"/>
      <c r="C2861" s="351" t="s">
        <v>757</v>
      </c>
      <c r="D2861" s="352"/>
      <c r="E2861" s="352"/>
      <c r="F2861" s="353" t="s">
        <v>758</v>
      </c>
      <c r="G2861" s="353"/>
      <c r="H2861" s="354"/>
    </row>
    <row r="2862" spans="1:12" x14ac:dyDescent="0.2">
      <c r="A2862"/>
      <c r="C2862" s="351" t="s">
        <v>761</v>
      </c>
      <c r="D2862" s="352"/>
      <c r="E2862" s="352"/>
      <c r="F2862" s="353" t="s">
        <v>759</v>
      </c>
      <c r="G2862" s="353"/>
      <c r="H2862" s="354"/>
    </row>
    <row r="2863" spans="1:12" x14ac:dyDescent="0.2">
      <c r="A2863"/>
      <c r="C2863" s="351" t="s">
        <v>762</v>
      </c>
      <c r="D2863" s="352"/>
      <c r="E2863" s="352"/>
      <c r="F2863" s="353" t="s">
        <v>763</v>
      </c>
      <c r="G2863" s="353"/>
      <c r="H2863" s="354"/>
    </row>
    <row r="2864" spans="1:12" x14ac:dyDescent="0.2">
      <c r="A2864"/>
      <c r="C2864" s="355" t="s">
        <v>764</v>
      </c>
      <c r="D2864" s="356"/>
      <c r="E2864" s="356"/>
      <c r="F2864" s="356" t="s">
        <v>765</v>
      </c>
      <c r="G2864" s="356"/>
      <c r="H2864" s="357"/>
    </row>
    <row r="2865" spans="1:10" ht="39.75" customHeight="1" x14ac:dyDescent="0.2">
      <c r="A2865" s="221" t="s">
        <v>1049</v>
      </c>
      <c r="C2865" s="358" t="str">
        <f>VLOOKUP(A2865,OFERTA[],3,0)</f>
        <v xml:space="preserve"> SUMINISTRO TRASPORTE E INSTALACIÓN DE SALIDA PARA TOMA REGULADA TIPO NEMA 5-15R POR BANDEJA Y/O TUBERÍA. INCLUYE CAJA 5800 METALICA. TOMACORRIENTE. TAPA NARANJA. TUBERÍA TUBERÍA EMT 3/4". CABLE DE COBRE 3X12 AWG THHN. MARQUILLADO. ACCESORIOS Y ELEMENTOS DE FIJACIÓN</v>
      </c>
      <c r="D2865" s="358"/>
      <c r="E2865" s="358"/>
      <c r="F2865" s="358"/>
      <c r="G2865" s="253" t="s">
        <v>402</v>
      </c>
      <c r="H2865" s="250" t="str">
        <f>VLOOKUP(A2865,OFERTA[],4,0)</f>
        <v>UND</v>
      </c>
    </row>
    <row r="2866" spans="1:10" x14ac:dyDescent="0.2">
      <c r="C2866" s="359"/>
      <c r="D2866" s="359"/>
      <c r="E2866" s="359"/>
      <c r="F2866" s="359"/>
      <c r="G2866" s="281" t="s">
        <v>760</v>
      </c>
      <c r="H2866" s="282" t="str">
        <f>VLOOKUP(A2865,OFERTA[],2,0)</f>
        <v>9.1.2</v>
      </c>
    </row>
    <row r="2867" spans="1:10" ht="12" customHeight="1" x14ac:dyDescent="0.2">
      <c r="C2867" s="283"/>
      <c r="D2867" s="284"/>
      <c r="E2867" s="285"/>
      <c r="F2867" s="286"/>
      <c r="G2867" s="287"/>
      <c r="H2867" s="288"/>
    </row>
    <row r="2868" spans="1:10" x14ac:dyDescent="0.2">
      <c r="C2868" s="360" t="s">
        <v>408</v>
      </c>
      <c r="D2868" s="360"/>
      <c r="E2868" s="360"/>
      <c r="F2868" s="279"/>
      <c r="G2868" s="87"/>
      <c r="H2868" s="300"/>
    </row>
    <row r="2869" spans="1:10" x14ac:dyDescent="0.2">
      <c r="C2869" s="255" t="s">
        <v>190</v>
      </c>
      <c r="D2869" s="256" t="s">
        <v>753</v>
      </c>
      <c r="E2869" s="257" t="s">
        <v>403</v>
      </c>
      <c r="F2869" s="257" t="s">
        <v>404</v>
      </c>
      <c r="G2869" s="258" t="s">
        <v>412</v>
      </c>
      <c r="H2869" s="259" t="s">
        <v>754</v>
      </c>
    </row>
    <row r="2870" spans="1:10" x14ac:dyDescent="0.2">
      <c r="A2870" s="221" t="s">
        <v>1037</v>
      </c>
      <c r="C2870" s="260" t="str">
        <f>IF(A2870&gt;0,VLOOKUP(A2870,MATERIALES[],2,0)," ")</f>
        <v>Tubo emt  3/4</v>
      </c>
      <c r="D2870" s="261" t="str">
        <f>IF(A2870&gt;0,VLOOKUP(A2870,MATERIALES[],3,0)," ")</f>
        <v>ML</v>
      </c>
      <c r="E2870" s="264">
        <v>2</v>
      </c>
      <c r="F2870" s="271">
        <v>0.05</v>
      </c>
      <c r="G2870" s="263">
        <f>IF(A2870&gt;0,VLOOKUP(A2870,MATERIALES[],4,0)," ")</f>
        <v>15478.000000000002</v>
      </c>
      <c r="H2870" s="263">
        <f>+IFERROR((E2870*G2870)+(E2870*F2870*G2870),"")</f>
        <v>32503.800000000003</v>
      </c>
    </row>
    <row r="2871" spans="1:10" x14ac:dyDescent="0.2">
      <c r="A2871" s="221" t="s">
        <v>1038</v>
      </c>
      <c r="C2871" s="260" t="str">
        <f>IF(A2871&gt;0,VLOOKUP(A2871,MATERIALES[],2,0)," ")</f>
        <v xml:space="preserve">Caja  5800 metalica </v>
      </c>
      <c r="D2871" s="261" t="str">
        <f>IF(A2871&gt;0,VLOOKUP(A2871,MATERIALES[],3,0)," ")</f>
        <v>UND</v>
      </c>
      <c r="E2871" s="264">
        <v>1</v>
      </c>
      <c r="F2871" s="271">
        <v>0</v>
      </c>
      <c r="G2871" s="263">
        <f>IF(A2871&gt;0,VLOOKUP(A2871,MATERIALES[],4,0)," ")</f>
        <v>4578</v>
      </c>
      <c r="H2871" s="263">
        <f>+IFERROR((E2871*G2871)+(E2871*F2871*G2871),"")</f>
        <v>4578</v>
      </c>
    </row>
    <row r="2872" spans="1:10" x14ac:dyDescent="0.2">
      <c r="A2872" s="221" t="s">
        <v>1039</v>
      </c>
      <c r="C2872" s="260" t="str">
        <f>IF(A2872&gt;0,VLOOKUP(A2872,MATERIALES[],2,0)," ")</f>
        <v>Adactador  terminal  emt 3/4</v>
      </c>
      <c r="D2872" s="261" t="str">
        <f>IF(A2872&gt;0,VLOOKUP(A2872,MATERIALES[],3,0)," ")</f>
        <v>UND</v>
      </c>
      <c r="E2872" s="264">
        <v>2</v>
      </c>
      <c r="F2872" s="271">
        <v>0</v>
      </c>
      <c r="G2872" s="263">
        <f>IF(A2872&gt;0,VLOOKUP(A2872,MATERIALES[],4,0)," ")</f>
        <v>2180</v>
      </c>
      <c r="H2872" s="263">
        <f t="shared" ref="H2872:H2873" si="147">+IFERROR((E2872*G2872)+(E2872*F2872*G2872),"")</f>
        <v>4360</v>
      </c>
    </row>
    <row r="2873" spans="1:10" x14ac:dyDescent="0.2">
      <c r="A2873" s="221" t="s">
        <v>1040</v>
      </c>
      <c r="C2873" s="260" t="str">
        <f>IF(A2873&gt;0,VLOOKUP(A2873,MATERIALES[],2,0)," ")</f>
        <v>Cable   en cobre  AWG THHN/THWN Nª 12</v>
      </c>
      <c r="D2873" s="261" t="str">
        <f>IF(A2873&gt;0,VLOOKUP(A2873,MATERIALES[],3,0)," ")</f>
        <v>ML</v>
      </c>
      <c r="E2873" s="264">
        <v>8</v>
      </c>
      <c r="F2873" s="271">
        <v>0.05</v>
      </c>
      <c r="G2873" s="263">
        <f>IF(A2873&gt;0,VLOOKUP(A2873,MATERIALES[],4,0)," ")</f>
        <v>2616</v>
      </c>
      <c r="H2873" s="263">
        <f t="shared" si="147"/>
        <v>21974.400000000001</v>
      </c>
    </row>
    <row r="2874" spans="1:10" ht="22.5" x14ac:dyDescent="0.2">
      <c r="A2874" s="221" t="s">
        <v>1050</v>
      </c>
      <c r="C2874" s="260" t="str">
        <f>IF(A2874&gt;0,VLOOKUP(A2874,MATERIALES[],2,0)," ")</f>
        <v>Toma electrica doble con polo a tierra aislado nema 5-15 R Hospital grade para corriente regulada color naranja con tapa</v>
      </c>
      <c r="D2874" s="261" t="str">
        <f>IF(A2874&gt;0,VLOOKUP(A2874,MATERIALES[],3,0)," ")</f>
        <v>UND</v>
      </c>
      <c r="E2874" s="264">
        <v>1</v>
      </c>
      <c r="F2874" s="271">
        <v>0</v>
      </c>
      <c r="G2874" s="263">
        <f>IF(A2874&gt;0,VLOOKUP(A2874,MATERIALES[],4,0)," ")</f>
        <v>29648.000000000004</v>
      </c>
      <c r="H2874" s="263">
        <f>+IFERROR((E2874*G2874)+(E2874*F2874*G2874),"")</f>
        <v>29648.000000000004</v>
      </c>
    </row>
    <row r="2875" spans="1:10" x14ac:dyDescent="0.2">
      <c r="A2875" s="221" t="s">
        <v>1042</v>
      </c>
      <c r="C2875" s="260" t="str">
        <f>IF(A2875&gt;0,VLOOKUP(A2875,MATERIALES[],2,0)," ")</f>
        <v>Adactador  union  emt 3/4</v>
      </c>
      <c r="D2875" s="261" t="str">
        <f>IF(A2875&gt;0,VLOOKUP(A2875,MATERIALES[],3,0)," ")</f>
        <v>UND</v>
      </c>
      <c r="E2875" s="264">
        <v>2</v>
      </c>
      <c r="F2875" s="271">
        <v>0</v>
      </c>
      <c r="G2875" s="263">
        <f>IF(A2875&gt;0,VLOOKUP(A2875,MATERIALES[],4,0)," ")</f>
        <v>2180</v>
      </c>
      <c r="H2875" s="263">
        <f>+IFERROR((E2875*G2875)+(E2875*F2875*G2875),"")</f>
        <v>4360</v>
      </c>
      <c r="J2875" s="212"/>
    </row>
    <row r="2876" spans="1:10" x14ac:dyDescent="0.2">
      <c r="A2876" s="221" t="s">
        <v>1043</v>
      </c>
      <c r="C2876" s="260" t="str">
        <f>IF(A2876&gt;0,VLOOKUP(A2876,MATERIALES[],2,0)," ")</f>
        <v>Marquilla de  identificacion</v>
      </c>
      <c r="D2876" s="261" t="str">
        <f>IF(A2876&gt;0,VLOOKUP(A2876,MATERIALES[],3,0)," ")</f>
        <v>UND</v>
      </c>
      <c r="E2876" s="264">
        <v>1</v>
      </c>
      <c r="F2876" s="271">
        <v>0</v>
      </c>
      <c r="G2876" s="263">
        <f>IF(A2876&gt;0,VLOOKUP(A2876,MATERIALES[],4,0)," ")</f>
        <v>1308</v>
      </c>
      <c r="H2876" s="263">
        <f t="shared" ref="H2876:H2880" si="148">+IFERROR((E2876*G2876)+(E2876*F2876*G2876),"")</f>
        <v>1308</v>
      </c>
    </row>
    <row r="2877" spans="1:10" x14ac:dyDescent="0.2">
      <c r="A2877" s="221" t="s">
        <v>1044</v>
      </c>
      <c r="C2877" s="260" t="str">
        <f>IF(A2877&gt;0,VLOOKUP(A2877,MATERIALES[],2,0)," ")</f>
        <v>Conector terminal tipo resorte 3M</v>
      </c>
      <c r="D2877" s="261" t="str">
        <f>IF(A2877&gt;0,VLOOKUP(A2877,MATERIALES[],3,0)," ")</f>
        <v>UND</v>
      </c>
      <c r="E2877" s="264">
        <v>3</v>
      </c>
      <c r="F2877" s="271">
        <v>0</v>
      </c>
      <c r="G2877" s="263">
        <f>IF(A2877&gt;0,VLOOKUP(A2877,MATERIALES[],4,0)," ")</f>
        <v>708.5</v>
      </c>
      <c r="H2877" s="263">
        <f t="shared" si="148"/>
        <v>2125.5</v>
      </c>
    </row>
    <row r="2878" spans="1:10" x14ac:dyDescent="0.2">
      <c r="A2878" s="221" t="s">
        <v>1045</v>
      </c>
      <c r="C2878" s="260" t="str">
        <f>IF(A2878&gt;0,VLOOKUP(A2878,MATERIALES[],2,0)," ")</f>
        <v>Chazo puntilla de 1/4</v>
      </c>
      <c r="D2878" s="261" t="str">
        <f>IF(A2878&gt;0,VLOOKUP(A2878,MATERIALES[],3,0)," ")</f>
        <v>UND</v>
      </c>
      <c r="E2878" s="264">
        <v>8</v>
      </c>
      <c r="F2878" s="271">
        <v>0.05</v>
      </c>
      <c r="G2878" s="263">
        <f>IF(A2878&gt;0,VLOOKUP(A2878,MATERIALES[],4,0)," ")</f>
        <v>109.00000000000001</v>
      </c>
      <c r="H2878" s="263">
        <f t="shared" si="148"/>
        <v>915.60000000000014</v>
      </c>
    </row>
    <row r="2879" spans="1:10" x14ac:dyDescent="0.2">
      <c r="A2879" s="221" t="s">
        <v>1046</v>
      </c>
      <c r="C2879" s="260" t="str">
        <f>IF(A2879&gt;0,VLOOKUP(A2879,MATERIALES[],2,0)," ")</f>
        <v>Tornillo galvanizado para lamina</v>
      </c>
      <c r="D2879" s="261" t="str">
        <f>IF(A2879&gt;0,VLOOKUP(A2879,MATERIALES[],3,0)," ")</f>
        <v>UND</v>
      </c>
      <c r="E2879" s="264">
        <v>3</v>
      </c>
      <c r="F2879" s="271">
        <v>0.05</v>
      </c>
      <c r="G2879" s="263">
        <f>IF(A2879&gt;0,VLOOKUP(A2879,MATERIALES[],4,0)," ")</f>
        <v>0.81750000000000012</v>
      </c>
      <c r="H2879" s="263">
        <f t="shared" si="148"/>
        <v>2.5751250000000008</v>
      </c>
    </row>
    <row r="2880" spans="1:10" ht="15.75" thickBot="1" x14ac:dyDescent="0.25">
      <c r="A2880" s="221" t="s">
        <v>1047</v>
      </c>
      <c r="C2880" s="260" t="str">
        <f>IF(A2880&gt;0,VLOOKUP(A2880,MATERIALES[],2,0)," ")</f>
        <v>abrazadera metalica de  3/4</v>
      </c>
      <c r="D2880" s="261" t="str">
        <f>IF(A2880&gt;0,VLOOKUP(A2880,MATERIALES[],3,0)," ")</f>
        <v>UND</v>
      </c>
      <c r="E2880" s="264">
        <v>4</v>
      </c>
      <c r="F2880" s="271">
        <v>0.05</v>
      </c>
      <c r="G2880" s="263">
        <f>IF(A2880&gt;0,VLOOKUP(A2880,MATERIALES[],4,0)," ")</f>
        <v>436.00000000000006</v>
      </c>
      <c r="H2880" s="263">
        <f t="shared" si="148"/>
        <v>1831.2000000000003</v>
      </c>
    </row>
    <row r="2881" spans="1:8" ht="15.75" thickBot="1" x14ac:dyDescent="0.25">
      <c r="C2881" s="280"/>
      <c r="D2881" s="361" t="s">
        <v>407</v>
      </c>
      <c r="E2881" s="362"/>
      <c r="F2881" s="362"/>
      <c r="G2881" s="363"/>
      <c r="H2881" s="272">
        <f>ROUND(SUM(H2870:H2880),2)</f>
        <v>103607.08</v>
      </c>
    </row>
    <row r="2882" spans="1:8" ht="12" customHeight="1" x14ac:dyDescent="0.2">
      <c r="C2882" s="280"/>
      <c r="D2882" s="277"/>
      <c r="E2882" s="277"/>
      <c r="F2882" s="277"/>
      <c r="G2882" s="277"/>
      <c r="H2882" s="289"/>
    </row>
    <row r="2883" spans="1:8" x14ac:dyDescent="0.2">
      <c r="C2883" s="360" t="s">
        <v>409</v>
      </c>
      <c r="D2883" s="360"/>
      <c r="E2883" s="360"/>
      <c r="F2883" s="279"/>
      <c r="G2883" s="87"/>
      <c r="H2883" s="301"/>
    </row>
    <row r="2884" spans="1:8" x14ac:dyDescent="0.2">
      <c r="C2884" s="364" t="s">
        <v>190</v>
      </c>
      <c r="D2884" s="365"/>
      <c r="E2884" s="256" t="s">
        <v>753</v>
      </c>
      <c r="F2884" s="257" t="s">
        <v>716</v>
      </c>
      <c r="G2884" s="258" t="s">
        <v>412</v>
      </c>
      <c r="H2884" s="259" t="s">
        <v>754</v>
      </c>
    </row>
    <row r="2885" spans="1:8" x14ac:dyDescent="0.2">
      <c r="A2885" s="221" t="s">
        <v>1048</v>
      </c>
      <c r="C2885" s="347" t="str">
        <f>IF(A2885&gt;0,VLOOKUP(A2885,M.O[],2,0)," ")</f>
        <v>Cuadrilla FF (Electrica)+PREST.</v>
      </c>
      <c r="D2885" s="348"/>
      <c r="E2885" s="265" t="str">
        <f>IF(A2885&gt;0,VLOOKUP(A2885,M.O[],3,0)," ")</f>
        <v>JRN</v>
      </c>
      <c r="F2885" s="266">
        <v>7.4945933461944364E-2</v>
      </c>
      <c r="G2885" s="267">
        <f>IF(A2885&gt;0,VLOOKUP(A2885,M.O[],4,0)," ")</f>
        <v>209149</v>
      </c>
      <c r="H2885" s="268">
        <f>+IFERROR(F2885*G2885,"")</f>
        <v>15674.867037632202</v>
      </c>
    </row>
    <row r="2886" spans="1:8" x14ac:dyDescent="0.2">
      <c r="C2886" s="347" t="str">
        <f>IF(A2886&gt;0,VLOOKUP(A2886,M.O[],2,0)," ")</f>
        <v xml:space="preserve"> </v>
      </c>
      <c r="D2886" s="348"/>
      <c r="E2886" s="265" t="str">
        <f>IF(A2886&gt;0,VLOOKUP(A2886,M.O[],3,0)," ")</f>
        <v xml:space="preserve"> </v>
      </c>
      <c r="F2886" s="266"/>
      <c r="G2886" s="267" t="str">
        <f>IF(A2886&gt;0,VLOOKUP(A2886,M.O[],4,0)," ")</f>
        <v xml:space="preserve"> </v>
      </c>
      <c r="H2886" s="268" t="str">
        <f>+IFERROR(F2886*G2886,"")</f>
        <v/>
      </c>
    </row>
    <row r="2887" spans="1:8" x14ac:dyDescent="0.2">
      <c r="C2887" s="347" t="str">
        <f>IF(A2887&gt;0,VLOOKUP(A2887,M.O[],2,0)," ")</f>
        <v xml:space="preserve"> </v>
      </c>
      <c r="D2887" s="348"/>
      <c r="E2887" s="265" t="str">
        <f>IF(A2887&gt;0,VLOOKUP(A2887,M.O[],3,0)," ")</f>
        <v xml:space="preserve"> </v>
      </c>
      <c r="F2887" s="266"/>
      <c r="G2887" s="267" t="str">
        <f>IF(A2887&gt;0,VLOOKUP(A2887,M.O[],4,0)," ")</f>
        <v xml:space="preserve"> </v>
      </c>
      <c r="H2887" s="268" t="str">
        <f>+IFERROR(F2887*G2887,"")</f>
        <v/>
      </c>
    </row>
    <row r="2888" spans="1:8" ht="15.75" thickBot="1" x14ac:dyDescent="0.25">
      <c r="C2888" s="347" t="str">
        <f>IF(A2888&gt;0,VLOOKUP(A2888,M.O[],2,0)," ")</f>
        <v xml:space="preserve"> </v>
      </c>
      <c r="D2888" s="348"/>
      <c r="E2888" s="265" t="str">
        <f>IF(A2888&gt;0,VLOOKUP(A2888,M.O[],3,0)," ")</f>
        <v xml:space="preserve"> </v>
      </c>
      <c r="F2888" s="269"/>
      <c r="G2888" s="267" t="str">
        <f>IF(A2888&gt;0,VLOOKUP(A2888,M.O[],4,0)," ")</f>
        <v xml:space="preserve"> </v>
      </c>
      <c r="H2888" s="268" t="str">
        <f>+IFERROR(F2888*G2888,"")</f>
        <v/>
      </c>
    </row>
    <row r="2889" spans="1:8" ht="15.75" thickBot="1" x14ac:dyDescent="0.25">
      <c r="C2889" s="280"/>
      <c r="D2889" s="366" t="s">
        <v>407</v>
      </c>
      <c r="E2889" s="362"/>
      <c r="F2889" s="362"/>
      <c r="G2889" s="362"/>
      <c r="H2889" s="272">
        <f>ROUND(SUM(H2885:H2888),2)</f>
        <v>15674.87</v>
      </c>
    </row>
    <row r="2890" spans="1:8" ht="12" customHeight="1" x14ac:dyDescent="0.2">
      <c r="C2890" s="280"/>
      <c r="D2890" s="277"/>
      <c r="E2890" s="277"/>
      <c r="F2890" s="277"/>
      <c r="G2890" s="277"/>
      <c r="H2890" s="289"/>
    </row>
    <row r="2891" spans="1:8" x14ac:dyDescent="0.2">
      <c r="C2891" s="360" t="s">
        <v>410</v>
      </c>
      <c r="D2891" s="360"/>
      <c r="E2891" s="360"/>
      <c r="F2891" s="279"/>
      <c r="G2891" s="254"/>
      <c r="H2891" s="302"/>
    </row>
    <row r="2892" spans="1:8" x14ac:dyDescent="0.2">
      <c r="C2892" s="364" t="s">
        <v>190</v>
      </c>
      <c r="D2892" s="365"/>
      <c r="E2892" s="256" t="s">
        <v>753</v>
      </c>
      <c r="F2892" s="257" t="s">
        <v>716</v>
      </c>
      <c r="G2892" s="258" t="s">
        <v>412</v>
      </c>
      <c r="H2892" s="259" t="s">
        <v>754</v>
      </c>
    </row>
    <row r="2893" spans="1:8" x14ac:dyDescent="0.2">
      <c r="C2893" s="347" t="str">
        <f>IF(A2893&gt;0,VLOOKUP(A2893,EQUIPOS[],2,0)," ")</f>
        <v xml:space="preserve"> </v>
      </c>
      <c r="D2893" s="348"/>
      <c r="E2893" s="265" t="str">
        <f>IF(A2893&gt;0,VLOOKUP(A2893,EQUIPOS[],3,0)," ")</f>
        <v xml:space="preserve"> </v>
      </c>
      <c r="F2893" s="314"/>
      <c r="G2893" s="267" t="str">
        <f>IF(A2893&gt;0,VLOOKUP(A2893,EQUIPOS[],4,0)," ")</f>
        <v xml:space="preserve"> </v>
      </c>
      <c r="H2893" s="268" t="str">
        <f>+IFERROR(F2893*G2893,"")</f>
        <v/>
      </c>
    </row>
    <row r="2894" spans="1:8" ht="15.75" thickBot="1" x14ac:dyDescent="0.25">
      <c r="C2894" s="347" t="str">
        <f>IF(A2894&gt;0,VLOOKUP(A2894,EQUIPOS[],2,0)," ")</f>
        <v xml:space="preserve"> </v>
      </c>
      <c r="D2894" s="348"/>
      <c r="E2894" s="265" t="str">
        <f>IF(A2894&gt;0,VLOOKUP(A2894,EQUIPOS[],3,0)," ")</f>
        <v xml:space="preserve"> </v>
      </c>
      <c r="F2894" s="266"/>
      <c r="G2894" s="267" t="str">
        <f>IF(A2894&gt;0,VLOOKUP(A2894,EQUIPOS[],4,0)," ")</f>
        <v xml:space="preserve"> </v>
      </c>
      <c r="H2894" s="268" t="str">
        <f>+IFERROR(F2894*G2894,"")</f>
        <v/>
      </c>
    </row>
    <row r="2895" spans="1:8" ht="15.75" thickBot="1" x14ac:dyDescent="0.25">
      <c r="C2895" s="280"/>
      <c r="D2895" s="366" t="s">
        <v>407</v>
      </c>
      <c r="E2895" s="362"/>
      <c r="F2895" s="362"/>
      <c r="G2895" s="362"/>
      <c r="H2895" s="272">
        <f>ROUND(SUM(H2893:H2894),2)</f>
        <v>0</v>
      </c>
    </row>
    <row r="2896" spans="1:8" ht="12" customHeight="1" x14ac:dyDescent="0.2">
      <c r="C2896" s="280"/>
      <c r="D2896" s="277"/>
      <c r="E2896" s="277"/>
      <c r="F2896" s="277"/>
      <c r="G2896" s="277"/>
      <c r="H2896" s="289"/>
    </row>
    <row r="2897" spans="1:12" x14ac:dyDescent="0.2">
      <c r="C2897" s="367" t="s">
        <v>411</v>
      </c>
      <c r="D2897" s="367"/>
      <c r="E2897" s="367"/>
      <c r="F2897" s="279"/>
      <c r="G2897" s="254"/>
      <c r="H2897" s="303"/>
    </row>
    <row r="2898" spans="1:12" x14ac:dyDescent="0.2">
      <c r="C2898" s="364" t="s">
        <v>190</v>
      </c>
      <c r="D2898" s="365"/>
      <c r="E2898" s="256" t="s">
        <v>753</v>
      </c>
      <c r="F2898" s="257" t="s">
        <v>191</v>
      </c>
      <c r="G2898" s="258" t="s">
        <v>412</v>
      </c>
      <c r="H2898" s="259" t="s">
        <v>754</v>
      </c>
    </row>
    <row r="2899" spans="1:12" x14ac:dyDescent="0.2">
      <c r="A2899" s="221" t="s">
        <v>767</v>
      </c>
      <c r="C2899" s="347" t="str">
        <f>IF(A2899&gt;0,VLOOKUP(A2899,EQUIPOS[],2,0)," ")</f>
        <v>HERRAMIENTA MENOR</v>
      </c>
      <c r="D2899" s="348"/>
      <c r="E2899" s="265" t="str">
        <f>IF(A2899&gt;0,VLOOKUP(A2899,EQUIPOS[],3,0)," ")</f>
        <v>%</v>
      </c>
      <c r="F2899" s="270">
        <v>1</v>
      </c>
      <c r="G2899" s="267">
        <f>+H2889*0.05*F2899</f>
        <v>783.74350000000004</v>
      </c>
      <c r="H2899" s="268">
        <f t="shared" ref="H2899:H2903" si="149">+IFERROR(F2899*G2899,"")</f>
        <v>783.74350000000004</v>
      </c>
    </row>
    <row r="2900" spans="1:12" x14ac:dyDescent="0.2">
      <c r="C2900" s="347" t="str">
        <f>IF(A2900&gt;0,VLOOKUP(A2900,EQUIPOS[],2,0)," ")</f>
        <v xml:space="preserve"> </v>
      </c>
      <c r="D2900" s="348"/>
      <c r="E2900" s="265" t="str">
        <f>IF(A2900&gt;0,VLOOKUP(A2900,EQUIPOS[],3,0)," ")</f>
        <v xml:space="preserve"> </v>
      </c>
      <c r="F2900" s="313"/>
      <c r="G2900" s="267" t="str">
        <f>IF(A2900&gt;0,VLOOKUP(A2900,EQUIPOS[],4,0)," ")</f>
        <v xml:space="preserve"> </v>
      </c>
      <c r="H2900" s="268" t="str">
        <f t="shared" si="149"/>
        <v/>
      </c>
    </row>
    <row r="2901" spans="1:12" x14ac:dyDescent="0.2">
      <c r="C2901" s="347" t="str">
        <f>IF(A2901&gt;0,VLOOKUP(A2901,EQUIPOS[],2,0)," ")</f>
        <v xml:space="preserve"> </v>
      </c>
      <c r="D2901" s="348"/>
      <c r="E2901" s="265" t="str">
        <f>IF(A2901&gt;0,VLOOKUP(A2901,EQUIPOS[],3,0)," ")</f>
        <v xml:space="preserve"> </v>
      </c>
      <c r="F2901" s="313"/>
      <c r="G2901" s="267" t="str">
        <f>IF(A2901&gt;0,VLOOKUP(A2901,EQUIPOS[],4,0)," ")</f>
        <v xml:space="preserve"> </v>
      </c>
      <c r="H2901" s="268" t="str">
        <f t="shared" si="149"/>
        <v/>
      </c>
    </row>
    <row r="2902" spans="1:12" x14ac:dyDescent="0.2">
      <c r="C2902" s="347" t="str">
        <f>IF(A2902&gt;0,VLOOKUP(A2902,EQUIPOS[],2,0)," ")</f>
        <v xml:space="preserve"> </v>
      </c>
      <c r="D2902" s="348"/>
      <c r="E2902" s="265" t="str">
        <f>IF(A2902&gt;0,VLOOKUP(A2902,EQUIPOS[],3,0)," ")</f>
        <v xml:space="preserve"> </v>
      </c>
      <c r="F2902" s="270"/>
      <c r="G2902" s="267" t="str">
        <f>IF(A2902&gt;0,VLOOKUP(A2902,EQUIPOS[],4,0)," ")</f>
        <v xml:space="preserve"> </v>
      </c>
      <c r="H2902" s="268" t="str">
        <f t="shared" si="149"/>
        <v/>
      </c>
    </row>
    <row r="2903" spans="1:12" ht="15.75" thickBot="1" x14ac:dyDescent="0.25">
      <c r="C2903" s="347" t="str">
        <f>IF(A2903&gt;0,VLOOKUP(A2903,EQUIPOS[],2,0)," ")</f>
        <v xml:space="preserve"> </v>
      </c>
      <c r="D2903" s="348"/>
      <c r="E2903" s="265" t="str">
        <f>IF(A2903&gt;0,VLOOKUP(A2903,EQUIPOS[],3,0)," ")</f>
        <v xml:space="preserve"> </v>
      </c>
      <c r="F2903" s="270"/>
      <c r="G2903" s="267" t="str">
        <f>IF(A2903&gt;0,VLOOKUP(A2903,EQUIPOS[],4,0)," ")</f>
        <v xml:space="preserve"> </v>
      </c>
      <c r="H2903" s="268" t="str">
        <f t="shared" si="149"/>
        <v/>
      </c>
    </row>
    <row r="2904" spans="1:12" ht="15.75" thickBot="1" x14ac:dyDescent="0.25">
      <c r="C2904" s="280"/>
      <c r="D2904" s="349" t="s">
        <v>407</v>
      </c>
      <c r="E2904" s="349"/>
      <c r="F2904" s="349"/>
      <c r="G2904" s="349"/>
      <c r="H2904" s="272">
        <f>ROUND(SUM(H2899:H2903),2)</f>
        <v>783.74</v>
      </c>
    </row>
    <row r="2905" spans="1:12" ht="12" customHeight="1" thickBot="1" x14ac:dyDescent="0.25">
      <c r="C2905" s="280"/>
      <c r="D2905" s="86"/>
      <c r="E2905" s="278"/>
      <c r="F2905" s="279"/>
      <c r="G2905" s="87"/>
      <c r="H2905" s="276"/>
    </row>
    <row r="2906" spans="1:12" x14ac:dyDescent="0.2">
      <c r="C2906" s="290"/>
      <c r="D2906" s="350" t="s">
        <v>755</v>
      </c>
      <c r="E2906" s="350"/>
      <c r="F2906" s="350"/>
      <c r="G2906" s="350"/>
      <c r="H2906" s="291">
        <f>+H2904+H2895+H2889+H2881</f>
        <v>120065.69</v>
      </c>
      <c r="J2906" s="247">
        <f>VLOOKUP(A2865,OFERTA[],6,0)</f>
        <v>120065.69</v>
      </c>
      <c r="K2906" s="248">
        <f>+H2906-J2906</f>
        <v>0</v>
      </c>
      <c r="L2906" s="310"/>
    </row>
    <row r="2907" spans="1:12" x14ac:dyDescent="0.2">
      <c r="A2907"/>
      <c r="C2907" s="292"/>
      <c r="D2907" s="293"/>
      <c r="E2907" s="294"/>
      <c r="F2907" s="295"/>
      <c r="G2907" s="296"/>
      <c r="H2907" s="297"/>
    </row>
    <row r="2908" spans="1:12" x14ac:dyDescent="0.2">
      <c r="A2908"/>
      <c r="C2908" s="298" t="s">
        <v>756</v>
      </c>
      <c r="D2908" s="245"/>
      <c r="E2908" s="273"/>
      <c r="F2908" s="274"/>
      <c r="G2908" s="275"/>
      <c r="H2908" s="299"/>
    </row>
    <row r="2909" spans="1:12" x14ac:dyDescent="0.2">
      <c r="A2909"/>
      <c r="C2909" s="298"/>
      <c r="D2909" s="245"/>
      <c r="E2909" s="273"/>
      <c r="F2909" s="274"/>
      <c r="G2909" s="275"/>
      <c r="H2909" s="299"/>
    </row>
    <row r="2910" spans="1:12" x14ac:dyDescent="0.2">
      <c r="A2910"/>
      <c r="C2910" s="298"/>
      <c r="D2910" s="245"/>
      <c r="E2910" s="273"/>
      <c r="F2910" s="274"/>
      <c r="G2910" s="275"/>
      <c r="H2910" s="299"/>
    </row>
    <row r="2911" spans="1:12" x14ac:dyDescent="0.2">
      <c r="A2911"/>
      <c r="C2911" s="298"/>
      <c r="D2911" s="245"/>
      <c r="E2911" s="273"/>
      <c r="F2911" s="274"/>
      <c r="G2911" s="275"/>
      <c r="H2911" s="299"/>
    </row>
    <row r="2912" spans="1:12" x14ac:dyDescent="0.2">
      <c r="A2912"/>
      <c r="C2912" s="351" t="s">
        <v>736</v>
      </c>
      <c r="D2912" s="352"/>
      <c r="E2912" s="352"/>
      <c r="F2912" s="353" t="s">
        <v>737</v>
      </c>
      <c r="G2912" s="353"/>
      <c r="H2912" s="354"/>
    </row>
    <row r="2913" spans="1:10" x14ac:dyDescent="0.2">
      <c r="A2913"/>
      <c r="C2913" s="351" t="s">
        <v>757</v>
      </c>
      <c r="D2913" s="352"/>
      <c r="E2913" s="352"/>
      <c r="F2913" s="353" t="s">
        <v>758</v>
      </c>
      <c r="G2913" s="353"/>
      <c r="H2913" s="354"/>
    </row>
    <row r="2914" spans="1:10" x14ac:dyDescent="0.2">
      <c r="A2914"/>
      <c r="C2914" s="351" t="s">
        <v>761</v>
      </c>
      <c r="D2914" s="352"/>
      <c r="E2914" s="352"/>
      <c r="F2914" s="353" t="s">
        <v>759</v>
      </c>
      <c r="G2914" s="353"/>
      <c r="H2914" s="354"/>
    </row>
    <row r="2915" spans="1:10" x14ac:dyDescent="0.2">
      <c r="A2915"/>
      <c r="C2915" s="351" t="s">
        <v>762</v>
      </c>
      <c r="D2915" s="352"/>
      <c r="E2915" s="352"/>
      <c r="F2915" s="353" t="s">
        <v>763</v>
      </c>
      <c r="G2915" s="353"/>
      <c r="H2915" s="354"/>
    </row>
    <row r="2916" spans="1:10" x14ac:dyDescent="0.2">
      <c r="A2916"/>
      <c r="C2916" s="355" t="s">
        <v>764</v>
      </c>
      <c r="D2916" s="356"/>
      <c r="E2916" s="356"/>
      <c r="F2916" s="356" t="s">
        <v>765</v>
      </c>
      <c r="G2916" s="356"/>
      <c r="H2916" s="357"/>
    </row>
    <row r="2917" spans="1:10" ht="39.75" customHeight="1" x14ac:dyDescent="0.2">
      <c r="A2917" s="221" t="s">
        <v>1051</v>
      </c>
      <c r="C2917" s="358" t="str">
        <f>VLOOKUP(A2917,OFERTA[],3,0)</f>
        <v xml:space="preserve"> SUMINISTRO TRASPORTE EINSTALACIÓN DE SALIDA PARA SECADOR DE MANOS POR BANDEJA Y/O TUBERÍA. INCLUYE CAJA 5800 PVC. TOMA NEMA 5-15R. TUBERÍA TUBERÍA EMT 3/4". CABLE DE COBRE 3X12 AWG THHN. MARQUILLADO. ACCESORIOS Y ELEMENTOS DE FIJACIÓN</v>
      </c>
      <c r="D2917" s="358"/>
      <c r="E2917" s="358"/>
      <c r="F2917" s="358"/>
      <c r="G2917" s="253" t="s">
        <v>402</v>
      </c>
      <c r="H2917" s="250" t="str">
        <f>VLOOKUP(A2917,OFERTA[],4,0)</f>
        <v>UND</v>
      </c>
    </row>
    <row r="2918" spans="1:10" x14ac:dyDescent="0.2">
      <c r="C2918" s="359"/>
      <c r="D2918" s="359"/>
      <c r="E2918" s="359"/>
      <c r="F2918" s="359"/>
      <c r="G2918" s="281" t="s">
        <v>760</v>
      </c>
      <c r="H2918" s="282" t="str">
        <f>VLOOKUP(A2917,OFERTA[],2,0)</f>
        <v>9.1.3</v>
      </c>
    </row>
    <row r="2919" spans="1:10" ht="12" customHeight="1" x14ac:dyDescent="0.2">
      <c r="C2919" s="283"/>
      <c r="D2919" s="284"/>
      <c r="E2919" s="285"/>
      <c r="F2919" s="286"/>
      <c r="G2919" s="287"/>
      <c r="H2919" s="288"/>
    </row>
    <row r="2920" spans="1:10" x14ac:dyDescent="0.2">
      <c r="C2920" s="360" t="s">
        <v>408</v>
      </c>
      <c r="D2920" s="360"/>
      <c r="E2920" s="360"/>
      <c r="F2920" s="279"/>
      <c r="G2920" s="87"/>
      <c r="H2920" s="300"/>
    </row>
    <row r="2921" spans="1:10" x14ac:dyDescent="0.2">
      <c r="C2921" s="255" t="s">
        <v>190</v>
      </c>
      <c r="D2921" s="256" t="s">
        <v>753</v>
      </c>
      <c r="E2921" s="257" t="s">
        <v>403</v>
      </c>
      <c r="F2921" s="257" t="s">
        <v>404</v>
      </c>
      <c r="G2921" s="258" t="s">
        <v>412</v>
      </c>
      <c r="H2921" s="259" t="s">
        <v>754</v>
      </c>
    </row>
    <row r="2922" spans="1:10" x14ac:dyDescent="0.2">
      <c r="A2922" s="221" t="s">
        <v>1037</v>
      </c>
      <c r="C2922" s="260" t="str">
        <f>IF(A2922&gt;0,VLOOKUP(A2922,MATERIALES[],2,0)," ")</f>
        <v>Tubo emt  3/4</v>
      </c>
      <c r="D2922" s="261" t="str">
        <f>IF(A2922&gt;0,VLOOKUP(A2922,MATERIALES[],3,0)," ")</f>
        <v>ML</v>
      </c>
      <c r="E2922" s="264">
        <v>2</v>
      </c>
      <c r="F2922" s="271">
        <v>0.05</v>
      </c>
      <c r="G2922" s="263">
        <f>IF(A2922&gt;0,VLOOKUP(A2922,MATERIALES[],4,0)," ")</f>
        <v>15478.000000000002</v>
      </c>
      <c r="H2922" s="263">
        <f>+IFERROR((E2922*G2922)+(E2922*F2922*G2922),"")</f>
        <v>32503.800000000003</v>
      </c>
    </row>
    <row r="2923" spans="1:10" x14ac:dyDescent="0.2">
      <c r="A2923" s="221" t="s">
        <v>1038</v>
      </c>
      <c r="C2923" s="260" t="str">
        <f>IF(A2923&gt;0,VLOOKUP(A2923,MATERIALES[],2,0)," ")</f>
        <v xml:space="preserve">Caja  5800 metalica </v>
      </c>
      <c r="D2923" s="261" t="str">
        <f>IF(A2923&gt;0,VLOOKUP(A2923,MATERIALES[],3,0)," ")</f>
        <v>UND</v>
      </c>
      <c r="E2923" s="264">
        <v>1</v>
      </c>
      <c r="F2923" s="271">
        <v>0</v>
      </c>
      <c r="G2923" s="263">
        <f>IF(A2923&gt;0,VLOOKUP(A2923,MATERIALES[],4,0)," ")</f>
        <v>4578</v>
      </c>
      <c r="H2923" s="263">
        <f>+IFERROR((E2923*G2923)+(E2923*F2923*G2923),"")</f>
        <v>4578</v>
      </c>
    </row>
    <row r="2924" spans="1:10" x14ac:dyDescent="0.2">
      <c r="A2924" s="221" t="s">
        <v>1039</v>
      </c>
      <c r="C2924" s="260" t="str">
        <f>IF(A2924&gt;0,VLOOKUP(A2924,MATERIALES[],2,0)," ")</f>
        <v>Adactador  terminal  emt 3/4</v>
      </c>
      <c r="D2924" s="261" t="str">
        <f>IF(A2924&gt;0,VLOOKUP(A2924,MATERIALES[],3,0)," ")</f>
        <v>UND</v>
      </c>
      <c r="E2924" s="264">
        <v>2</v>
      </c>
      <c r="F2924" s="271">
        <v>0</v>
      </c>
      <c r="G2924" s="263">
        <f>IF(A2924&gt;0,VLOOKUP(A2924,MATERIALES[],4,0)," ")</f>
        <v>2180</v>
      </c>
      <c r="H2924" s="263">
        <f t="shared" ref="H2924:H2925" si="150">+IFERROR((E2924*G2924)+(E2924*F2924*G2924),"")</f>
        <v>4360</v>
      </c>
    </row>
    <row r="2925" spans="1:10" x14ac:dyDescent="0.2">
      <c r="A2925" s="221" t="s">
        <v>1040</v>
      </c>
      <c r="C2925" s="260" t="str">
        <f>IF(A2925&gt;0,VLOOKUP(A2925,MATERIALES[],2,0)," ")</f>
        <v>Cable   en cobre  AWG THHN/THWN Nª 12</v>
      </c>
      <c r="D2925" s="261" t="str">
        <f>IF(A2925&gt;0,VLOOKUP(A2925,MATERIALES[],3,0)," ")</f>
        <v>ML</v>
      </c>
      <c r="E2925" s="264">
        <v>18</v>
      </c>
      <c r="F2925" s="271">
        <v>0.05</v>
      </c>
      <c r="G2925" s="263">
        <f>IF(A2925&gt;0,VLOOKUP(A2925,MATERIALES[],4,0)," ")</f>
        <v>2616</v>
      </c>
      <c r="H2925" s="263">
        <f t="shared" si="150"/>
        <v>49442.400000000001</v>
      </c>
    </row>
    <row r="2926" spans="1:10" ht="22.5" x14ac:dyDescent="0.2">
      <c r="A2926" s="221" t="s">
        <v>1050</v>
      </c>
      <c r="C2926" s="260" t="str">
        <f>IF(A2926&gt;0,VLOOKUP(A2926,MATERIALES[],2,0)," ")</f>
        <v>Toma electrica doble con polo a tierra aislado nema 5-15 R Hospital grade para corriente regulada color naranja con tapa</v>
      </c>
      <c r="D2926" s="261" t="str">
        <f>IF(A2926&gt;0,VLOOKUP(A2926,MATERIALES[],3,0)," ")</f>
        <v>UND</v>
      </c>
      <c r="E2926" s="264">
        <v>1</v>
      </c>
      <c r="F2926" s="271">
        <v>0</v>
      </c>
      <c r="G2926" s="263">
        <f>IF(A2926&gt;0,VLOOKUP(A2926,MATERIALES[],4,0)," ")</f>
        <v>29648.000000000004</v>
      </c>
      <c r="H2926" s="263">
        <f>+IFERROR((E2926*G2926)+(E2926*F2926*G2926),"")</f>
        <v>29648.000000000004</v>
      </c>
    </row>
    <row r="2927" spans="1:10" x14ac:dyDescent="0.2">
      <c r="A2927" s="221" t="s">
        <v>1042</v>
      </c>
      <c r="C2927" s="260" t="str">
        <f>IF(A2927&gt;0,VLOOKUP(A2927,MATERIALES[],2,0)," ")</f>
        <v>Adactador  union  emt 3/4</v>
      </c>
      <c r="D2927" s="261" t="str">
        <f>IF(A2927&gt;0,VLOOKUP(A2927,MATERIALES[],3,0)," ")</f>
        <v>UND</v>
      </c>
      <c r="E2927" s="264">
        <v>2</v>
      </c>
      <c r="F2927" s="271">
        <v>0</v>
      </c>
      <c r="G2927" s="263">
        <f>IF(A2927&gt;0,VLOOKUP(A2927,MATERIALES[],4,0)," ")</f>
        <v>2180</v>
      </c>
      <c r="H2927" s="263">
        <f>+IFERROR((E2927*G2927)+(E2927*F2927*G2927),"")</f>
        <v>4360</v>
      </c>
      <c r="J2927" s="212"/>
    </row>
    <row r="2928" spans="1:10" x14ac:dyDescent="0.2">
      <c r="A2928" s="221" t="s">
        <v>1043</v>
      </c>
      <c r="C2928" s="260" t="str">
        <f>IF(A2928&gt;0,VLOOKUP(A2928,MATERIALES[],2,0)," ")</f>
        <v>Marquilla de  identificacion</v>
      </c>
      <c r="D2928" s="261" t="str">
        <f>IF(A2928&gt;0,VLOOKUP(A2928,MATERIALES[],3,0)," ")</f>
        <v>UND</v>
      </c>
      <c r="E2928" s="264">
        <v>1</v>
      </c>
      <c r="F2928" s="271">
        <v>0</v>
      </c>
      <c r="G2928" s="263">
        <f>IF(A2928&gt;0,VLOOKUP(A2928,MATERIALES[],4,0)," ")</f>
        <v>1308</v>
      </c>
      <c r="H2928" s="263">
        <f t="shared" ref="H2928:H2932" si="151">+IFERROR((E2928*G2928)+(E2928*F2928*G2928),"")</f>
        <v>1308</v>
      </c>
    </row>
    <row r="2929" spans="1:8" x14ac:dyDescent="0.2">
      <c r="A2929" s="221" t="s">
        <v>1044</v>
      </c>
      <c r="C2929" s="260" t="str">
        <f>IF(A2929&gt;0,VLOOKUP(A2929,MATERIALES[],2,0)," ")</f>
        <v>Conector terminal tipo resorte 3M</v>
      </c>
      <c r="D2929" s="261" t="str">
        <f>IF(A2929&gt;0,VLOOKUP(A2929,MATERIALES[],3,0)," ")</f>
        <v>UND</v>
      </c>
      <c r="E2929" s="264">
        <v>3</v>
      </c>
      <c r="F2929" s="271">
        <v>0</v>
      </c>
      <c r="G2929" s="263">
        <f>IF(A2929&gt;0,VLOOKUP(A2929,MATERIALES[],4,0)," ")</f>
        <v>708.5</v>
      </c>
      <c r="H2929" s="263">
        <f t="shared" si="151"/>
        <v>2125.5</v>
      </c>
    </row>
    <row r="2930" spans="1:8" x14ac:dyDescent="0.2">
      <c r="A2930" s="221" t="s">
        <v>1045</v>
      </c>
      <c r="C2930" s="260" t="str">
        <f>IF(A2930&gt;0,VLOOKUP(A2930,MATERIALES[],2,0)," ")</f>
        <v>Chazo puntilla de 1/4</v>
      </c>
      <c r="D2930" s="261" t="str">
        <f>IF(A2930&gt;0,VLOOKUP(A2930,MATERIALES[],3,0)," ")</f>
        <v>UND</v>
      </c>
      <c r="E2930" s="264">
        <v>8</v>
      </c>
      <c r="F2930" s="271">
        <v>0.05</v>
      </c>
      <c r="G2930" s="263">
        <f>IF(A2930&gt;0,VLOOKUP(A2930,MATERIALES[],4,0)," ")</f>
        <v>109.00000000000001</v>
      </c>
      <c r="H2930" s="263">
        <f t="shared" si="151"/>
        <v>915.60000000000014</v>
      </c>
    </row>
    <row r="2931" spans="1:8" x14ac:dyDescent="0.2">
      <c r="A2931" s="221" t="s">
        <v>1046</v>
      </c>
      <c r="C2931" s="260" t="str">
        <f>IF(A2931&gt;0,VLOOKUP(A2931,MATERIALES[],2,0)," ")</f>
        <v>Tornillo galvanizado para lamina</v>
      </c>
      <c r="D2931" s="261" t="str">
        <f>IF(A2931&gt;0,VLOOKUP(A2931,MATERIALES[],3,0)," ")</f>
        <v>UND</v>
      </c>
      <c r="E2931" s="264">
        <v>3</v>
      </c>
      <c r="F2931" s="271">
        <v>0.05</v>
      </c>
      <c r="G2931" s="263">
        <f>IF(A2931&gt;0,VLOOKUP(A2931,MATERIALES[],4,0)," ")</f>
        <v>0.81750000000000012</v>
      </c>
      <c r="H2931" s="263">
        <f t="shared" si="151"/>
        <v>2.5751250000000008</v>
      </c>
    </row>
    <row r="2932" spans="1:8" ht="15.75" thickBot="1" x14ac:dyDescent="0.25">
      <c r="A2932" s="221" t="s">
        <v>1047</v>
      </c>
      <c r="C2932" s="260" t="str">
        <f>IF(A2932&gt;0,VLOOKUP(A2932,MATERIALES[],2,0)," ")</f>
        <v>abrazadera metalica de  3/4</v>
      </c>
      <c r="D2932" s="261" t="str">
        <f>IF(A2932&gt;0,VLOOKUP(A2932,MATERIALES[],3,0)," ")</f>
        <v>UND</v>
      </c>
      <c r="E2932" s="264">
        <v>4</v>
      </c>
      <c r="F2932" s="271">
        <v>0.05</v>
      </c>
      <c r="G2932" s="263">
        <f>IF(A2932&gt;0,VLOOKUP(A2932,MATERIALES[],4,0)," ")</f>
        <v>436.00000000000006</v>
      </c>
      <c r="H2932" s="263">
        <f t="shared" si="151"/>
        <v>1831.2000000000003</v>
      </c>
    </row>
    <row r="2933" spans="1:8" ht="15.75" thickBot="1" x14ac:dyDescent="0.25">
      <c r="C2933" s="280"/>
      <c r="D2933" s="361" t="s">
        <v>407</v>
      </c>
      <c r="E2933" s="362"/>
      <c r="F2933" s="362"/>
      <c r="G2933" s="363"/>
      <c r="H2933" s="272">
        <f>ROUND(SUM(H2922:H2932),2)</f>
        <v>131075.07999999999</v>
      </c>
    </row>
    <row r="2934" spans="1:8" ht="12" customHeight="1" x14ac:dyDescent="0.2">
      <c r="C2934" s="280"/>
      <c r="D2934" s="277"/>
      <c r="E2934" s="277"/>
      <c r="F2934" s="277"/>
      <c r="G2934" s="277"/>
      <c r="H2934" s="289"/>
    </row>
    <row r="2935" spans="1:8" x14ac:dyDescent="0.2">
      <c r="C2935" s="360" t="s">
        <v>409</v>
      </c>
      <c r="D2935" s="360"/>
      <c r="E2935" s="360"/>
      <c r="F2935" s="279"/>
      <c r="G2935" s="87"/>
      <c r="H2935" s="301"/>
    </row>
    <row r="2936" spans="1:8" x14ac:dyDescent="0.2">
      <c r="C2936" s="364" t="s">
        <v>190</v>
      </c>
      <c r="D2936" s="365"/>
      <c r="E2936" s="256" t="s">
        <v>753</v>
      </c>
      <c r="F2936" s="257" t="s">
        <v>716</v>
      </c>
      <c r="G2936" s="258" t="s">
        <v>412</v>
      </c>
      <c r="H2936" s="259" t="s">
        <v>754</v>
      </c>
    </row>
    <row r="2937" spans="1:8" x14ac:dyDescent="0.2">
      <c r="A2937" s="221" t="s">
        <v>1048</v>
      </c>
      <c r="C2937" s="347" t="str">
        <f>IF(A2937&gt;0,VLOOKUP(A2937,M.O[],2,0)," ")</f>
        <v>Cuadrilla FF (Electrica)+PREST.</v>
      </c>
      <c r="D2937" s="348"/>
      <c r="E2937" s="265" t="str">
        <f>IF(A2937&gt;0,VLOOKUP(A2937,M.O[],3,0)," ")</f>
        <v>JRN</v>
      </c>
      <c r="F2937" s="266">
        <v>8.0107582620595211E-2</v>
      </c>
      <c r="G2937" s="267">
        <f>IF(A2937&gt;0,VLOOKUP(A2937,M.O[],4,0)," ")</f>
        <v>209149</v>
      </c>
      <c r="H2937" s="268">
        <f>+IFERROR(F2937*G2937,"")</f>
        <v>16754.420797514867</v>
      </c>
    </row>
    <row r="2938" spans="1:8" x14ac:dyDescent="0.2">
      <c r="C2938" s="347" t="str">
        <f>IF(A2938&gt;0,VLOOKUP(A2938,M.O[],2,0)," ")</f>
        <v xml:space="preserve"> </v>
      </c>
      <c r="D2938" s="348"/>
      <c r="E2938" s="265" t="str">
        <f>IF(A2938&gt;0,VLOOKUP(A2938,M.O[],3,0)," ")</f>
        <v xml:space="preserve"> </v>
      </c>
      <c r="F2938" s="266"/>
      <c r="G2938" s="267" t="str">
        <f>IF(A2938&gt;0,VLOOKUP(A2938,M.O[],4,0)," ")</f>
        <v xml:space="preserve"> </v>
      </c>
      <c r="H2938" s="268" t="str">
        <f>+IFERROR(F2938*G2938,"")</f>
        <v/>
      </c>
    </row>
    <row r="2939" spans="1:8" x14ac:dyDescent="0.2">
      <c r="C2939" s="347" t="str">
        <f>IF(A2939&gt;0,VLOOKUP(A2939,M.O[],2,0)," ")</f>
        <v xml:space="preserve"> </v>
      </c>
      <c r="D2939" s="348"/>
      <c r="E2939" s="265" t="str">
        <f>IF(A2939&gt;0,VLOOKUP(A2939,M.O[],3,0)," ")</f>
        <v xml:space="preserve"> </v>
      </c>
      <c r="F2939" s="266"/>
      <c r="G2939" s="267" t="str">
        <f>IF(A2939&gt;0,VLOOKUP(A2939,M.O[],4,0)," ")</f>
        <v xml:space="preserve"> </v>
      </c>
      <c r="H2939" s="268" t="str">
        <f>+IFERROR(F2939*G2939,"")</f>
        <v/>
      </c>
    </row>
    <row r="2940" spans="1:8" ht="15.75" thickBot="1" x14ac:dyDescent="0.25">
      <c r="C2940" s="347" t="str">
        <f>IF(A2940&gt;0,VLOOKUP(A2940,M.O[],2,0)," ")</f>
        <v xml:space="preserve"> </v>
      </c>
      <c r="D2940" s="348"/>
      <c r="E2940" s="265" t="str">
        <f>IF(A2940&gt;0,VLOOKUP(A2940,M.O[],3,0)," ")</f>
        <v xml:space="preserve"> </v>
      </c>
      <c r="F2940" s="269"/>
      <c r="G2940" s="267" t="str">
        <f>IF(A2940&gt;0,VLOOKUP(A2940,M.O[],4,0)," ")</f>
        <v xml:space="preserve"> </v>
      </c>
      <c r="H2940" s="268" t="str">
        <f>+IFERROR(F2940*G2940,"")</f>
        <v/>
      </c>
    </row>
    <row r="2941" spans="1:8" ht="15.75" thickBot="1" x14ac:dyDescent="0.25">
      <c r="C2941" s="280"/>
      <c r="D2941" s="366" t="s">
        <v>407</v>
      </c>
      <c r="E2941" s="362"/>
      <c r="F2941" s="362"/>
      <c r="G2941" s="362"/>
      <c r="H2941" s="272">
        <f>ROUND(SUM(H2937:H2940),2)</f>
        <v>16754.419999999998</v>
      </c>
    </row>
    <row r="2942" spans="1:8" ht="12" customHeight="1" x14ac:dyDescent="0.2">
      <c r="C2942" s="280"/>
      <c r="D2942" s="277"/>
      <c r="E2942" s="277"/>
      <c r="F2942" s="277"/>
      <c r="G2942" s="277"/>
      <c r="H2942" s="289"/>
    </row>
    <row r="2943" spans="1:8" x14ac:dyDescent="0.2">
      <c r="C2943" s="360" t="s">
        <v>410</v>
      </c>
      <c r="D2943" s="360"/>
      <c r="E2943" s="360"/>
      <c r="F2943" s="279"/>
      <c r="G2943" s="254"/>
      <c r="H2943" s="302"/>
    </row>
    <row r="2944" spans="1:8" x14ac:dyDescent="0.2">
      <c r="C2944" s="364" t="s">
        <v>190</v>
      </c>
      <c r="D2944" s="365"/>
      <c r="E2944" s="256" t="s">
        <v>753</v>
      </c>
      <c r="F2944" s="257" t="s">
        <v>716</v>
      </c>
      <c r="G2944" s="258" t="s">
        <v>412</v>
      </c>
      <c r="H2944" s="259" t="s">
        <v>754</v>
      </c>
    </row>
    <row r="2945" spans="1:12" x14ac:dyDescent="0.2">
      <c r="C2945" s="347" t="str">
        <f>IF(A2945&gt;0,VLOOKUP(A2945,EQUIPOS[],2,0)," ")</f>
        <v xml:space="preserve"> </v>
      </c>
      <c r="D2945" s="348"/>
      <c r="E2945" s="265" t="str">
        <f>IF(A2945&gt;0,VLOOKUP(A2945,EQUIPOS[],3,0)," ")</f>
        <v xml:space="preserve"> </v>
      </c>
      <c r="F2945" s="314"/>
      <c r="G2945" s="267" t="str">
        <f>IF(A2945&gt;0,VLOOKUP(A2945,EQUIPOS[],4,0)," ")</f>
        <v xml:space="preserve"> </v>
      </c>
      <c r="H2945" s="268" t="str">
        <f>+IFERROR(F2945*G2945,"")</f>
        <v/>
      </c>
    </row>
    <row r="2946" spans="1:12" ht="15.75" thickBot="1" x14ac:dyDescent="0.25">
      <c r="C2946" s="347" t="str">
        <f>IF(A2946&gt;0,VLOOKUP(A2946,EQUIPOS[],2,0)," ")</f>
        <v xml:space="preserve"> </v>
      </c>
      <c r="D2946" s="348"/>
      <c r="E2946" s="265" t="str">
        <f>IF(A2946&gt;0,VLOOKUP(A2946,EQUIPOS[],3,0)," ")</f>
        <v xml:space="preserve"> </v>
      </c>
      <c r="F2946" s="266"/>
      <c r="G2946" s="267" t="str">
        <f>IF(A2946&gt;0,VLOOKUP(A2946,EQUIPOS[],4,0)," ")</f>
        <v xml:space="preserve"> </v>
      </c>
      <c r="H2946" s="268" t="str">
        <f>+IFERROR(F2946*G2946,"")</f>
        <v/>
      </c>
    </row>
    <row r="2947" spans="1:12" ht="15.75" thickBot="1" x14ac:dyDescent="0.25">
      <c r="C2947" s="280"/>
      <c r="D2947" s="366" t="s">
        <v>407</v>
      </c>
      <c r="E2947" s="362"/>
      <c r="F2947" s="362"/>
      <c r="G2947" s="362"/>
      <c r="H2947" s="272">
        <f>ROUND(SUM(H2945:H2946),2)</f>
        <v>0</v>
      </c>
    </row>
    <row r="2948" spans="1:12" ht="12" customHeight="1" x14ac:dyDescent="0.2">
      <c r="C2948" s="280"/>
      <c r="D2948" s="277"/>
      <c r="E2948" s="277"/>
      <c r="F2948" s="277"/>
      <c r="G2948" s="277"/>
      <c r="H2948" s="289"/>
    </row>
    <row r="2949" spans="1:12" x14ac:dyDescent="0.2">
      <c r="C2949" s="367" t="s">
        <v>411</v>
      </c>
      <c r="D2949" s="367"/>
      <c r="E2949" s="367"/>
      <c r="F2949" s="279"/>
      <c r="G2949" s="254"/>
      <c r="H2949" s="303"/>
    </row>
    <row r="2950" spans="1:12" x14ac:dyDescent="0.2">
      <c r="C2950" s="364" t="s">
        <v>190</v>
      </c>
      <c r="D2950" s="365"/>
      <c r="E2950" s="256" t="s">
        <v>753</v>
      </c>
      <c r="F2950" s="257" t="s">
        <v>191</v>
      </c>
      <c r="G2950" s="258" t="s">
        <v>412</v>
      </c>
      <c r="H2950" s="259" t="s">
        <v>754</v>
      </c>
    </row>
    <row r="2951" spans="1:12" x14ac:dyDescent="0.2">
      <c r="A2951" s="221" t="s">
        <v>767</v>
      </c>
      <c r="C2951" s="347" t="str">
        <f>IF(A2951&gt;0,VLOOKUP(A2951,EQUIPOS[],2,0)," ")</f>
        <v>HERRAMIENTA MENOR</v>
      </c>
      <c r="D2951" s="348"/>
      <c r="E2951" s="265" t="str">
        <f>IF(A2951&gt;0,VLOOKUP(A2951,EQUIPOS[],3,0)," ")</f>
        <v>%</v>
      </c>
      <c r="F2951" s="270">
        <v>1</v>
      </c>
      <c r="G2951" s="267">
        <f>+H2941*0.05*F2951</f>
        <v>837.721</v>
      </c>
      <c r="H2951" s="268">
        <f t="shared" ref="H2951:H2955" si="152">+IFERROR(F2951*G2951,"")</f>
        <v>837.721</v>
      </c>
    </row>
    <row r="2952" spans="1:12" x14ac:dyDescent="0.2">
      <c r="C2952" s="347" t="str">
        <f>IF(A2952&gt;0,VLOOKUP(A2952,EQUIPOS[],2,0)," ")</f>
        <v xml:space="preserve"> </v>
      </c>
      <c r="D2952" s="348"/>
      <c r="E2952" s="265" t="str">
        <f>IF(A2952&gt;0,VLOOKUP(A2952,EQUIPOS[],3,0)," ")</f>
        <v xml:space="preserve"> </v>
      </c>
      <c r="F2952" s="313"/>
      <c r="G2952" s="267" t="str">
        <f>IF(A2952&gt;0,VLOOKUP(A2952,EQUIPOS[],4,0)," ")</f>
        <v xml:space="preserve"> </v>
      </c>
      <c r="H2952" s="268" t="str">
        <f t="shared" si="152"/>
        <v/>
      </c>
    </row>
    <row r="2953" spans="1:12" x14ac:dyDescent="0.2">
      <c r="C2953" s="347" t="str">
        <f>IF(A2953&gt;0,VLOOKUP(A2953,EQUIPOS[],2,0)," ")</f>
        <v xml:space="preserve"> </v>
      </c>
      <c r="D2953" s="348"/>
      <c r="E2953" s="265" t="str">
        <f>IF(A2953&gt;0,VLOOKUP(A2953,EQUIPOS[],3,0)," ")</f>
        <v xml:space="preserve"> </v>
      </c>
      <c r="F2953" s="313"/>
      <c r="G2953" s="267" t="str">
        <f>IF(A2953&gt;0,VLOOKUP(A2953,EQUIPOS[],4,0)," ")</f>
        <v xml:space="preserve"> </v>
      </c>
      <c r="H2953" s="268" t="str">
        <f t="shared" si="152"/>
        <v/>
      </c>
    </row>
    <row r="2954" spans="1:12" x14ac:dyDescent="0.2">
      <c r="C2954" s="347" t="str">
        <f>IF(A2954&gt;0,VLOOKUP(A2954,EQUIPOS[],2,0)," ")</f>
        <v xml:space="preserve"> </v>
      </c>
      <c r="D2954" s="348"/>
      <c r="E2954" s="265" t="str">
        <f>IF(A2954&gt;0,VLOOKUP(A2954,EQUIPOS[],3,0)," ")</f>
        <v xml:space="preserve"> </v>
      </c>
      <c r="F2954" s="270"/>
      <c r="G2954" s="267" t="str">
        <f>IF(A2954&gt;0,VLOOKUP(A2954,EQUIPOS[],4,0)," ")</f>
        <v xml:space="preserve"> </v>
      </c>
      <c r="H2954" s="268" t="str">
        <f t="shared" si="152"/>
        <v/>
      </c>
    </row>
    <row r="2955" spans="1:12" ht="15.75" thickBot="1" x14ac:dyDescent="0.25">
      <c r="C2955" s="347" t="str">
        <f>IF(A2955&gt;0,VLOOKUP(A2955,EQUIPOS[],2,0)," ")</f>
        <v xml:space="preserve"> </v>
      </c>
      <c r="D2955" s="348"/>
      <c r="E2955" s="265" t="str">
        <f>IF(A2955&gt;0,VLOOKUP(A2955,EQUIPOS[],3,0)," ")</f>
        <v xml:space="preserve"> </v>
      </c>
      <c r="F2955" s="270"/>
      <c r="G2955" s="267" t="str">
        <f>IF(A2955&gt;0,VLOOKUP(A2955,EQUIPOS[],4,0)," ")</f>
        <v xml:space="preserve"> </v>
      </c>
      <c r="H2955" s="268" t="str">
        <f t="shared" si="152"/>
        <v/>
      </c>
    </row>
    <row r="2956" spans="1:12" ht="15.75" thickBot="1" x14ac:dyDescent="0.25">
      <c r="C2956" s="280"/>
      <c r="D2956" s="349" t="s">
        <v>407</v>
      </c>
      <c r="E2956" s="349"/>
      <c r="F2956" s="349"/>
      <c r="G2956" s="349"/>
      <c r="H2956" s="272">
        <f>ROUND(SUM(H2951:H2955),2)</f>
        <v>837.72</v>
      </c>
    </row>
    <row r="2957" spans="1:12" ht="12" customHeight="1" thickBot="1" x14ac:dyDescent="0.25">
      <c r="C2957" s="280"/>
      <c r="D2957" s="86"/>
      <c r="E2957" s="278"/>
      <c r="F2957" s="279"/>
      <c r="G2957" s="87"/>
      <c r="H2957" s="276"/>
    </row>
    <row r="2958" spans="1:12" x14ac:dyDescent="0.2">
      <c r="C2958" s="290"/>
      <c r="D2958" s="350" t="s">
        <v>755</v>
      </c>
      <c r="E2958" s="350"/>
      <c r="F2958" s="350"/>
      <c r="G2958" s="350"/>
      <c r="H2958" s="291">
        <f>+H2956+H2947+H2941+H2933</f>
        <v>148667.21999999997</v>
      </c>
      <c r="J2958" s="247">
        <f>VLOOKUP(A2917,OFERTA[],6,0)</f>
        <v>148667.22</v>
      </c>
      <c r="K2958" s="248">
        <f>+H2958-J2958</f>
        <v>0</v>
      </c>
      <c r="L2958" s="310"/>
    </row>
    <row r="2959" spans="1:12" x14ac:dyDescent="0.2">
      <c r="A2959"/>
      <c r="C2959" s="292"/>
      <c r="D2959" s="293"/>
      <c r="E2959" s="294"/>
      <c r="F2959" s="295"/>
      <c r="G2959" s="296"/>
      <c r="H2959" s="297"/>
    </row>
    <row r="2960" spans="1:12" x14ac:dyDescent="0.2">
      <c r="A2960"/>
      <c r="C2960" s="298" t="s">
        <v>756</v>
      </c>
      <c r="D2960" s="245"/>
      <c r="E2960" s="273"/>
      <c r="F2960" s="274"/>
      <c r="G2960" s="275"/>
      <c r="H2960" s="299"/>
    </row>
    <row r="2961" spans="1:8" x14ac:dyDescent="0.2">
      <c r="A2961"/>
      <c r="C2961" s="298"/>
      <c r="D2961" s="245"/>
      <c r="E2961" s="273"/>
      <c r="F2961" s="274"/>
      <c r="G2961" s="275"/>
      <c r="H2961" s="299"/>
    </row>
    <row r="2962" spans="1:8" x14ac:dyDescent="0.2">
      <c r="A2962"/>
      <c r="C2962" s="298"/>
      <c r="D2962" s="245"/>
      <c r="E2962" s="273"/>
      <c r="F2962" s="274"/>
      <c r="G2962" s="275"/>
      <c r="H2962" s="299"/>
    </row>
    <row r="2963" spans="1:8" x14ac:dyDescent="0.2">
      <c r="A2963"/>
      <c r="C2963" s="298"/>
      <c r="D2963" s="245"/>
      <c r="E2963" s="273"/>
      <c r="F2963" s="274"/>
      <c r="G2963" s="275"/>
      <c r="H2963" s="299"/>
    </row>
    <row r="2964" spans="1:8" x14ac:dyDescent="0.2">
      <c r="A2964"/>
      <c r="C2964" s="351" t="s">
        <v>736</v>
      </c>
      <c r="D2964" s="352"/>
      <c r="E2964" s="352"/>
      <c r="F2964" s="353" t="s">
        <v>737</v>
      </c>
      <c r="G2964" s="353"/>
      <c r="H2964" s="354"/>
    </row>
    <row r="2965" spans="1:8" x14ac:dyDescent="0.2">
      <c r="A2965"/>
      <c r="C2965" s="351" t="s">
        <v>757</v>
      </c>
      <c r="D2965" s="352"/>
      <c r="E2965" s="352"/>
      <c r="F2965" s="353" t="s">
        <v>758</v>
      </c>
      <c r="G2965" s="353"/>
      <c r="H2965" s="354"/>
    </row>
    <row r="2966" spans="1:8" x14ac:dyDescent="0.2">
      <c r="A2966"/>
      <c r="C2966" s="351" t="s">
        <v>761</v>
      </c>
      <c r="D2966" s="352"/>
      <c r="E2966" s="352"/>
      <c r="F2966" s="353" t="s">
        <v>759</v>
      </c>
      <c r="G2966" s="353"/>
      <c r="H2966" s="354"/>
    </row>
    <row r="2967" spans="1:8" x14ac:dyDescent="0.2">
      <c r="A2967"/>
      <c r="C2967" s="351" t="s">
        <v>762</v>
      </c>
      <c r="D2967" s="352"/>
      <c r="E2967" s="352"/>
      <c r="F2967" s="353" t="s">
        <v>763</v>
      </c>
      <c r="G2967" s="353"/>
      <c r="H2967" s="354"/>
    </row>
    <row r="2968" spans="1:8" x14ac:dyDescent="0.2">
      <c r="A2968"/>
      <c r="C2968" s="355" t="s">
        <v>764</v>
      </c>
      <c r="D2968" s="356"/>
      <c r="E2968" s="356"/>
      <c r="F2968" s="356" t="s">
        <v>765</v>
      </c>
      <c r="G2968" s="356"/>
      <c r="H2968" s="357"/>
    </row>
    <row r="2969" spans="1:8" ht="39.75" customHeight="1" x14ac:dyDescent="0.2">
      <c r="A2969" s="221" t="s">
        <v>1052</v>
      </c>
      <c r="C2969" s="358" t="str">
        <f>VLOOKUP(A2969,OFERTA[],3,0)</f>
        <v xml:space="preserve"> SUMINISTRO TRASPORTE E INSTALACIÓN DE SALIDA PARA INTERRUPTOR SENCILLO LÍNEA DECORATIVA EN TUBO EMT 1/2". INCLUYE CAJA 5800 PVC. ACCESORIOS DE MONTAJE. ELEMENTOS DE FIJACIÓN. CABLE DE COBRE 2X12 AWG-THHN </v>
      </c>
      <c r="D2969" s="358"/>
      <c r="E2969" s="358"/>
      <c r="F2969" s="358"/>
      <c r="G2969" s="253" t="s">
        <v>402</v>
      </c>
      <c r="H2969" s="250" t="str">
        <f>VLOOKUP(A2969,OFERTA[],4,0)</f>
        <v>UND</v>
      </c>
    </row>
    <row r="2970" spans="1:8" x14ac:dyDescent="0.2">
      <c r="C2970" s="359"/>
      <c r="D2970" s="359"/>
      <c r="E2970" s="359"/>
      <c r="F2970" s="359"/>
      <c r="G2970" s="281" t="s">
        <v>760</v>
      </c>
      <c r="H2970" s="282" t="str">
        <f>VLOOKUP(A2969,OFERTA[],2,0)</f>
        <v>9.2.1</v>
      </c>
    </row>
    <row r="2971" spans="1:8" ht="12" customHeight="1" x14ac:dyDescent="0.2">
      <c r="C2971" s="283"/>
      <c r="D2971" s="284"/>
      <c r="E2971" s="285"/>
      <c r="F2971" s="286"/>
      <c r="G2971" s="287"/>
      <c r="H2971" s="288"/>
    </row>
    <row r="2972" spans="1:8" x14ac:dyDescent="0.2">
      <c r="C2972" s="360" t="s">
        <v>408</v>
      </c>
      <c r="D2972" s="360"/>
      <c r="E2972" s="360"/>
      <c r="F2972" s="279"/>
      <c r="G2972" s="87"/>
      <c r="H2972" s="300"/>
    </row>
    <row r="2973" spans="1:8" x14ac:dyDescent="0.2">
      <c r="C2973" s="255" t="s">
        <v>190</v>
      </c>
      <c r="D2973" s="256" t="s">
        <v>753</v>
      </c>
      <c r="E2973" s="257" t="s">
        <v>403</v>
      </c>
      <c r="F2973" s="257" t="s">
        <v>404</v>
      </c>
      <c r="G2973" s="258" t="s">
        <v>412</v>
      </c>
      <c r="H2973" s="259" t="s">
        <v>754</v>
      </c>
    </row>
    <row r="2974" spans="1:8" x14ac:dyDescent="0.2">
      <c r="A2974" s="221" t="s">
        <v>1037</v>
      </c>
      <c r="C2974" s="260" t="str">
        <f>IF(A2974&gt;0,VLOOKUP(A2974,MATERIALES[],2,0)," ")</f>
        <v>Tubo emt  3/4</v>
      </c>
      <c r="D2974" s="261" t="str">
        <f>IF(A2974&gt;0,VLOOKUP(A2974,MATERIALES[],3,0)," ")</f>
        <v>ML</v>
      </c>
      <c r="E2974" s="264">
        <v>2</v>
      </c>
      <c r="F2974" s="271">
        <v>0.05</v>
      </c>
      <c r="G2974" s="263">
        <f>IF(A2974&gt;0,VLOOKUP(A2974,MATERIALES[],4,0)," ")</f>
        <v>15478.000000000002</v>
      </c>
      <c r="H2974" s="263">
        <f>+IFERROR((E2974*G2974)+(E2974*F2974*G2974),"")</f>
        <v>32503.800000000003</v>
      </c>
    </row>
    <row r="2975" spans="1:8" x14ac:dyDescent="0.2">
      <c r="A2975" s="221" t="s">
        <v>1053</v>
      </c>
      <c r="C2975" s="260" t="str">
        <f>IF(A2975&gt;0,VLOOKUP(A2975,MATERIALES[],2,0)," ")</f>
        <v>Caja  galvanizada semipesada  industrial  5800</v>
      </c>
      <c r="D2975" s="261" t="str">
        <f>IF(A2975&gt;0,VLOOKUP(A2975,MATERIALES[],3,0)," ")</f>
        <v>UND</v>
      </c>
      <c r="E2975" s="264">
        <v>1</v>
      </c>
      <c r="F2975" s="271">
        <v>0</v>
      </c>
      <c r="G2975" s="263">
        <f>IF(A2975&gt;0,VLOOKUP(A2975,MATERIALES[],4,0)," ")</f>
        <v>4578</v>
      </c>
      <c r="H2975" s="263">
        <f>+IFERROR((E2975*G2975)+(E2975*F2975*G2975),"")</f>
        <v>4578</v>
      </c>
    </row>
    <row r="2976" spans="1:8" x14ac:dyDescent="0.2">
      <c r="A2976" s="221" t="s">
        <v>1039</v>
      </c>
      <c r="C2976" s="260" t="str">
        <f>IF(A2976&gt;0,VLOOKUP(A2976,MATERIALES[],2,0)," ")</f>
        <v>Adactador  terminal  emt 3/4</v>
      </c>
      <c r="D2976" s="261" t="str">
        <f>IF(A2976&gt;0,VLOOKUP(A2976,MATERIALES[],3,0)," ")</f>
        <v>UND</v>
      </c>
      <c r="E2976" s="264">
        <v>2</v>
      </c>
      <c r="F2976" s="271">
        <v>0</v>
      </c>
      <c r="G2976" s="263">
        <f>IF(A2976&gt;0,VLOOKUP(A2976,MATERIALES[],4,0)," ")</f>
        <v>2180</v>
      </c>
      <c r="H2976" s="263">
        <f t="shared" ref="H2976:H2977" si="153">+IFERROR((E2976*G2976)+(E2976*F2976*G2976),"")</f>
        <v>4360</v>
      </c>
    </row>
    <row r="2977" spans="1:10" x14ac:dyDescent="0.2">
      <c r="A2977" s="221" t="s">
        <v>1040</v>
      </c>
      <c r="C2977" s="260" t="str">
        <f>IF(A2977&gt;0,VLOOKUP(A2977,MATERIALES[],2,0)," ")</f>
        <v>Cable   en cobre  AWG THHN/THWN Nª 12</v>
      </c>
      <c r="D2977" s="261" t="str">
        <f>IF(A2977&gt;0,VLOOKUP(A2977,MATERIALES[],3,0)," ")</f>
        <v>ML</v>
      </c>
      <c r="E2977" s="264">
        <v>13.5</v>
      </c>
      <c r="F2977" s="271">
        <v>0.05</v>
      </c>
      <c r="G2977" s="263">
        <f>IF(A2977&gt;0,VLOOKUP(A2977,MATERIALES[],4,0)," ")</f>
        <v>2616</v>
      </c>
      <c r="H2977" s="263">
        <f t="shared" si="153"/>
        <v>37081.800000000003</v>
      </c>
    </row>
    <row r="2978" spans="1:10" x14ac:dyDescent="0.2">
      <c r="A2978" s="221" t="s">
        <v>1054</v>
      </c>
      <c r="C2978" s="260" t="str">
        <f>IF(A2978&gt;0,VLOOKUP(A2978,MATERIALES[],2,0)," ")</f>
        <v>Toma monofásica doble, polo a tierra 15A con tapa</v>
      </c>
      <c r="D2978" s="261" t="str">
        <f>IF(A2978&gt;0,VLOOKUP(A2978,MATERIALES[],3,0)," ")</f>
        <v>UND</v>
      </c>
      <c r="E2978" s="264">
        <v>1</v>
      </c>
      <c r="F2978" s="271">
        <v>0</v>
      </c>
      <c r="G2978" s="263">
        <f>IF(A2978&gt;0,VLOOKUP(A2978,MATERIALES[],4,0)," ")</f>
        <v>8175.0000000000009</v>
      </c>
      <c r="H2978" s="263">
        <f>+IFERROR((E2978*G2978)+(E2978*F2978*G2978),"")</f>
        <v>8175.0000000000009</v>
      </c>
    </row>
    <row r="2979" spans="1:10" x14ac:dyDescent="0.2">
      <c r="A2979" s="221" t="s">
        <v>1042</v>
      </c>
      <c r="C2979" s="260" t="str">
        <f>IF(A2979&gt;0,VLOOKUP(A2979,MATERIALES[],2,0)," ")</f>
        <v>Adactador  union  emt 3/4</v>
      </c>
      <c r="D2979" s="261" t="str">
        <f>IF(A2979&gt;0,VLOOKUP(A2979,MATERIALES[],3,0)," ")</f>
        <v>UND</v>
      </c>
      <c r="E2979" s="264">
        <v>2</v>
      </c>
      <c r="F2979" s="271">
        <v>0</v>
      </c>
      <c r="G2979" s="263">
        <f>IF(A2979&gt;0,VLOOKUP(A2979,MATERIALES[],4,0)," ")</f>
        <v>2180</v>
      </c>
      <c r="H2979" s="263">
        <f>+IFERROR((E2979*G2979)+(E2979*F2979*G2979),"")</f>
        <v>4360</v>
      </c>
      <c r="J2979" s="212"/>
    </row>
    <row r="2980" spans="1:10" x14ac:dyDescent="0.2">
      <c r="A2980" s="221" t="s">
        <v>1043</v>
      </c>
      <c r="C2980" s="260" t="str">
        <f>IF(A2980&gt;0,VLOOKUP(A2980,MATERIALES[],2,0)," ")</f>
        <v>Marquilla de  identificacion</v>
      </c>
      <c r="D2980" s="261" t="str">
        <f>IF(A2980&gt;0,VLOOKUP(A2980,MATERIALES[],3,0)," ")</f>
        <v>UND</v>
      </c>
      <c r="E2980" s="264">
        <v>1</v>
      </c>
      <c r="F2980" s="271">
        <v>0</v>
      </c>
      <c r="G2980" s="263">
        <f>IF(A2980&gt;0,VLOOKUP(A2980,MATERIALES[],4,0)," ")</f>
        <v>1308</v>
      </c>
      <c r="H2980" s="263">
        <f t="shared" ref="H2980:H2984" si="154">+IFERROR((E2980*G2980)+(E2980*F2980*G2980),"")</f>
        <v>1308</v>
      </c>
    </row>
    <row r="2981" spans="1:10" x14ac:dyDescent="0.2">
      <c r="A2981" s="221" t="s">
        <v>1044</v>
      </c>
      <c r="C2981" s="260" t="str">
        <f>IF(A2981&gt;0,VLOOKUP(A2981,MATERIALES[],2,0)," ")</f>
        <v>Conector terminal tipo resorte 3M</v>
      </c>
      <c r="D2981" s="261" t="str">
        <f>IF(A2981&gt;0,VLOOKUP(A2981,MATERIALES[],3,0)," ")</f>
        <v>UND</v>
      </c>
      <c r="E2981" s="264">
        <v>3</v>
      </c>
      <c r="F2981" s="271">
        <v>0</v>
      </c>
      <c r="G2981" s="263">
        <f>IF(A2981&gt;0,VLOOKUP(A2981,MATERIALES[],4,0)," ")</f>
        <v>708.5</v>
      </c>
      <c r="H2981" s="263">
        <f t="shared" si="154"/>
        <v>2125.5</v>
      </c>
    </row>
    <row r="2982" spans="1:10" x14ac:dyDescent="0.2">
      <c r="A2982" s="221" t="s">
        <v>1045</v>
      </c>
      <c r="C2982" s="260" t="str">
        <f>IF(A2982&gt;0,VLOOKUP(A2982,MATERIALES[],2,0)," ")</f>
        <v>Chazo puntilla de 1/4</v>
      </c>
      <c r="D2982" s="261" t="str">
        <f>IF(A2982&gt;0,VLOOKUP(A2982,MATERIALES[],3,0)," ")</f>
        <v>UND</v>
      </c>
      <c r="E2982" s="264">
        <v>8</v>
      </c>
      <c r="F2982" s="271">
        <v>0.05</v>
      </c>
      <c r="G2982" s="263">
        <f>IF(A2982&gt;0,VLOOKUP(A2982,MATERIALES[],4,0)," ")</f>
        <v>109.00000000000001</v>
      </c>
      <c r="H2982" s="263">
        <f t="shared" si="154"/>
        <v>915.60000000000014</v>
      </c>
    </row>
    <row r="2983" spans="1:10" x14ac:dyDescent="0.2">
      <c r="A2983" s="221" t="s">
        <v>1046</v>
      </c>
      <c r="C2983" s="260" t="str">
        <f>IF(A2983&gt;0,VLOOKUP(A2983,MATERIALES[],2,0)," ")</f>
        <v>Tornillo galvanizado para lamina</v>
      </c>
      <c r="D2983" s="261" t="str">
        <f>IF(A2983&gt;0,VLOOKUP(A2983,MATERIALES[],3,0)," ")</f>
        <v>UND</v>
      </c>
      <c r="E2983" s="264">
        <v>3</v>
      </c>
      <c r="F2983" s="271">
        <v>0.05</v>
      </c>
      <c r="G2983" s="263">
        <f>IF(A2983&gt;0,VLOOKUP(A2983,MATERIALES[],4,0)," ")</f>
        <v>0.81750000000000012</v>
      </c>
      <c r="H2983" s="263">
        <f t="shared" si="154"/>
        <v>2.5751250000000008</v>
      </c>
    </row>
    <row r="2984" spans="1:10" ht="15.75" thickBot="1" x14ac:dyDescent="0.25">
      <c r="A2984" s="221" t="s">
        <v>1047</v>
      </c>
      <c r="C2984" s="260" t="str">
        <f>IF(A2984&gt;0,VLOOKUP(A2984,MATERIALES[],2,0)," ")</f>
        <v>abrazadera metalica de  3/4</v>
      </c>
      <c r="D2984" s="261" t="str">
        <f>IF(A2984&gt;0,VLOOKUP(A2984,MATERIALES[],3,0)," ")</f>
        <v>UND</v>
      </c>
      <c r="E2984" s="264">
        <v>4</v>
      </c>
      <c r="F2984" s="271">
        <v>0.05</v>
      </c>
      <c r="G2984" s="263">
        <f>IF(A2984&gt;0,VLOOKUP(A2984,MATERIALES[],4,0)," ")</f>
        <v>436.00000000000006</v>
      </c>
      <c r="H2984" s="263">
        <f t="shared" si="154"/>
        <v>1831.2000000000003</v>
      </c>
    </row>
    <row r="2985" spans="1:10" ht="15.75" thickBot="1" x14ac:dyDescent="0.25">
      <c r="C2985" s="280"/>
      <c r="D2985" s="361" t="s">
        <v>407</v>
      </c>
      <c r="E2985" s="362"/>
      <c r="F2985" s="362"/>
      <c r="G2985" s="363"/>
      <c r="H2985" s="272">
        <f>ROUND(SUM(H2974:H2984),2)</f>
        <v>97241.48</v>
      </c>
    </row>
    <row r="2986" spans="1:10" ht="12" customHeight="1" x14ac:dyDescent="0.2">
      <c r="C2986" s="280"/>
      <c r="D2986" s="277"/>
      <c r="E2986" s="277"/>
      <c r="F2986" s="277"/>
      <c r="G2986" s="277"/>
      <c r="H2986" s="289"/>
    </row>
    <row r="2987" spans="1:10" x14ac:dyDescent="0.2">
      <c r="C2987" s="360" t="s">
        <v>409</v>
      </c>
      <c r="D2987" s="360"/>
      <c r="E2987" s="360"/>
      <c r="F2987" s="279"/>
      <c r="G2987" s="87"/>
      <c r="H2987" s="301"/>
    </row>
    <row r="2988" spans="1:10" x14ac:dyDescent="0.2">
      <c r="C2988" s="364" t="s">
        <v>190</v>
      </c>
      <c r="D2988" s="365"/>
      <c r="E2988" s="256" t="s">
        <v>753</v>
      </c>
      <c r="F2988" s="257" t="s">
        <v>716</v>
      </c>
      <c r="G2988" s="258" t="s">
        <v>412</v>
      </c>
      <c r="H2988" s="259" t="s">
        <v>754</v>
      </c>
    </row>
    <row r="2989" spans="1:10" x14ac:dyDescent="0.2">
      <c r="A2989" s="221" t="s">
        <v>1048</v>
      </c>
      <c r="C2989" s="347" t="str">
        <f>IF(A2989&gt;0,VLOOKUP(A2989,M.O[],2,0)," ")</f>
        <v>Cuadrilla FF (Electrica)+PREST.</v>
      </c>
      <c r="D2989" s="348"/>
      <c r="E2989" s="265" t="str">
        <f>IF(A2989&gt;0,VLOOKUP(A2989,M.O[],3,0)," ")</f>
        <v>JRN</v>
      </c>
      <c r="F2989" s="266">
        <v>4.8081673567116165E-2</v>
      </c>
      <c r="G2989" s="267">
        <f>IF(A2989&gt;0,VLOOKUP(A2989,M.O[],4,0)," ")</f>
        <v>209149</v>
      </c>
      <c r="H2989" s="268">
        <f>+IFERROR(F2989*G2989,"")</f>
        <v>10056.23394488878</v>
      </c>
    </row>
    <row r="2990" spans="1:10" x14ac:dyDescent="0.2">
      <c r="C2990" s="347" t="str">
        <f>IF(A2990&gt;0,VLOOKUP(A2990,M.O[],2,0)," ")</f>
        <v xml:space="preserve"> </v>
      </c>
      <c r="D2990" s="348"/>
      <c r="E2990" s="265" t="str">
        <f>IF(A2990&gt;0,VLOOKUP(A2990,M.O[],3,0)," ")</f>
        <v xml:space="preserve"> </v>
      </c>
      <c r="F2990" s="266"/>
      <c r="G2990" s="267" t="str">
        <f>IF(A2990&gt;0,VLOOKUP(A2990,M.O[],4,0)," ")</f>
        <v xml:space="preserve"> </v>
      </c>
      <c r="H2990" s="268" t="str">
        <f>+IFERROR(F2990*G2990,"")</f>
        <v/>
      </c>
    </row>
    <row r="2991" spans="1:10" x14ac:dyDescent="0.2">
      <c r="C2991" s="347" t="str">
        <f>IF(A2991&gt;0,VLOOKUP(A2991,M.O[],2,0)," ")</f>
        <v xml:space="preserve"> </v>
      </c>
      <c r="D2991" s="348"/>
      <c r="E2991" s="265" t="str">
        <f>IF(A2991&gt;0,VLOOKUP(A2991,M.O[],3,0)," ")</f>
        <v xml:space="preserve"> </v>
      </c>
      <c r="F2991" s="266"/>
      <c r="G2991" s="267" t="str">
        <f>IF(A2991&gt;0,VLOOKUP(A2991,M.O[],4,0)," ")</f>
        <v xml:space="preserve"> </v>
      </c>
      <c r="H2991" s="268" t="str">
        <f>+IFERROR(F2991*G2991,"")</f>
        <v/>
      </c>
    </row>
    <row r="2992" spans="1:10" ht="15.75" thickBot="1" x14ac:dyDescent="0.25">
      <c r="C2992" s="347" t="str">
        <f>IF(A2992&gt;0,VLOOKUP(A2992,M.O[],2,0)," ")</f>
        <v xml:space="preserve"> </v>
      </c>
      <c r="D2992" s="348"/>
      <c r="E2992" s="265" t="str">
        <f>IF(A2992&gt;0,VLOOKUP(A2992,M.O[],3,0)," ")</f>
        <v xml:space="preserve"> </v>
      </c>
      <c r="F2992" s="269"/>
      <c r="G2992" s="267" t="str">
        <f>IF(A2992&gt;0,VLOOKUP(A2992,M.O[],4,0)," ")</f>
        <v xml:space="preserve"> </v>
      </c>
      <c r="H2992" s="268" t="str">
        <f>+IFERROR(F2992*G2992,"")</f>
        <v/>
      </c>
    </row>
    <row r="2993" spans="1:8" ht="15.75" thickBot="1" x14ac:dyDescent="0.25">
      <c r="C2993" s="280"/>
      <c r="D2993" s="366" t="s">
        <v>407</v>
      </c>
      <c r="E2993" s="362"/>
      <c r="F2993" s="362"/>
      <c r="G2993" s="362"/>
      <c r="H2993" s="272">
        <f>ROUND(SUM(H2989:H2992),2)</f>
        <v>10056.23</v>
      </c>
    </row>
    <row r="2994" spans="1:8" ht="12" customHeight="1" x14ac:dyDescent="0.2">
      <c r="C2994" s="280"/>
      <c r="D2994" s="277"/>
      <c r="E2994" s="277"/>
      <c r="F2994" s="277"/>
      <c r="G2994" s="277"/>
      <c r="H2994" s="289"/>
    </row>
    <row r="2995" spans="1:8" x14ac:dyDescent="0.2">
      <c r="C2995" s="360" t="s">
        <v>410</v>
      </c>
      <c r="D2995" s="360"/>
      <c r="E2995" s="360"/>
      <c r="F2995" s="279"/>
      <c r="G2995" s="254"/>
      <c r="H2995" s="302"/>
    </row>
    <row r="2996" spans="1:8" x14ac:dyDescent="0.2">
      <c r="C2996" s="364" t="s">
        <v>190</v>
      </c>
      <c r="D2996" s="365"/>
      <c r="E2996" s="256" t="s">
        <v>753</v>
      </c>
      <c r="F2996" s="257" t="s">
        <v>716</v>
      </c>
      <c r="G2996" s="258" t="s">
        <v>412</v>
      </c>
      <c r="H2996" s="259" t="s">
        <v>754</v>
      </c>
    </row>
    <row r="2997" spans="1:8" x14ac:dyDescent="0.2">
      <c r="C2997" s="347" t="str">
        <f>IF(A2997&gt;0,VLOOKUP(A2997,EQUIPOS[],2,0)," ")</f>
        <v xml:space="preserve"> </v>
      </c>
      <c r="D2997" s="348"/>
      <c r="E2997" s="265" t="str">
        <f>IF(A2997&gt;0,VLOOKUP(A2997,EQUIPOS[],3,0)," ")</f>
        <v xml:space="preserve"> </v>
      </c>
      <c r="F2997" s="314"/>
      <c r="G2997" s="267" t="str">
        <f>IF(A2997&gt;0,VLOOKUP(A2997,EQUIPOS[],4,0)," ")</f>
        <v xml:space="preserve"> </v>
      </c>
      <c r="H2997" s="268" t="str">
        <f>+IFERROR(F2997*G2997,"")</f>
        <v/>
      </c>
    </row>
    <row r="2998" spans="1:8" ht="15.75" thickBot="1" x14ac:dyDescent="0.25">
      <c r="C2998" s="347" t="str">
        <f>IF(A2998&gt;0,VLOOKUP(A2998,EQUIPOS[],2,0)," ")</f>
        <v xml:space="preserve"> </v>
      </c>
      <c r="D2998" s="348"/>
      <c r="E2998" s="265" t="str">
        <f>IF(A2998&gt;0,VLOOKUP(A2998,EQUIPOS[],3,0)," ")</f>
        <v xml:space="preserve"> </v>
      </c>
      <c r="F2998" s="266"/>
      <c r="G2998" s="267" t="str">
        <f>IF(A2998&gt;0,VLOOKUP(A2998,EQUIPOS[],4,0)," ")</f>
        <v xml:space="preserve"> </v>
      </c>
      <c r="H2998" s="268" t="str">
        <f>+IFERROR(F2998*G2998,"")</f>
        <v/>
      </c>
    </row>
    <row r="2999" spans="1:8" ht="15.75" thickBot="1" x14ac:dyDescent="0.25">
      <c r="C2999" s="280"/>
      <c r="D2999" s="366" t="s">
        <v>407</v>
      </c>
      <c r="E2999" s="362"/>
      <c r="F2999" s="362"/>
      <c r="G2999" s="362"/>
      <c r="H2999" s="272">
        <f>ROUND(SUM(H2997:H2998),2)</f>
        <v>0</v>
      </c>
    </row>
    <row r="3000" spans="1:8" ht="12" customHeight="1" x14ac:dyDescent="0.2">
      <c r="C3000" s="280"/>
      <c r="D3000" s="277"/>
      <c r="E3000" s="277"/>
      <c r="F3000" s="277"/>
      <c r="G3000" s="277"/>
      <c r="H3000" s="289"/>
    </row>
    <row r="3001" spans="1:8" x14ac:dyDescent="0.2">
      <c r="C3001" s="367" t="s">
        <v>411</v>
      </c>
      <c r="D3001" s="367"/>
      <c r="E3001" s="367"/>
      <c r="F3001" s="279"/>
      <c r="G3001" s="254"/>
      <c r="H3001" s="303"/>
    </row>
    <row r="3002" spans="1:8" x14ac:dyDescent="0.2">
      <c r="C3002" s="364" t="s">
        <v>190</v>
      </c>
      <c r="D3002" s="365"/>
      <c r="E3002" s="256" t="s">
        <v>753</v>
      </c>
      <c r="F3002" s="257" t="s">
        <v>191</v>
      </c>
      <c r="G3002" s="258" t="s">
        <v>412</v>
      </c>
      <c r="H3002" s="259" t="s">
        <v>754</v>
      </c>
    </row>
    <row r="3003" spans="1:8" x14ac:dyDescent="0.2">
      <c r="A3003" s="221" t="s">
        <v>767</v>
      </c>
      <c r="C3003" s="347" t="str">
        <f>IF(A3003&gt;0,VLOOKUP(A3003,EQUIPOS[],2,0)," ")</f>
        <v>HERRAMIENTA MENOR</v>
      </c>
      <c r="D3003" s="348"/>
      <c r="E3003" s="265" t="str">
        <f>IF(A3003&gt;0,VLOOKUP(A3003,EQUIPOS[],3,0)," ")</f>
        <v>%</v>
      </c>
      <c r="F3003" s="270">
        <v>1</v>
      </c>
      <c r="G3003" s="267">
        <f>+H2993*0.05*F3003</f>
        <v>502.81150000000002</v>
      </c>
      <c r="H3003" s="268">
        <f t="shared" ref="H3003:H3007" si="155">+IFERROR(F3003*G3003,"")</f>
        <v>502.81150000000002</v>
      </c>
    </row>
    <row r="3004" spans="1:8" x14ac:dyDescent="0.2">
      <c r="C3004" s="347" t="str">
        <f>IF(A3004&gt;0,VLOOKUP(A3004,EQUIPOS[],2,0)," ")</f>
        <v xml:space="preserve"> </v>
      </c>
      <c r="D3004" s="348"/>
      <c r="E3004" s="265" t="str">
        <f>IF(A3004&gt;0,VLOOKUP(A3004,EQUIPOS[],3,0)," ")</f>
        <v xml:space="preserve"> </v>
      </c>
      <c r="F3004" s="313"/>
      <c r="G3004" s="267" t="str">
        <f>IF(A3004&gt;0,VLOOKUP(A3004,EQUIPOS[],4,0)," ")</f>
        <v xml:space="preserve"> </v>
      </c>
      <c r="H3004" s="268" t="str">
        <f t="shared" si="155"/>
        <v/>
      </c>
    </row>
    <row r="3005" spans="1:8" x14ac:dyDescent="0.2">
      <c r="C3005" s="347" t="str">
        <f>IF(A3005&gt;0,VLOOKUP(A3005,EQUIPOS[],2,0)," ")</f>
        <v xml:space="preserve"> </v>
      </c>
      <c r="D3005" s="348"/>
      <c r="E3005" s="265" t="str">
        <f>IF(A3005&gt;0,VLOOKUP(A3005,EQUIPOS[],3,0)," ")</f>
        <v xml:space="preserve"> </v>
      </c>
      <c r="F3005" s="313"/>
      <c r="G3005" s="267" t="str">
        <f>IF(A3005&gt;0,VLOOKUP(A3005,EQUIPOS[],4,0)," ")</f>
        <v xml:space="preserve"> </v>
      </c>
      <c r="H3005" s="268" t="str">
        <f t="shared" si="155"/>
        <v/>
      </c>
    </row>
    <row r="3006" spans="1:8" x14ac:dyDescent="0.2">
      <c r="C3006" s="347" t="str">
        <f>IF(A3006&gt;0,VLOOKUP(A3006,EQUIPOS[],2,0)," ")</f>
        <v xml:space="preserve"> </v>
      </c>
      <c r="D3006" s="348"/>
      <c r="E3006" s="265" t="str">
        <f>IF(A3006&gt;0,VLOOKUP(A3006,EQUIPOS[],3,0)," ")</f>
        <v xml:space="preserve"> </v>
      </c>
      <c r="F3006" s="270"/>
      <c r="G3006" s="267" t="str">
        <f>IF(A3006&gt;0,VLOOKUP(A3006,EQUIPOS[],4,0)," ")</f>
        <v xml:space="preserve"> </v>
      </c>
      <c r="H3006" s="268" t="str">
        <f t="shared" si="155"/>
        <v/>
      </c>
    </row>
    <row r="3007" spans="1:8" ht="15.75" thickBot="1" x14ac:dyDescent="0.25">
      <c r="C3007" s="347" t="str">
        <f>IF(A3007&gt;0,VLOOKUP(A3007,EQUIPOS[],2,0)," ")</f>
        <v xml:space="preserve"> </v>
      </c>
      <c r="D3007" s="348"/>
      <c r="E3007" s="265" t="str">
        <f>IF(A3007&gt;0,VLOOKUP(A3007,EQUIPOS[],3,0)," ")</f>
        <v xml:space="preserve"> </v>
      </c>
      <c r="F3007" s="270"/>
      <c r="G3007" s="267" t="str">
        <f>IF(A3007&gt;0,VLOOKUP(A3007,EQUIPOS[],4,0)," ")</f>
        <v xml:space="preserve"> </v>
      </c>
      <c r="H3007" s="268" t="str">
        <f t="shared" si="155"/>
        <v/>
      </c>
    </row>
    <row r="3008" spans="1:8" ht="15.75" thickBot="1" x14ac:dyDescent="0.25">
      <c r="C3008" s="280"/>
      <c r="D3008" s="349" t="s">
        <v>407</v>
      </c>
      <c r="E3008" s="349"/>
      <c r="F3008" s="349"/>
      <c r="G3008" s="349"/>
      <c r="H3008" s="272">
        <f>ROUND(SUM(H3003:H3007),2)</f>
        <v>502.81</v>
      </c>
    </row>
    <row r="3009" spans="1:12" ht="12" customHeight="1" thickBot="1" x14ac:dyDescent="0.25">
      <c r="C3009" s="280"/>
      <c r="D3009" s="86"/>
      <c r="E3009" s="278"/>
      <c r="F3009" s="279"/>
      <c r="G3009" s="87"/>
      <c r="H3009" s="276"/>
    </row>
    <row r="3010" spans="1:12" x14ac:dyDescent="0.2">
      <c r="C3010" s="290"/>
      <c r="D3010" s="350" t="s">
        <v>755</v>
      </c>
      <c r="E3010" s="350"/>
      <c r="F3010" s="350"/>
      <c r="G3010" s="350"/>
      <c r="H3010" s="291">
        <f>+H3008+H2999+H2993+H2985</f>
        <v>107800.51999999999</v>
      </c>
      <c r="J3010" s="247">
        <f>VLOOKUP(A2969,OFERTA[],6,0)</f>
        <v>107800.52</v>
      </c>
      <c r="K3010" s="248">
        <f>+H3010-J3010</f>
        <v>0</v>
      </c>
      <c r="L3010" s="310"/>
    </row>
    <row r="3011" spans="1:12" x14ac:dyDescent="0.2">
      <c r="A3011"/>
      <c r="C3011" s="292"/>
      <c r="D3011" s="293"/>
      <c r="E3011" s="294"/>
      <c r="F3011" s="295"/>
      <c r="G3011" s="296"/>
      <c r="H3011" s="297"/>
    </row>
    <row r="3012" spans="1:12" x14ac:dyDescent="0.2">
      <c r="A3012"/>
      <c r="C3012" s="298" t="s">
        <v>756</v>
      </c>
      <c r="D3012" s="245"/>
      <c r="E3012" s="273"/>
      <c r="F3012" s="274"/>
      <c r="G3012" s="275"/>
      <c r="H3012" s="299"/>
    </row>
    <row r="3013" spans="1:12" x14ac:dyDescent="0.2">
      <c r="A3013"/>
      <c r="C3013" s="298"/>
      <c r="D3013" s="245"/>
      <c r="E3013" s="273"/>
      <c r="F3013" s="274"/>
      <c r="G3013" s="275"/>
      <c r="H3013" s="299"/>
    </row>
    <row r="3014" spans="1:12" x14ac:dyDescent="0.2">
      <c r="A3014"/>
      <c r="C3014" s="298"/>
      <c r="D3014" s="245"/>
      <c r="E3014" s="273"/>
      <c r="F3014" s="274"/>
      <c r="G3014" s="275"/>
      <c r="H3014" s="299"/>
    </row>
    <row r="3015" spans="1:12" x14ac:dyDescent="0.2">
      <c r="A3015"/>
      <c r="C3015" s="298"/>
      <c r="D3015" s="245"/>
      <c r="E3015" s="273"/>
      <c r="F3015" s="274"/>
      <c r="G3015" s="275"/>
      <c r="H3015" s="299"/>
    </row>
    <row r="3016" spans="1:12" x14ac:dyDescent="0.2">
      <c r="A3016"/>
      <c r="C3016" s="351" t="s">
        <v>736</v>
      </c>
      <c r="D3016" s="352"/>
      <c r="E3016" s="352"/>
      <c r="F3016" s="353" t="s">
        <v>737</v>
      </c>
      <c r="G3016" s="353"/>
      <c r="H3016" s="354"/>
    </row>
    <row r="3017" spans="1:12" x14ac:dyDescent="0.2">
      <c r="A3017"/>
      <c r="C3017" s="351" t="s">
        <v>757</v>
      </c>
      <c r="D3017" s="352"/>
      <c r="E3017" s="352"/>
      <c r="F3017" s="353" t="s">
        <v>758</v>
      </c>
      <c r="G3017" s="353"/>
      <c r="H3017" s="354"/>
    </row>
    <row r="3018" spans="1:12" x14ac:dyDescent="0.2">
      <c r="A3018"/>
      <c r="C3018" s="351" t="s">
        <v>761</v>
      </c>
      <c r="D3018" s="352"/>
      <c r="E3018" s="352"/>
      <c r="F3018" s="353" t="s">
        <v>759</v>
      </c>
      <c r="G3018" s="353"/>
      <c r="H3018" s="354"/>
    </row>
    <row r="3019" spans="1:12" x14ac:dyDescent="0.2">
      <c r="A3019"/>
      <c r="C3019" s="351" t="s">
        <v>762</v>
      </c>
      <c r="D3019" s="352"/>
      <c r="E3019" s="352"/>
      <c r="F3019" s="353" t="s">
        <v>763</v>
      </c>
      <c r="G3019" s="353"/>
      <c r="H3019" s="354"/>
    </row>
    <row r="3020" spans="1:12" x14ac:dyDescent="0.2">
      <c r="A3020"/>
      <c r="C3020" s="355" t="s">
        <v>764</v>
      </c>
      <c r="D3020" s="356"/>
      <c r="E3020" s="356"/>
      <c r="F3020" s="356" t="s">
        <v>765</v>
      </c>
      <c r="G3020" s="356"/>
      <c r="H3020" s="357"/>
    </row>
    <row r="3021" spans="1:12" ht="39.75" customHeight="1" x14ac:dyDescent="0.2">
      <c r="A3021" s="221" t="s">
        <v>1055</v>
      </c>
      <c r="C3021" s="358" t="str">
        <f>VLOOKUP(A3021,OFERTA[],3,0)</f>
        <v xml:space="preserve"> SUMINISTRO TRASPORTE E INSTALACIÓN DE SALIDA PARA INTERRUPTOR DOBLE LÍNEA DECORATIVA EN TUBO EMT 1/2". INCLUYE CAJA 5800 PVC. ACCESORIOS DE MONTAJE. ELEMENTOS DE FIJACIÓN. CABLE DE COBRE 2X12 AWG-THHN </v>
      </c>
      <c r="D3021" s="358"/>
      <c r="E3021" s="358"/>
      <c r="F3021" s="358"/>
      <c r="G3021" s="253" t="s">
        <v>402</v>
      </c>
      <c r="H3021" s="250" t="str">
        <f>VLOOKUP(A3021,OFERTA[],4,0)</f>
        <v>UND</v>
      </c>
    </row>
    <row r="3022" spans="1:12" x14ac:dyDescent="0.2">
      <c r="C3022" s="359"/>
      <c r="D3022" s="359"/>
      <c r="E3022" s="359"/>
      <c r="F3022" s="359"/>
      <c r="G3022" s="281" t="s">
        <v>760</v>
      </c>
      <c r="H3022" s="282" t="str">
        <f>VLOOKUP(A3021,OFERTA[],2,0)</f>
        <v>9.2.2</v>
      </c>
    </row>
    <row r="3023" spans="1:12" ht="12" customHeight="1" x14ac:dyDescent="0.2">
      <c r="C3023" s="283"/>
      <c r="D3023" s="284"/>
      <c r="E3023" s="285"/>
      <c r="F3023" s="286"/>
      <c r="G3023" s="287"/>
      <c r="H3023" s="288"/>
    </row>
    <row r="3024" spans="1:12" x14ac:dyDescent="0.2">
      <c r="C3024" s="360" t="s">
        <v>408</v>
      </c>
      <c r="D3024" s="360"/>
      <c r="E3024" s="360"/>
      <c r="F3024" s="279"/>
      <c r="G3024" s="87"/>
      <c r="H3024" s="300"/>
    </row>
    <row r="3025" spans="1:10" x14ac:dyDescent="0.2">
      <c r="C3025" s="255" t="s">
        <v>190</v>
      </c>
      <c r="D3025" s="256" t="s">
        <v>753</v>
      </c>
      <c r="E3025" s="257" t="s">
        <v>403</v>
      </c>
      <c r="F3025" s="257" t="s">
        <v>404</v>
      </c>
      <c r="G3025" s="258" t="s">
        <v>412</v>
      </c>
      <c r="H3025" s="259" t="s">
        <v>754</v>
      </c>
    </row>
    <row r="3026" spans="1:10" x14ac:dyDescent="0.2">
      <c r="A3026" s="221" t="s">
        <v>1037</v>
      </c>
      <c r="C3026" s="260" t="str">
        <f>IF(A3026&gt;0,VLOOKUP(A3026,MATERIALES[],2,0)," ")</f>
        <v>Tubo emt  3/4</v>
      </c>
      <c r="D3026" s="261" t="str">
        <f>IF(A3026&gt;0,VLOOKUP(A3026,MATERIALES[],3,0)," ")</f>
        <v>ML</v>
      </c>
      <c r="E3026" s="264">
        <v>2.5</v>
      </c>
      <c r="F3026" s="271">
        <v>0.05</v>
      </c>
      <c r="G3026" s="263">
        <f>IF(A3026&gt;0,VLOOKUP(A3026,MATERIALES[],4,0)," ")</f>
        <v>15478.000000000002</v>
      </c>
      <c r="H3026" s="263">
        <f>+IFERROR((E3026*G3026)+(E3026*F3026*G3026),"")</f>
        <v>40629.750000000007</v>
      </c>
    </row>
    <row r="3027" spans="1:10" x14ac:dyDescent="0.2">
      <c r="A3027" s="221" t="s">
        <v>1053</v>
      </c>
      <c r="C3027" s="260" t="str">
        <f>IF(A3027&gt;0,VLOOKUP(A3027,MATERIALES[],2,0)," ")</f>
        <v>Caja  galvanizada semipesada  industrial  5800</v>
      </c>
      <c r="D3027" s="261" t="str">
        <f>IF(A3027&gt;0,VLOOKUP(A3027,MATERIALES[],3,0)," ")</f>
        <v>UND</v>
      </c>
      <c r="E3027" s="264">
        <v>1</v>
      </c>
      <c r="F3027" s="271">
        <v>0</v>
      </c>
      <c r="G3027" s="263">
        <f>IF(A3027&gt;0,VLOOKUP(A3027,MATERIALES[],4,0)," ")</f>
        <v>4578</v>
      </c>
      <c r="H3027" s="263">
        <f>+IFERROR((E3027*G3027)+(E3027*F3027*G3027),"")</f>
        <v>4578</v>
      </c>
    </row>
    <row r="3028" spans="1:10" x14ac:dyDescent="0.2">
      <c r="A3028" s="221" t="s">
        <v>1039</v>
      </c>
      <c r="C3028" s="260" t="str">
        <f>IF(A3028&gt;0,VLOOKUP(A3028,MATERIALES[],2,0)," ")</f>
        <v>Adactador  terminal  emt 3/4</v>
      </c>
      <c r="D3028" s="261" t="str">
        <f>IF(A3028&gt;0,VLOOKUP(A3028,MATERIALES[],3,0)," ")</f>
        <v>UND</v>
      </c>
      <c r="E3028" s="264">
        <v>2</v>
      </c>
      <c r="F3028" s="271">
        <v>0</v>
      </c>
      <c r="G3028" s="263">
        <f>IF(A3028&gt;0,VLOOKUP(A3028,MATERIALES[],4,0)," ")</f>
        <v>2180</v>
      </c>
      <c r="H3028" s="263">
        <f t="shared" ref="H3028:H3029" si="156">+IFERROR((E3028*G3028)+(E3028*F3028*G3028),"")</f>
        <v>4360</v>
      </c>
    </row>
    <row r="3029" spans="1:10" x14ac:dyDescent="0.2">
      <c r="A3029" s="221" t="s">
        <v>1040</v>
      </c>
      <c r="C3029" s="260" t="str">
        <f>IF(A3029&gt;0,VLOOKUP(A3029,MATERIALES[],2,0)," ")</f>
        <v>Cable   en cobre  AWG THHN/THWN Nª 12</v>
      </c>
      <c r="D3029" s="261" t="str">
        <f>IF(A3029&gt;0,VLOOKUP(A3029,MATERIALES[],3,0)," ")</f>
        <v>ML</v>
      </c>
      <c r="E3029" s="264">
        <v>8</v>
      </c>
      <c r="F3029" s="271">
        <v>0.05</v>
      </c>
      <c r="G3029" s="263">
        <f>IF(A3029&gt;0,VLOOKUP(A3029,MATERIALES[],4,0)," ")</f>
        <v>2616</v>
      </c>
      <c r="H3029" s="263">
        <f t="shared" si="156"/>
        <v>21974.400000000001</v>
      </c>
    </row>
    <row r="3030" spans="1:10" x14ac:dyDescent="0.2">
      <c r="A3030" s="221" t="s">
        <v>1054</v>
      </c>
      <c r="C3030" s="260" t="str">
        <f>IF(A3030&gt;0,VLOOKUP(A3030,MATERIALES[],2,0)," ")</f>
        <v>Toma monofásica doble, polo a tierra 15A con tapa</v>
      </c>
      <c r="D3030" s="261" t="str">
        <f>IF(A3030&gt;0,VLOOKUP(A3030,MATERIALES[],3,0)," ")</f>
        <v>UND</v>
      </c>
      <c r="E3030" s="264">
        <v>1</v>
      </c>
      <c r="F3030" s="271">
        <v>0</v>
      </c>
      <c r="G3030" s="263">
        <f>IF(A3030&gt;0,VLOOKUP(A3030,MATERIALES[],4,0)," ")</f>
        <v>8175.0000000000009</v>
      </c>
      <c r="H3030" s="263">
        <f>+IFERROR((E3030*G3030)+(E3030*F3030*G3030),"")</f>
        <v>8175.0000000000009</v>
      </c>
    </row>
    <row r="3031" spans="1:10" x14ac:dyDescent="0.2">
      <c r="A3031" s="221" t="s">
        <v>1042</v>
      </c>
      <c r="C3031" s="260" t="str">
        <f>IF(A3031&gt;0,VLOOKUP(A3031,MATERIALES[],2,0)," ")</f>
        <v>Adactador  union  emt 3/4</v>
      </c>
      <c r="D3031" s="261" t="str">
        <f>IF(A3031&gt;0,VLOOKUP(A3031,MATERIALES[],3,0)," ")</f>
        <v>UND</v>
      </c>
      <c r="E3031" s="264">
        <v>2</v>
      </c>
      <c r="F3031" s="271">
        <v>0</v>
      </c>
      <c r="G3031" s="263">
        <f>IF(A3031&gt;0,VLOOKUP(A3031,MATERIALES[],4,0)," ")</f>
        <v>2180</v>
      </c>
      <c r="H3031" s="263">
        <f>+IFERROR((E3031*G3031)+(E3031*F3031*G3031),"")</f>
        <v>4360</v>
      </c>
      <c r="J3031" s="212"/>
    </row>
    <row r="3032" spans="1:10" x14ac:dyDescent="0.2">
      <c r="A3032" s="221" t="s">
        <v>1043</v>
      </c>
      <c r="C3032" s="260" t="str">
        <f>IF(A3032&gt;0,VLOOKUP(A3032,MATERIALES[],2,0)," ")</f>
        <v>Marquilla de  identificacion</v>
      </c>
      <c r="D3032" s="261" t="str">
        <f>IF(A3032&gt;0,VLOOKUP(A3032,MATERIALES[],3,0)," ")</f>
        <v>UND</v>
      </c>
      <c r="E3032" s="264">
        <v>1</v>
      </c>
      <c r="F3032" s="271">
        <v>0</v>
      </c>
      <c r="G3032" s="263">
        <f>IF(A3032&gt;0,VLOOKUP(A3032,MATERIALES[],4,0)," ")</f>
        <v>1308</v>
      </c>
      <c r="H3032" s="263">
        <f t="shared" ref="H3032:H3036" si="157">+IFERROR((E3032*G3032)+(E3032*F3032*G3032),"")</f>
        <v>1308</v>
      </c>
    </row>
    <row r="3033" spans="1:10" x14ac:dyDescent="0.2">
      <c r="A3033" s="221" t="s">
        <v>1044</v>
      </c>
      <c r="C3033" s="260" t="str">
        <f>IF(A3033&gt;0,VLOOKUP(A3033,MATERIALES[],2,0)," ")</f>
        <v>Conector terminal tipo resorte 3M</v>
      </c>
      <c r="D3033" s="261" t="str">
        <f>IF(A3033&gt;0,VLOOKUP(A3033,MATERIALES[],3,0)," ")</f>
        <v>UND</v>
      </c>
      <c r="E3033" s="264">
        <v>3</v>
      </c>
      <c r="F3033" s="271">
        <v>0</v>
      </c>
      <c r="G3033" s="263">
        <f>IF(A3033&gt;0,VLOOKUP(A3033,MATERIALES[],4,0)," ")</f>
        <v>708.5</v>
      </c>
      <c r="H3033" s="263">
        <f t="shared" si="157"/>
        <v>2125.5</v>
      </c>
    </row>
    <row r="3034" spans="1:10" x14ac:dyDescent="0.2">
      <c r="A3034" s="221" t="s">
        <v>1045</v>
      </c>
      <c r="C3034" s="260" t="str">
        <f>IF(A3034&gt;0,VLOOKUP(A3034,MATERIALES[],2,0)," ")</f>
        <v>Chazo puntilla de 1/4</v>
      </c>
      <c r="D3034" s="261" t="str">
        <f>IF(A3034&gt;0,VLOOKUP(A3034,MATERIALES[],3,0)," ")</f>
        <v>UND</v>
      </c>
      <c r="E3034" s="264">
        <v>8</v>
      </c>
      <c r="F3034" s="271">
        <v>0.05</v>
      </c>
      <c r="G3034" s="263">
        <f>IF(A3034&gt;0,VLOOKUP(A3034,MATERIALES[],4,0)," ")</f>
        <v>109.00000000000001</v>
      </c>
      <c r="H3034" s="263">
        <f t="shared" si="157"/>
        <v>915.60000000000014</v>
      </c>
    </row>
    <row r="3035" spans="1:10" x14ac:dyDescent="0.2">
      <c r="A3035" s="221" t="s">
        <v>1046</v>
      </c>
      <c r="C3035" s="260" t="str">
        <f>IF(A3035&gt;0,VLOOKUP(A3035,MATERIALES[],2,0)," ")</f>
        <v>Tornillo galvanizado para lamina</v>
      </c>
      <c r="D3035" s="261" t="str">
        <f>IF(A3035&gt;0,VLOOKUP(A3035,MATERIALES[],3,0)," ")</f>
        <v>UND</v>
      </c>
      <c r="E3035" s="264">
        <v>3</v>
      </c>
      <c r="F3035" s="271">
        <v>0.05</v>
      </c>
      <c r="G3035" s="263">
        <f>IF(A3035&gt;0,VLOOKUP(A3035,MATERIALES[],4,0)," ")</f>
        <v>0.81750000000000012</v>
      </c>
      <c r="H3035" s="263">
        <f t="shared" si="157"/>
        <v>2.5751250000000008</v>
      </c>
    </row>
    <row r="3036" spans="1:10" x14ac:dyDescent="0.2">
      <c r="A3036" s="221" t="s">
        <v>1047</v>
      </c>
      <c r="C3036" s="260" t="str">
        <f>IF(A3036&gt;0,VLOOKUP(A3036,MATERIALES[],2,0)," ")</f>
        <v>abrazadera metalica de  3/4</v>
      </c>
      <c r="D3036" s="261" t="str">
        <f>IF(A3036&gt;0,VLOOKUP(A3036,MATERIALES[],3,0)," ")</f>
        <v>UND</v>
      </c>
      <c r="E3036" s="264">
        <v>4</v>
      </c>
      <c r="F3036" s="271">
        <v>0.05</v>
      </c>
      <c r="G3036" s="263">
        <f>IF(A3036&gt;0,VLOOKUP(A3036,MATERIALES[],4,0)," ")</f>
        <v>436.00000000000006</v>
      </c>
      <c r="H3036" s="263">
        <f t="shared" si="157"/>
        <v>1831.2000000000003</v>
      </c>
    </row>
    <row r="3037" spans="1:10" ht="15.75" thickBot="1" x14ac:dyDescent="0.25">
      <c r="A3037" s="221" t="s">
        <v>1057</v>
      </c>
      <c r="C3037" s="260" t="str">
        <f>IF(A3037&gt;0,VLOOKUP(A3037,MATERIALES[],2,0)," ")</f>
        <v>Interruptor doblelínea decorativa</v>
      </c>
      <c r="D3037" s="261" t="str">
        <f>IF(A3037&gt;0,VLOOKUP(A3037,MATERIALES[],3,0)," ")</f>
        <v>UND</v>
      </c>
      <c r="E3037" s="264">
        <v>1</v>
      </c>
      <c r="F3037" s="271">
        <v>0.05</v>
      </c>
      <c r="G3037" s="263">
        <f>IF(A3037&gt;0,VLOOKUP(A3037,MATERIALES[],4,0)," ")</f>
        <v>10355</v>
      </c>
      <c r="H3037" s="263">
        <f t="shared" ref="H3037" si="158">+IFERROR((E3037*G3037)+(E3037*F3037*G3037),"")</f>
        <v>10872.75</v>
      </c>
    </row>
    <row r="3038" spans="1:10" ht="15.75" thickBot="1" x14ac:dyDescent="0.25">
      <c r="C3038" s="280"/>
      <c r="D3038" s="361" t="s">
        <v>407</v>
      </c>
      <c r="E3038" s="362"/>
      <c r="F3038" s="362"/>
      <c r="G3038" s="363"/>
      <c r="H3038" s="272">
        <f>ROUND(SUM(H3026:H3037),2)</f>
        <v>101132.78</v>
      </c>
    </row>
    <row r="3039" spans="1:10" ht="12" customHeight="1" x14ac:dyDescent="0.2">
      <c r="C3039" s="280"/>
      <c r="D3039" s="277"/>
      <c r="E3039" s="277"/>
      <c r="F3039" s="277"/>
      <c r="G3039" s="277"/>
      <c r="H3039" s="289"/>
    </row>
    <row r="3040" spans="1:10" x14ac:dyDescent="0.2">
      <c r="C3040" s="360" t="s">
        <v>409</v>
      </c>
      <c r="D3040" s="360"/>
      <c r="E3040" s="360"/>
      <c r="F3040" s="279"/>
      <c r="G3040" s="87"/>
      <c r="H3040" s="301"/>
    </row>
    <row r="3041" spans="1:8" x14ac:dyDescent="0.2">
      <c r="C3041" s="364" t="s">
        <v>190</v>
      </c>
      <c r="D3041" s="365"/>
      <c r="E3041" s="256" t="s">
        <v>753</v>
      </c>
      <c r="F3041" s="257" t="s">
        <v>716</v>
      </c>
      <c r="G3041" s="258" t="s">
        <v>412</v>
      </c>
      <c r="H3041" s="259" t="s">
        <v>754</v>
      </c>
    </row>
    <row r="3042" spans="1:8" x14ac:dyDescent="0.2">
      <c r="A3042" s="221" t="s">
        <v>1048</v>
      </c>
      <c r="C3042" s="347" t="str">
        <f>IF(A3042&gt;0,VLOOKUP(A3042,M.O[],2,0)," ")</f>
        <v>Cuadrilla FF (Electrica)+PREST.</v>
      </c>
      <c r="D3042" s="348"/>
      <c r="E3042" s="265" t="str">
        <f>IF(A3042&gt;0,VLOOKUP(A3042,M.O[],3,0)," ")</f>
        <v>JRN</v>
      </c>
      <c r="F3042" s="266">
        <v>6.3928964470742283E-2</v>
      </c>
      <c r="G3042" s="267">
        <f>IF(A3042&gt;0,VLOOKUP(A3042,M.O[],4,0)," ")</f>
        <v>209149</v>
      </c>
      <c r="H3042" s="268">
        <f>+IFERROR(F3042*G3042,"")</f>
        <v>13370.678990091277</v>
      </c>
    </row>
    <row r="3043" spans="1:8" x14ac:dyDescent="0.2">
      <c r="C3043" s="347" t="str">
        <f>IF(A3043&gt;0,VLOOKUP(A3043,M.O[],2,0)," ")</f>
        <v xml:space="preserve"> </v>
      </c>
      <c r="D3043" s="348"/>
      <c r="E3043" s="265" t="str">
        <f>IF(A3043&gt;0,VLOOKUP(A3043,M.O[],3,0)," ")</f>
        <v xml:space="preserve"> </v>
      </c>
      <c r="F3043" s="266"/>
      <c r="G3043" s="267" t="str">
        <f>IF(A3043&gt;0,VLOOKUP(A3043,M.O[],4,0)," ")</f>
        <v xml:space="preserve"> </v>
      </c>
      <c r="H3043" s="268" t="str">
        <f>+IFERROR(F3043*G3043,"")</f>
        <v/>
      </c>
    </row>
    <row r="3044" spans="1:8" x14ac:dyDescent="0.2">
      <c r="C3044" s="347" t="str">
        <f>IF(A3044&gt;0,VLOOKUP(A3044,M.O[],2,0)," ")</f>
        <v xml:space="preserve"> </v>
      </c>
      <c r="D3044" s="348"/>
      <c r="E3044" s="265" t="str">
        <f>IF(A3044&gt;0,VLOOKUP(A3044,M.O[],3,0)," ")</f>
        <v xml:space="preserve"> </v>
      </c>
      <c r="F3044" s="266"/>
      <c r="G3044" s="267" t="str">
        <f>IF(A3044&gt;0,VLOOKUP(A3044,M.O[],4,0)," ")</f>
        <v xml:space="preserve"> </v>
      </c>
      <c r="H3044" s="268" t="str">
        <f>+IFERROR(F3044*G3044,"")</f>
        <v/>
      </c>
    </row>
    <row r="3045" spans="1:8" ht="15.75" thickBot="1" x14ac:dyDescent="0.25">
      <c r="C3045" s="347" t="str">
        <f>IF(A3045&gt;0,VLOOKUP(A3045,M.O[],2,0)," ")</f>
        <v xml:space="preserve"> </v>
      </c>
      <c r="D3045" s="348"/>
      <c r="E3045" s="265" t="str">
        <f>IF(A3045&gt;0,VLOOKUP(A3045,M.O[],3,0)," ")</f>
        <v xml:space="preserve"> </v>
      </c>
      <c r="F3045" s="269"/>
      <c r="G3045" s="267" t="str">
        <f>IF(A3045&gt;0,VLOOKUP(A3045,M.O[],4,0)," ")</f>
        <v xml:space="preserve"> </v>
      </c>
      <c r="H3045" s="268" t="str">
        <f>+IFERROR(F3045*G3045,"")</f>
        <v/>
      </c>
    </row>
    <row r="3046" spans="1:8" ht="15.75" thickBot="1" x14ac:dyDescent="0.25">
      <c r="C3046" s="280"/>
      <c r="D3046" s="366" t="s">
        <v>407</v>
      </c>
      <c r="E3046" s="362"/>
      <c r="F3046" s="362"/>
      <c r="G3046" s="362"/>
      <c r="H3046" s="272">
        <f>ROUND(SUM(H3042:H3045),2)</f>
        <v>13370.68</v>
      </c>
    </row>
    <row r="3047" spans="1:8" ht="12" customHeight="1" x14ac:dyDescent="0.2">
      <c r="C3047" s="280"/>
      <c r="D3047" s="277"/>
      <c r="E3047" s="277"/>
      <c r="F3047" s="277"/>
      <c r="G3047" s="277"/>
      <c r="H3047" s="289"/>
    </row>
    <row r="3048" spans="1:8" x14ac:dyDescent="0.2">
      <c r="C3048" s="360" t="s">
        <v>410</v>
      </c>
      <c r="D3048" s="360"/>
      <c r="E3048" s="360"/>
      <c r="F3048" s="279"/>
      <c r="G3048" s="254"/>
      <c r="H3048" s="302"/>
    </row>
    <row r="3049" spans="1:8" x14ac:dyDescent="0.2">
      <c r="C3049" s="364" t="s">
        <v>190</v>
      </c>
      <c r="D3049" s="365"/>
      <c r="E3049" s="256" t="s">
        <v>753</v>
      </c>
      <c r="F3049" s="257" t="s">
        <v>716</v>
      </c>
      <c r="G3049" s="258" t="s">
        <v>412</v>
      </c>
      <c r="H3049" s="259" t="s">
        <v>754</v>
      </c>
    </row>
    <row r="3050" spans="1:8" x14ac:dyDescent="0.2">
      <c r="C3050" s="347" t="str">
        <f>IF(A3050&gt;0,VLOOKUP(A3050,EQUIPOS[],2,0)," ")</f>
        <v xml:space="preserve"> </v>
      </c>
      <c r="D3050" s="348"/>
      <c r="E3050" s="265" t="str">
        <f>IF(A3050&gt;0,VLOOKUP(A3050,EQUIPOS[],3,0)," ")</f>
        <v xml:space="preserve"> </v>
      </c>
      <c r="F3050" s="314"/>
      <c r="G3050" s="267" t="str">
        <f>IF(A3050&gt;0,VLOOKUP(A3050,EQUIPOS[],4,0)," ")</f>
        <v xml:space="preserve"> </v>
      </c>
      <c r="H3050" s="268" t="str">
        <f>+IFERROR(F3050*G3050,"")</f>
        <v/>
      </c>
    </row>
    <row r="3051" spans="1:8" ht="15.75" thickBot="1" x14ac:dyDescent="0.25">
      <c r="C3051" s="347" t="str">
        <f>IF(A3051&gt;0,VLOOKUP(A3051,EQUIPOS[],2,0)," ")</f>
        <v xml:space="preserve"> </v>
      </c>
      <c r="D3051" s="348"/>
      <c r="E3051" s="265" t="str">
        <f>IF(A3051&gt;0,VLOOKUP(A3051,EQUIPOS[],3,0)," ")</f>
        <v xml:space="preserve"> </v>
      </c>
      <c r="F3051" s="266"/>
      <c r="G3051" s="267" t="str">
        <f>IF(A3051&gt;0,VLOOKUP(A3051,EQUIPOS[],4,0)," ")</f>
        <v xml:space="preserve"> </v>
      </c>
      <c r="H3051" s="268" t="str">
        <f>+IFERROR(F3051*G3051,"")</f>
        <v/>
      </c>
    </row>
    <row r="3052" spans="1:8" ht="15.75" thickBot="1" x14ac:dyDescent="0.25">
      <c r="C3052" s="280"/>
      <c r="D3052" s="366" t="s">
        <v>407</v>
      </c>
      <c r="E3052" s="362"/>
      <c r="F3052" s="362"/>
      <c r="G3052" s="362"/>
      <c r="H3052" s="272">
        <f>ROUND(SUM(H3050:H3051),2)</f>
        <v>0</v>
      </c>
    </row>
    <row r="3053" spans="1:8" ht="12" customHeight="1" x14ac:dyDescent="0.2">
      <c r="C3053" s="280"/>
      <c r="D3053" s="277"/>
      <c r="E3053" s="277"/>
      <c r="F3053" s="277"/>
      <c r="G3053" s="277"/>
      <c r="H3053" s="289"/>
    </row>
    <row r="3054" spans="1:8" x14ac:dyDescent="0.2">
      <c r="C3054" s="367" t="s">
        <v>411</v>
      </c>
      <c r="D3054" s="367"/>
      <c r="E3054" s="367"/>
      <c r="F3054" s="279"/>
      <c r="G3054" s="254"/>
      <c r="H3054" s="303"/>
    </row>
    <row r="3055" spans="1:8" x14ac:dyDescent="0.2">
      <c r="C3055" s="364" t="s">
        <v>190</v>
      </c>
      <c r="D3055" s="365"/>
      <c r="E3055" s="256" t="s">
        <v>753</v>
      </c>
      <c r="F3055" s="257" t="s">
        <v>191</v>
      </c>
      <c r="G3055" s="258" t="s">
        <v>412</v>
      </c>
      <c r="H3055" s="259" t="s">
        <v>754</v>
      </c>
    </row>
    <row r="3056" spans="1:8" x14ac:dyDescent="0.2">
      <c r="A3056" s="221" t="s">
        <v>767</v>
      </c>
      <c r="C3056" s="347" t="str">
        <f>IF(A3056&gt;0,VLOOKUP(A3056,EQUIPOS[],2,0)," ")</f>
        <v>HERRAMIENTA MENOR</v>
      </c>
      <c r="D3056" s="348"/>
      <c r="E3056" s="265" t="str">
        <f>IF(A3056&gt;0,VLOOKUP(A3056,EQUIPOS[],3,0)," ")</f>
        <v>%</v>
      </c>
      <c r="F3056" s="270">
        <v>1</v>
      </c>
      <c r="G3056" s="267">
        <f>+H3046*0.05*F3056</f>
        <v>668.53400000000011</v>
      </c>
      <c r="H3056" s="268">
        <f t="shared" ref="H3056:H3059" si="159">+IFERROR(F3056*G3056,"")</f>
        <v>668.53400000000011</v>
      </c>
    </row>
    <row r="3057" spans="1:12" x14ac:dyDescent="0.2">
      <c r="C3057" s="347" t="str">
        <f>IF(A3057&gt;0,VLOOKUP(A3057,EQUIPOS[],2,0)," ")</f>
        <v xml:space="preserve"> </v>
      </c>
      <c r="D3057" s="348"/>
      <c r="E3057" s="265" t="str">
        <f>IF(A3057&gt;0,VLOOKUP(A3057,EQUIPOS[],3,0)," ")</f>
        <v xml:space="preserve"> </v>
      </c>
      <c r="F3057" s="313"/>
      <c r="G3057" s="267" t="str">
        <f>IF(A3057&gt;0,VLOOKUP(A3057,EQUIPOS[],4,0)," ")</f>
        <v xml:space="preserve"> </v>
      </c>
      <c r="H3057" s="268" t="str">
        <f t="shared" si="159"/>
        <v/>
      </c>
    </row>
    <row r="3058" spans="1:12" x14ac:dyDescent="0.2">
      <c r="C3058" s="347" t="str">
        <f>IF(A3058&gt;0,VLOOKUP(A3058,EQUIPOS[],2,0)," ")</f>
        <v xml:space="preserve"> </v>
      </c>
      <c r="D3058" s="348"/>
      <c r="E3058" s="265" t="str">
        <f>IF(A3058&gt;0,VLOOKUP(A3058,EQUIPOS[],3,0)," ")</f>
        <v xml:space="preserve"> </v>
      </c>
      <c r="F3058" s="270"/>
      <c r="G3058" s="267" t="str">
        <f>IF(A3058&gt;0,VLOOKUP(A3058,EQUIPOS[],4,0)," ")</f>
        <v xml:space="preserve"> </v>
      </c>
      <c r="H3058" s="268" t="str">
        <f t="shared" si="159"/>
        <v/>
      </c>
    </row>
    <row r="3059" spans="1:12" ht="15.75" thickBot="1" x14ac:dyDescent="0.25">
      <c r="C3059" s="347" t="str">
        <f>IF(A3059&gt;0,VLOOKUP(A3059,EQUIPOS[],2,0)," ")</f>
        <v xml:space="preserve"> </v>
      </c>
      <c r="D3059" s="348"/>
      <c r="E3059" s="265" t="str">
        <f>IF(A3059&gt;0,VLOOKUP(A3059,EQUIPOS[],3,0)," ")</f>
        <v xml:space="preserve"> </v>
      </c>
      <c r="F3059" s="270"/>
      <c r="G3059" s="267" t="str">
        <f>IF(A3059&gt;0,VLOOKUP(A3059,EQUIPOS[],4,0)," ")</f>
        <v xml:space="preserve"> </v>
      </c>
      <c r="H3059" s="268" t="str">
        <f t="shared" si="159"/>
        <v/>
      </c>
    </row>
    <row r="3060" spans="1:12" ht="15.75" thickBot="1" x14ac:dyDescent="0.25">
      <c r="C3060" s="280"/>
      <c r="D3060" s="349" t="s">
        <v>407</v>
      </c>
      <c r="E3060" s="349"/>
      <c r="F3060" s="349"/>
      <c r="G3060" s="349"/>
      <c r="H3060" s="272">
        <f>ROUND(SUM(H3056:H3059),2)</f>
        <v>668.53</v>
      </c>
    </row>
    <row r="3061" spans="1:12" ht="12" customHeight="1" thickBot="1" x14ac:dyDescent="0.25">
      <c r="C3061" s="280"/>
      <c r="D3061" s="86"/>
      <c r="E3061" s="278"/>
      <c r="F3061" s="279"/>
      <c r="G3061" s="87"/>
      <c r="H3061" s="276"/>
    </row>
    <row r="3062" spans="1:12" x14ac:dyDescent="0.2">
      <c r="C3062" s="290"/>
      <c r="D3062" s="350" t="s">
        <v>755</v>
      </c>
      <c r="E3062" s="350"/>
      <c r="F3062" s="350"/>
      <c r="G3062" s="350"/>
      <c r="H3062" s="291">
        <f>+H3060+H3052+H3046+H3038</f>
        <v>115171.99</v>
      </c>
      <c r="J3062" s="247">
        <f>VLOOKUP(A3021,OFERTA[],6,0)</f>
        <v>115171.99</v>
      </c>
      <c r="K3062" s="248">
        <f>+H3062-J3062</f>
        <v>0</v>
      </c>
      <c r="L3062" s="310"/>
    </row>
    <row r="3063" spans="1:12" x14ac:dyDescent="0.2">
      <c r="A3063"/>
      <c r="C3063" s="292"/>
      <c r="D3063" s="293"/>
      <c r="E3063" s="294"/>
      <c r="F3063" s="295"/>
      <c r="G3063" s="296"/>
      <c r="H3063" s="297"/>
    </row>
    <row r="3064" spans="1:12" x14ac:dyDescent="0.2">
      <c r="A3064"/>
      <c r="C3064" s="298" t="s">
        <v>756</v>
      </c>
      <c r="D3064" s="245"/>
      <c r="E3064" s="273"/>
      <c r="F3064" s="274"/>
      <c r="G3064" s="275"/>
      <c r="H3064" s="299"/>
    </row>
    <row r="3065" spans="1:12" x14ac:dyDescent="0.2">
      <c r="A3065"/>
      <c r="C3065" s="298"/>
      <c r="D3065" s="245"/>
      <c r="E3065" s="273"/>
      <c r="F3065" s="274"/>
      <c r="G3065" s="275"/>
      <c r="H3065" s="299"/>
    </row>
    <row r="3066" spans="1:12" x14ac:dyDescent="0.2">
      <c r="A3066"/>
      <c r="C3066" s="298"/>
      <c r="D3066" s="245"/>
      <c r="E3066" s="273"/>
      <c r="F3066" s="274"/>
      <c r="G3066" s="275"/>
      <c r="H3066" s="299"/>
    </row>
    <row r="3067" spans="1:12" x14ac:dyDescent="0.2">
      <c r="A3067"/>
      <c r="C3067" s="298"/>
      <c r="D3067" s="245"/>
      <c r="E3067" s="273"/>
      <c r="F3067" s="274"/>
      <c r="G3067" s="275"/>
      <c r="H3067" s="299"/>
    </row>
    <row r="3068" spans="1:12" x14ac:dyDescent="0.2">
      <c r="A3068"/>
      <c r="C3068" s="351" t="s">
        <v>736</v>
      </c>
      <c r="D3068" s="352"/>
      <c r="E3068" s="352"/>
      <c r="F3068" s="353" t="s">
        <v>737</v>
      </c>
      <c r="G3068" s="353"/>
      <c r="H3068" s="354"/>
    </row>
    <row r="3069" spans="1:12" x14ac:dyDescent="0.2">
      <c r="A3069"/>
      <c r="C3069" s="351" t="s">
        <v>757</v>
      </c>
      <c r="D3069" s="352"/>
      <c r="E3069" s="352"/>
      <c r="F3069" s="353" t="s">
        <v>758</v>
      </c>
      <c r="G3069" s="353"/>
      <c r="H3069" s="354"/>
    </row>
    <row r="3070" spans="1:12" x14ac:dyDescent="0.2">
      <c r="A3070"/>
      <c r="C3070" s="351" t="s">
        <v>761</v>
      </c>
      <c r="D3070" s="352"/>
      <c r="E3070" s="352"/>
      <c r="F3070" s="353" t="s">
        <v>759</v>
      </c>
      <c r="G3070" s="353"/>
      <c r="H3070" s="354"/>
    </row>
    <row r="3071" spans="1:12" x14ac:dyDescent="0.2">
      <c r="A3071"/>
      <c r="C3071" s="351" t="s">
        <v>762</v>
      </c>
      <c r="D3071" s="352"/>
      <c r="E3071" s="352"/>
      <c r="F3071" s="353" t="s">
        <v>763</v>
      </c>
      <c r="G3071" s="353"/>
      <c r="H3071" s="354"/>
    </row>
    <row r="3072" spans="1:12" x14ac:dyDescent="0.2">
      <c r="A3072"/>
      <c r="C3072" s="355" t="s">
        <v>764</v>
      </c>
      <c r="D3072" s="356"/>
      <c r="E3072" s="356"/>
      <c r="F3072" s="356" t="s">
        <v>765</v>
      </c>
      <c r="G3072" s="356"/>
      <c r="H3072" s="357"/>
    </row>
    <row r="3073" spans="1:10" ht="39.75" customHeight="1" x14ac:dyDescent="0.2">
      <c r="A3073" s="221" t="s">
        <v>1056</v>
      </c>
      <c r="C3073" s="358" t="str">
        <f>VLOOKUP(A3073,OFERTA[],3,0)</f>
        <v>SUMINISTRO E INSTALACION DE LUMINARIAS 60X60 3000-4000K MARCO SOPORTE</v>
      </c>
      <c r="D3073" s="358"/>
      <c r="E3073" s="358"/>
      <c r="F3073" s="358"/>
      <c r="G3073" s="253" t="s">
        <v>402</v>
      </c>
      <c r="H3073" s="250" t="str">
        <f>VLOOKUP(A3073,OFERTA[],4,0)</f>
        <v>UND</v>
      </c>
    </row>
    <row r="3074" spans="1:10" x14ac:dyDescent="0.2">
      <c r="C3074" s="359"/>
      <c r="D3074" s="359"/>
      <c r="E3074" s="359"/>
      <c r="F3074" s="359"/>
      <c r="G3074" s="281" t="s">
        <v>760</v>
      </c>
      <c r="H3074" s="282" t="str">
        <f>VLOOKUP(A3073,OFERTA[],2,0)</f>
        <v>9.2.3</v>
      </c>
    </row>
    <row r="3075" spans="1:10" ht="12" customHeight="1" x14ac:dyDescent="0.2">
      <c r="C3075" s="283"/>
      <c r="D3075" s="284"/>
      <c r="E3075" s="285"/>
      <c r="F3075" s="286"/>
      <c r="G3075" s="287"/>
      <c r="H3075" s="288"/>
    </row>
    <row r="3076" spans="1:10" x14ac:dyDescent="0.2">
      <c r="C3076" s="360" t="s">
        <v>408</v>
      </c>
      <c r="D3076" s="360"/>
      <c r="E3076" s="360"/>
      <c r="F3076" s="279"/>
      <c r="G3076" s="87"/>
      <c r="H3076" s="300"/>
    </row>
    <row r="3077" spans="1:10" x14ac:dyDescent="0.2">
      <c r="C3077" s="255" t="s">
        <v>190</v>
      </c>
      <c r="D3077" s="256" t="s">
        <v>753</v>
      </c>
      <c r="E3077" s="257" t="s">
        <v>403</v>
      </c>
      <c r="F3077" s="257" t="s">
        <v>404</v>
      </c>
      <c r="G3077" s="258" t="s">
        <v>412</v>
      </c>
      <c r="H3077" s="259" t="s">
        <v>754</v>
      </c>
    </row>
    <row r="3078" spans="1:10" x14ac:dyDescent="0.2">
      <c r="A3078" s="221" t="s">
        <v>1040</v>
      </c>
      <c r="C3078" s="260" t="str">
        <f>IF(A3078&gt;0,VLOOKUP(A3078,MATERIALES[],2,0)," ")</f>
        <v>Cable   en cobre  AWG THHN/THWN Nª 12</v>
      </c>
      <c r="D3078" s="261" t="str">
        <f>IF(A3078&gt;0,VLOOKUP(A3078,MATERIALES[],3,0)," ")</f>
        <v>ML</v>
      </c>
      <c r="E3078" s="262">
        <v>10</v>
      </c>
      <c r="F3078" s="271">
        <v>0.05</v>
      </c>
      <c r="G3078" s="263">
        <f>IF(A3078&gt;0,VLOOKUP(A3078,MATERIALES[],4,0)," ")</f>
        <v>2616</v>
      </c>
      <c r="H3078" s="263">
        <f>+IFERROR((E3078*G3078)+(E3078*F3078*G3078),"")</f>
        <v>27468</v>
      </c>
    </row>
    <row r="3079" spans="1:10" x14ac:dyDescent="0.2">
      <c r="A3079" s="221" t="s">
        <v>1012</v>
      </c>
      <c r="C3079" s="260" t="str">
        <f>IF(A3079&gt;0,VLOOKUP(A3079,MATERIALES[],2,0)," ")</f>
        <v>Lampara Led Panel 60x60cm 48w Ilumax</v>
      </c>
      <c r="D3079" s="261" t="str">
        <f>IF(A3079&gt;0,VLOOKUP(A3079,MATERIALES[],3,0)," ")</f>
        <v>UND</v>
      </c>
      <c r="E3079" s="262">
        <v>1</v>
      </c>
      <c r="F3079" s="271">
        <v>0</v>
      </c>
      <c r="G3079" s="263">
        <f>IF(A3079&gt;0,VLOOKUP(A3079,MATERIALES[],4,0)," ")</f>
        <v>142681</v>
      </c>
      <c r="H3079" s="263">
        <f>+IFERROR((E3079*G3079)+(E3079*F3079*G3079),"")</f>
        <v>142681</v>
      </c>
    </row>
    <row r="3080" spans="1:10" x14ac:dyDescent="0.2">
      <c r="C3080" s="260" t="str">
        <f>IF(A3080&gt;0,VLOOKUP(A3080,MATERIALES[],2,0)," ")</f>
        <v xml:space="preserve"> </v>
      </c>
      <c r="D3080" s="261" t="str">
        <f>IF(A3080&gt;0,VLOOKUP(A3080,MATERIALES[],3,0)," ")</f>
        <v xml:space="preserve"> </v>
      </c>
      <c r="E3080" s="264"/>
      <c r="F3080" s="271"/>
      <c r="G3080" s="263" t="str">
        <f>IF(A3080&gt;0,VLOOKUP(A3080,MATERIALES[],4,0)," ")</f>
        <v xml:space="preserve"> </v>
      </c>
      <c r="H3080" s="263" t="str">
        <f t="shared" ref="H3080:H3081" si="160">+IFERROR((E3080*G3080)+(E3080*F3080*G3080),"")</f>
        <v/>
      </c>
    </row>
    <row r="3081" spans="1:10" x14ac:dyDescent="0.2">
      <c r="C3081" s="260" t="str">
        <f>IF(A3081&gt;0,VLOOKUP(A3081,MATERIALES[],2,0)," ")</f>
        <v xml:space="preserve"> </v>
      </c>
      <c r="D3081" s="261" t="str">
        <f>IF(A3081&gt;0,VLOOKUP(A3081,MATERIALES[],3,0)," ")</f>
        <v xml:space="preserve"> </v>
      </c>
      <c r="E3081" s="261"/>
      <c r="F3081" s="271"/>
      <c r="G3081" s="263" t="str">
        <f>IF(A3081&gt;0,VLOOKUP(A3081,MATERIALES[],4,0)," ")</f>
        <v xml:space="preserve"> </v>
      </c>
      <c r="H3081" s="263" t="str">
        <f t="shared" si="160"/>
        <v/>
      </c>
    </row>
    <row r="3082" spans="1:10" x14ac:dyDescent="0.2">
      <c r="C3082" s="260" t="str">
        <f>IF(A3082&gt;0,VLOOKUP(A3082,MATERIALES[],2,0)," ")</f>
        <v xml:space="preserve"> </v>
      </c>
      <c r="D3082" s="261" t="str">
        <f>IF(A3082&gt;0,VLOOKUP(A3082,MATERIALES[],3,0)," ")</f>
        <v xml:space="preserve"> </v>
      </c>
      <c r="E3082" s="261"/>
      <c r="F3082" s="271"/>
      <c r="G3082" s="263" t="str">
        <f>IF(A3082&gt;0,VLOOKUP(A3082,MATERIALES[],4,0)," ")</f>
        <v xml:space="preserve"> </v>
      </c>
      <c r="H3082" s="263" t="str">
        <f>+IFERROR((E3082*G3082)+(E3082*F3082*G3082),"")</f>
        <v/>
      </c>
    </row>
    <row r="3083" spans="1:10" x14ac:dyDescent="0.2">
      <c r="C3083" s="260" t="str">
        <f>IF(A3083&gt;0,VLOOKUP(A3083,MATERIALES[],2,0)," ")</f>
        <v xml:space="preserve"> </v>
      </c>
      <c r="D3083" s="261" t="str">
        <f>IF(A3083&gt;0,VLOOKUP(A3083,MATERIALES[],3,0)," ")</f>
        <v xml:space="preserve"> </v>
      </c>
      <c r="E3083" s="261"/>
      <c r="F3083" s="271"/>
      <c r="G3083" s="263" t="str">
        <f>IF(A3083&gt;0,VLOOKUP(A3083,MATERIALES[],4,0)," ")</f>
        <v xml:space="preserve"> </v>
      </c>
      <c r="H3083" s="263" t="str">
        <f>+IFERROR((E3083*G3083)+(E3083*F3083*G3083),"")</f>
        <v/>
      </c>
      <c r="J3083" s="212"/>
    </row>
    <row r="3084" spans="1:10" x14ac:dyDescent="0.2">
      <c r="C3084" s="260" t="str">
        <f>IF(A3084&gt;0,VLOOKUP(A3084,MATERIALES[],2,0)," ")</f>
        <v xml:space="preserve"> </v>
      </c>
      <c r="D3084" s="261" t="str">
        <f>IF(A3084&gt;0,VLOOKUP(A3084,MATERIALES[],3,0)," ")</f>
        <v xml:space="preserve"> </v>
      </c>
      <c r="E3084" s="261"/>
      <c r="F3084" s="261"/>
      <c r="G3084" s="263" t="str">
        <f>IF(A3084&gt;0,VLOOKUP(A3084,MATERIALES[],4,0)," ")</f>
        <v xml:space="preserve"> </v>
      </c>
      <c r="H3084" s="263" t="str">
        <f t="shared" ref="H3084:H3085" si="161">+IFERROR((E3084*G3084)+(E3084*F3084*G3084),"")</f>
        <v/>
      </c>
    </row>
    <row r="3085" spans="1:10" ht="15.75" thickBot="1" x14ac:dyDescent="0.25">
      <c r="C3085" s="260" t="str">
        <f>IF(A3085&gt;0,VLOOKUP(A3085,MATERIALES[],2,0)," ")</f>
        <v xml:space="preserve"> </v>
      </c>
      <c r="D3085" s="261" t="str">
        <f>IF(A3085&gt;0,VLOOKUP(A3085,MATERIALES[],3,0)," ")</f>
        <v xml:space="preserve"> </v>
      </c>
      <c r="E3085" s="261"/>
      <c r="F3085" s="261"/>
      <c r="G3085" s="263" t="str">
        <f>IF(A3085&gt;0,VLOOKUP(A3085,MATERIALES[],4,0)," ")</f>
        <v xml:space="preserve"> </v>
      </c>
      <c r="H3085" s="263" t="str">
        <f t="shared" si="161"/>
        <v/>
      </c>
    </row>
    <row r="3086" spans="1:10" ht="15.75" thickBot="1" x14ac:dyDescent="0.25">
      <c r="C3086" s="280"/>
      <c r="D3086" s="361" t="s">
        <v>407</v>
      </c>
      <c r="E3086" s="362"/>
      <c r="F3086" s="362"/>
      <c r="G3086" s="363"/>
      <c r="H3086" s="272">
        <f>ROUND(SUM(H3078:H3085),2)</f>
        <v>170149</v>
      </c>
    </row>
    <row r="3087" spans="1:10" ht="12" customHeight="1" x14ac:dyDescent="0.2">
      <c r="C3087" s="280"/>
      <c r="D3087" s="277"/>
      <c r="E3087" s="277"/>
      <c r="F3087" s="277"/>
      <c r="G3087" s="277"/>
      <c r="H3087" s="289"/>
    </row>
    <row r="3088" spans="1:10" x14ac:dyDescent="0.2">
      <c r="C3088" s="360" t="s">
        <v>409</v>
      </c>
      <c r="D3088" s="360"/>
      <c r="E3088" s="360"/>
      <c r="F3088" s="279"/>
      <c r="G3088" s="87"/>
      <c r="H3088" s="301"/>
    </row>
    <row r="3089" spans="1:8" x14ac:dyDescent="0.2">
      <c r="C3089" s="364" t="s">
        <v>190</v>
      </c>
      <c r="D3089" s="365"/>
      <c r="E3089" s="256" t="s">
        <v>753</v>
      </c>
      <c r="F3089" s="257" t="s">
        <v>716</v>
      </c>
      <c r="G3089" s="258" t="s">
        <v>412</v>
      </c>
      <c r="H3089" s="259" t="s">
        <v>754</v>
      </c>
    </row>
    <row r="3090" spans="1:8" x14ac:dyDescent="0.2">
      <c r="A3090" s="221" t="s">
        <v>1048</v>
      </c>
      <c r="C3090" s="347" t="str">
        <f>IF(A3090&gt;0,VLOOKUP(A3090,M.O[],2,0)," ")</f>
        <v>Cuadrilla FF (Electrica)+PREST.</v>
      </c>
      <c r="D3090" s="348"/>
      <c r="E3090" s="265" t="str">
        <f>IF(A3090&gt;0,VLOOKUP(A3090,M.O[],3,0)," ")</f>
        <v>JRN</v>
      </c>
      <c r="F3090" s="266">
        <v>7.9437429514852498E-2</v>
      </c>
      <c r="G3090" s="267">
        <f>IF(A3090&gt;0,VLOOKUP(A3090,M.O[],4,0)," ")</f>
        <v>209149</v>
      </c>
      <c r="H3090" s="268">
        <f>+IFERROR(F3090*G3090,"")</f>
        <v>16614.258945601887</v>
      </c>
    </row>
    <row r="3091" spans="1:8" x14ac:dyDescent="0.2">
      <c r="C3091" s="347" t="str">
        <f>IF(A3091&gt;0,VLOOKUP(A3091,M.O[],2,0)," ")</f>
        <v xml:space="preserve"> </v>
      </c>
      <c r="D3091" s="348"/>
      <c r="E3091" s="265" t="str">
        <f>IF(A3091&gt;0,VLOOKUP(A3091,M.O[],3,0)," ")</f>
        <v xml:space="preserve"> </v>
      </c>
      <c r="F3091" s="266"/>
      <c r="G3091" s="267" t="str">
        <f>IF(A3091&gt;0,VLOOKUP(A3091,M.O[],4,0)," ")</f>
        <v xml:space="preserve"> </v>
      </c>
      <c r="H3091" s="268" t="str">
        <f>+IFERROR(F3091*G3091,"")</f>
        <v/>
      </c>
    </row>
    <row r="3092" spans="1:8" x14ac:dyDescent="0.2">
      <c r="C3092" s="347" t="str">
        <f>IF(A3092&gt;0,VLOOKUP(A3092,M.O[],2,0)," ")</f>
        <v xml:space="preserve"> </v>
      </c>
      <c r="D3092" s="348"/>
      <c r="E3092" s="265" t="str">
        <f>IF(A3092&gt;0,VLOOKUP(A3092,M.O[],3,0)," ")</f>
        <v xml:space="preserve"> </v>
      </c>
      <c r="F3092" s="266"/>
      <c r="G3092" s="267" t="str">
        <f>IF(A3092&gt;0,VLOOKUP(A3092,M.O[],4,0)," ")</f>
        <v xml:space="preserve"> </v>
      </c>
      <c r="H3092" s="268" t="str">
        <f>+IFERROR(F3092*G3092,"")</f>
        <v/>
      </c>
    </row>
    <row r="3093" spans="1:8" ht="15.75" thickBot="1" x14ac:dyDescent="0.25">
      <c r="C3093" s="347" t="str">
        <f>IF(A3093&gt;0,VLOOKUP(A3093,M.O[],2,0)," ")</f>
        <v xml:space="preserve"> </v>
      </c>
      <c r="D3093" s="348"/>
      <c r="E3093" s="265" t="str">
        <f>IF(A3093&gt;0,VLOOKUP(A3093,M.O[],3,0)," ")</f>
        <v xml:space="preserve"> </v>
      </c>
      <c r="F3093" s="269"/>
      <c r="G3093" s="267" t="str">
        <f>IF(A3093&gt;0,VLOOKUP(A3093,M.O[],4,0)," ")</f>
        <v xml:space="preserve"> </v>
      </c>
      <c r="H3093" s="268" t="str">
        <f>+IFERROR(F3093*G3093,"")</f>
        <v/>
      </c>
    </row>
    <row r="3094" spans="1:8" ht="15.75" thickBot="1" x14ac:dyDescent="0.25">
      <c r="C3094" s="280"/>
      <c r="D3094" s="366" t="s">
        <v>407</v>
      </c>
      <c r="E3094" s="362"/>
      <c r="F3094" s="362"/>
      <c r="G3094" s="362"/>
      <c r="H3094" s="272">
        <f>ROUND(SUM(H3090:H3093),2)</f>
        <v>16614.259999999998</v>
      </c>
    </row>
    <row r="3095" spans="1:8" ht="12" customHeight="1" x14ac:dyDescent="0.2">
      <c r="C3095" s="280"/>
      <c r="D3095" s="277"/>
      <c r="E3095" s="277"/>
      <c r="F3095" s="277"/>
      <c r="G3095" s="277"/>
      <c r="H3095" s="289"/>
    </row>
    <row r="3096" spans="1:8" x14ac:dyDescent="0.2">
      <c r="C3096" s="360" t="s">
        <v>410</v>
      </c>
      <c r="D3096" s="360"/>
      <c r="E3096" s="360"/>
      <c r="F3096" s="279"/>
      <c r="G3096" s="254"/>
      <c r="H3096" s="302"/>
    </row>
    <row r="3097" spans="1:8" x14ac:dyDescent="0.2">
      <c r="C3097" s="364" t="s">
        <v>190</v>
      </c>
      <c r="D3097" s="365"/>
      <c r="E3097" s="256" t="s">
        <v>753</v>
      </c>
      <c r="F3097" s="257" t="s">
        <v>716</v>
      </c>
      <c r="G3097" s="258" t="s">
        <v>412</v>
      </c>
      <c r="H3097" s="259" t="s">
        <v>754</v>
      </c>
    </row>
    <row r="3098" spans="1:8" x14ac:dyDescent="0.2">
      <c r="C3098" s="347" t="str">
        <f>IF(A3098&gt;0,VLOOKUP(A3098,EQUIPOS[],2,0)," ")</f>
        <v xml:space="preserve"> </v>
      </c>
      <c r="D3098" s="348"/>
      <c r="E3098" s="265" t="str">
        <f>IF(A3098&gt;0,VLOOKUP(A3098,EQUIPOS[],3,0)," ")</f>
        <v xml:space="preserve"> </v>
      </c>
      <c r="F3098" s="314"/>
      <c r="G3098" s="267" t="str">
        <f>IF(A3098&gt;0,VLOOKUP(A3098,EQUIPOS[],4,0)," ")</f>
        <v xml:space="preserve"> </v>
      </c>
      <c r="H3098" s="268" t="str">
        <f>+IFERROR(F3098*G3098,"")</f>
        <v/>
      </c>
    </row>
    <row r="3099" spans="1:8" ht="15.75" thickBot="1" x14ac:dyDescent="0.25">
      <c r="C3099" s="347" t="str">
        <f>IF(A3099&gt;0,VLOOKUP(A3099,EQUIPOS[],2,0)," ")</f>
        <v xml:space="preserve"> </v>
      </c>
      <c r="D3099" s="348"/>
      <c r="E3099" s="265" t="str">
        <f>IF(A3099&gt;0,VLOOKUP(A3099,EQUIPOS[],3,0)," ")</f>
        <v xml:space="preserve"> </v>
      </c>
      <c r="F3099" s="266"/>
      <c r="G3099" s="267" t="str">
        <f>IF(A3099&gt;0,VLOOKUP(A3099,EQUIPOS[],4,0)," ")</f>
        <v xml:space="preserve"> </v>
      </c>
      <c r="H3099" s="268" t="str">
        <f>+IFERROR(F3099*G3099,"")</f>
        <v/>
      </c>
    </row>
    <row r="3100" spans="1:8" ht="15.75" thickBot="1" x14ac:dyDescent="0.25">
      <c r="C3100" s="280"/>
      <c r="D3100" s="366" t="s">
        <v>407</v>
      </c>
      <c r="E3100" s="362"/>
      <c r="F3100" s="362"/>
      <c r="G3100" s="362"/>
      <c r="H3100" s="272">
        <f>ROUND(SUM(H3098:H3099),2)</f>
        <v>0</v>
      </c>
    </row>
    <row r="3101" spans="1:8" ht="12" customHeight="1" x14ac:dyDescent="0.2">
      <c r="C3101" s="280"/>
      <c r="D3101" s="277"/>
      <c r="E3101" s="277"/>
      <c r="F3101" s="277"/>
      <c r="G3101" s="277"/>
      <c r="H3101" s="289"/>
    </row>
    <row r="3102" spans="1:8" x14ac:dyDescent="0.2">
      <c r="C3102" s="367" t="s">
        <v>411</v>
      </c>
      <c r="D3102" s="367"/>
      <c r="E3102" s="367"/>
      <c r="F3102" s="279"/>
      <c r="G3102" s="254"/>
      <c r="H3102" s="303"/>
    </row>
    <row r="3103" spans="1:8" x14ac:dyDescent="0.2">
      <c r="C3103" s="364" t="s">
        <v>190</v>
      </c>
      <c r="D3103" s="365"/>
      <c r="E3103" s="256" t="s">
        <v>753</v>
      </c>
      <c r="F3103" s="257" t="s">
        <v>191</v>
      </c>
      <c r="G3103" s="258" t="s">
        <v>412</v>
      </c>
      <c r="H3103" s="259" t="s">
        <v>754</v>
      </c>
    </row>
    <row r="3104" spans="1:8" x14ac:dyDescent="0.2">
      <c r="A3104" s="221" t="s">
        <v>767</v>
      </c>
      <c r="C3104" s="347" t="str">
        <f>IF(A3104&gt;0,VLOOKUP(A3104,EQUIPOS[],2,0)," ")</f>
        <v>HERRAMIENTA MENOR</v>
      </c>
      <c r="D3104" s="348"/>
      <c r="E3104" s="265" t="str">
        <f>IF(A3104&gt;0,VLOOKUP(A3104,EQUIPOS[],3,0)," ")</f>
        <v>%</v>
      </c>
      <c r="F3104" s="270">
        <v>1</v>
      </c>
      <c r="G3104" s="267">
        <f>+H3094*0.05*F3104</f>
        <v>830.71299999999997</v>
      </c>
      <c r="H3104" s="268">
        <f t="shared" ref="H3104:H3109" si="162">+IFERROR(F3104*G3104,"")</f>
        <v>830.71299999999997</v>
      </c>
    </row>
    <row r="3105" spans="1:12" x14ac:dyDescent="0.2">
      <c r="A3105" s="221" t="s">
        <v>831</v>
      </c>
      <c r="C3105" s="347" t="str">
        <f>IF(A3105&gt;0,VLOOKUP(A3105,EQUIPOS[],2,0)," ")</f>
        <v>ANDAMIO CERTIFICADO JGO</v>
      </c>
      <c r="D3105" s="348"/>
      <c r="E3105" s="265" t="str">
        <f>IF(A3105&gt;0,VLOOKUP(A3105,EQUIPOS[],3,0)," ")</f>
        <v>DIA</v>
      </c>
      <c r="F3105" s="313">
        <v>0.19</v>
      </c>
      <c r="G3105" s="267">
        <f>IF(A3105&gt;0,VLOOKUP(A3105,EQUIPOS[],4,0)," ")</f>
        <v>17429.100000000002</v>
      </c>
      <c r="H3105" s="268">
        <f t="shared" si="162"/>
        <v>3311.5290000000005</v>
      </c>
    </row>
    <row r="3106" spans="1:12" x14ac:dyDescent="0.2">
      <c r="A3106" s="221" t="s">
        <v>829</v>
      </c>
      <c r="C3106" s="347" t="str">
        <f>IF(A3106&gt;0,VLOOKUP(A3106,EQUIPOS[],2,0)," ")</f>
        <v>EQUIPO TRABAJO EN ALTURAS</v>
      </c>
      <c r="D3106" s="348"/>
      <c r="E3106" s="265" t="str">
        <f>IF(A3106&gt;0,VLOOKUP(A3106,EQUIPOS[],3,0)," ")</f>
        <v>DIA</v>
      </c>
      <c r="F3106" s="313">
        <v>0.19</v>
      </c>
      <c r="G3106" s="267">
        <f>IF(A3106&gt;0,VLOOKUP(A3106,EQUIPOS[],4,0)," ")</f>
        <v>7412.0000000000009</v>
      </c>
      <c r="H3106" s="268">
        <f t="shared" si="162"/>
        <v>1408.2800000000002</v>
      </c>
    </row>
    <row r="3107" spans="1:12" x14ac:dyDescent="0.2">
      <c r="C3107" s="347" t="str">
        <f>IF(A3107&gt;0,VLOOKUP(A3107,EQUIPOS[],2,0)," ")</f>
        <v xml:space="preserve"> </v>
      </c>
      <c r="D3107" s="348"/>
      <c r="E3107" s="265" t="str">
        <f>IF(A3107&gt;0,VLOOKUP(A3107,EQUIPOS[],3,0)," ")</f>
        <v xml:space="preserve"> </v>
      </c>
      <c r="F3107" s="270"/>
      <c r="G3107" s="267" t="str">
        <f>IF(A3107&gt;0,VLOOKUP(A3107,EQUIPOS[],4,0)," ")</f>
        <v xml:space="preserve"> </v>
      </c>
      <c r="H3107" s="268" t="str">
        <f t="shared" si="162"/>
        <v/>
      </c>
    </row>
    <row r="3108" spans="1:12" x14ac:dyDescent="0.2">
      <c r="C3108" s="347" t="str">
        <f>IF(A3108&gt;0,VLOOKUP(A3108,EQUIPOS[],2,0)," ")</f>
        <v xml:space="preserve"> </v>
      </c>
      <c r="D3108" s="348"/>
      <c r="E3108" s="265" t="str">
        <f>IF(A3108&gt;0,VLOOKUP(A3108,EQUIPOS[],3,0)," ")</f>
        <v xml:space="preserve"> </v>
      </c>
      <c r="F3108" s="270"/>
      <c r="G3108" s="267" t="str">
        <f>IF(A3108&gt;0,VLOOKUP(A3108,EQUIPOS[],4,0)," ")</f>
        <v xml:space="preserve"> </v>
      </c>
      <c r="H3108" s="268" t="str">
        <f t="shared" si="162"/>
        <v/>
      </c>
    </row>
    <row r="3109" spans="1:12" ht="15.75" thickBot="1" x14ac:dyDescent="0.25">
      <c r="C3109" s="347" t="str">
        <f>IF(A3109&gt;0,VLOOKUP(A3109,EQUIPOS[],2,0)," ")</f>
        <v xml:space="preserve"> </v>
      </c>
      <c r="D3109" s="348"/>
      <c r="E3109" s="265" t="str">
        <f>IF(A3109&gt;0,VLOOKUP(A3109,EQUIPOS[],3,0)," ")</f>
        <v xml:space="preserve"> </v>
      </c>
      <c r="F3109" s="270"/>
      <c r="G3109" s="267" t="str">
        <f>IF(A3109&gt;0,VLOOKUP(A3109,EQUIPOS[],4,0)," ")</f>
        <v xml:space="preserve"> </v>
      </c>
      <c r="H3109" s="268" t="str">
        <f t="shared" si="162"/>
        <v/>
      </c>
    </row>
    <row r="3110" spans="1:12" ht="15.75" thickBot="1" x14ac:dyDescent="0.25">
      <c r="C3110" s="280"/>
      <c r="D3110" s="349" t="s">
        <v>407</v>
      </c>
      <c r="E3110" s="349"/>
      <c r="F3110" s="349"/>
      <c r="G3110" s="349"/>
      <c r="H3110" s="272">
        <f>ROUND(SUM(H3104:H3109),2)</f>
        <v>5550.52</v>
      </c>
    </row>
    <row r="3111" spans="1:12" ht="12" customHeight="1" thickBot="1" x14ac:dyDescent="0.25">
      <c r="C3111" s="280"/>
      <c r="D3111" s="86"/>
      <c r="E3111" s="278"/>
      <c r="F3111" s="279"/>
      <c r="G3111" s="87"/>
      <c r="H3111" s="276"/>
    </row>
    <row r="3112" spans="1:12" x14ac:dyDescent="0.2">
      <c r="C3112" s="290"/>
      <c r="D3112" s="350" t="s">
        <v>755</v>
      </c>
      <c r="E3112" s="350"/>
      <c r="F3112" s="350"/>
      <c r="G3112" s="350"/>
      <c r="H3112" s="291">
        <f>+H3110+H3100+H3094+H3086</f>
        <v>192313.78</v>
      </c>
      <c r="J3112" s="247">
        <f>VLOOKUP(A3073,OFERTA[],6,0)</f>
        <v>192313.78</v>
      </c>
      <c r="K3112" s="248">
        <f>+H3112-J3112</f>
        <v>0</v>
      </c>
      <c r="L3112" s="310"/>
    </row>
    <row r="3113" spans="1:12" x14ac:dyDescent="0.2">
      <c r="A3113"/>
      <c r="C3113" s="292"/>
      <c r="D3113" s="293"/>
      <c r="E3113" s="294"/>
      <c r="F3113" s="295"/>
      <c r="G3113" s="296"/>
      <c r="H3113" s="297"/>
    </row>
    <row r="3114" spans="1:12" x14ac:dyDescent="0.2">
      <c r="A3114"/>
      <c r="C3114" s="298" t="s">
        <v>756</v>
      </c>
      <c r="D3114" s="245"/>
      <c r="E3114" s="273"/>
      <c r="F3114" s="274"/>
      <c r="G3114" s="275"/>
      <c r="H3114" s="299"/>
    </row>
    <row r="3115" spans="1:12" x14ac:dyDescent="0.2">
      <c r="A3115"/>
      <c r="C3115" s="298"/>
      <c r="D3115" s="245"/>
      <c r="E3115" s="273"/>
      <c r="F3115" s="274"/>
      <c r="G3115" s="275"/>
      <c r="H3115" s="299"/>
    </row>
    <row r="3116" spans="1:12" x14ac:dyDescent="0.2">
      <c r="A3116"/>
      <c r="C3116" s="298"/>
      <c r="D3116" s="245"/>
      <c r="E3116" s="273"/>
      <c r="F3116" s="274"/>
      <c r="G3116" s="275"/>
      <c r="H3116" s="299"/>
    </row>
    <row r="3117" spans="1:12" x14ac:dyDescent="0.2">
      <c r="A3117"/>
      <c r="C3117" s="298"/>
      <c r="D3117" s="245"/>
      <c r="E3117" s="273"/>
      <c r="F3117" s="274"/>
      <c r="G3117" s="275"/>
      <c r="H3117" s="299"/>
    </row>
    <row r="3118" spans="1:12" x14ac:dyDescent="0.2">
      <c r="A3118"/>
      <c r="C3118" s="351" t="s">
        <v>736</v>
      </c>
      <c r="D3118" s="352"/>
      <c r="E3118" s="352"/>
      <c r="F3118" s="353" t="s">
        <v>737</v>
      </c>
      <c r="G3118" s="353"/>
      <c r="H3118" s="354"/>
    </row>
    <row r="3119" spans="1:12" x14ac:dyDescent="0.2">
      <c r="A3119"/>
      <c r="C3119" s="351" t="s">
        <v>757</v>
      </c>
      <c r="D3119" s="352"/>
      <c r="E3119" s="352"/>
      <c r="F3119" s="353" t="s">
        <v>758</v>
      </c>
      <c r="G3119" s="353"/>
      <c r="H3119" s="354"/>
    </row>
    <row r="3120" spans="1:12" x14ac:dyDescent="0.2">
      <c r="A3120"/>
      <c r="C3120" s="351" t="s">
        <v>761</v>
      </c>
      <c r="D3120" s="352"/>
      <c r="E3120" s="352"/>
      <c r="F3120" s="353" t="s">
        <v>759</v>
      </c>
      <c r="G3120" s="353"/>
      <c r="H3120" s="354"/>
    </row>
    <row r="3121" spans="1:10" x14ac:dyDescent="0.2">
      <c r="A3121"/>
      <c r="C3121" s="351" t="s">
        <v>762</v>
      </c>
      <c r="D3121" s="352"/>
      <c r="E3121" s="352"/>
      <c r="F3121" s="353" t="s">
        <v>763</v>
      </c>
      <c r="G3121" s="353"/>
      <c r="H3121" s="354"/>
    </row>
    <row r="3122" spans="1:10" x14ac:dyDescent="0.2">
      <c r="A3122"/>
      <c r="C3122" s="355" t="s">
        <v>764</v>
      </c>
      <c r="D3122" s="356"/>
      <c r="E3122" s="356"/>
      <c r="F3122" s="356" t="s">
        <v>765</v>
      </c>
      <c r="G3122" s="356"/>
      <c r="H3122" s="357"/>
    </row>
    <row r="3123" spans="1:10" ht="39.75" customHeight="1" x14ac:dyDescent="0.2">
      <c r="A3123" s="221" t="s">
        <v>1059</v>
      </c>
      <c r="C3123" s="358" t="str">
        <f>VLOOKUP(A3123,OFERTA[],3,0)</f>
        <v>SUMINISTRO E INSTALACION DE LLUMINAIRAS REDONDAS CIRCULAR 20 W 20CMSPOT 9VATIOS 3000-4000 K</v>
      </c>
      <c r="D3123" s="358"/>
      <c r="E3123" s="358"/>
      <c r="F3123" s="358"/>
      <c r="G3123" s="253" t="s">
        <v>402</v>
      </c>
      <c r="H3123" s="250" t="str">
        <f>VLOOKUP(A3123,OFERTA[],4,0)</f>
        <v>UND</v>
      </c>
    </row>
    <row r="3124" spans="1:10" x14ac:dyDescent="0.2">
      <c r="C3124" s="359"/>
      <c r="D3124" s="359"/>
      <c r="E3124" s="359"/>
      <c r="F3124" s="359"/>
      <c r="G3124" s="281" t="s">
        <v>760</v>
      </c>
      <c r="H3124" s="282" t="str">
        <f>VLOOKUP(A3123,OFERTA[],2,0)</f>
        <v>9.2.4</v>
      </c>
    </row>
    <row r="3125" spans="1:10" ht="12" customHeight="1" x14ac:dyDescent="0.2">
      <c r="C3125" s="283"/>
      <c r="D3125" s="284"/>
      <c r="E3125" s="285"/>
      <c r="F3125" s="286"/>
      <c r="G3125" s="287"/>
      <c r="H3125" s="288"/>
    </row>
    <row r="3126" spans="1:10" x14ac:dyDescent="0.2">
      <c r="C3126" s="360" t="s">
        <v>408</v>
      </c>
      <c r="D3126" s="360"/>
      <c r="E3126" s="360"/>
      <c r="F3126" s="279"/>
      <c r="G3126" s="87"/>
      <c r="H3126" s="300"/>
    </row>
    <row r="3127" spans="1:10" x14ac:dyDescent="0.2">
      <c r="C3127" s="255" t="s">
        <v>190</v>
      </c>
      <c r="D3127" s="256" t="s">
        <v>753</v>
      </c>
      <c r="E3127" s="257" t="s">
        <v>403</v>
      </c>
      <c r="F3127" s="257" t="s">
        <v>404</v>
      </c>
      <c r="G3127" s="258" t="s">
        <v>412</v>
      </c>
      <c r="H3127" s="259" t="s">
        <v>754</v>
      </c>
    </row>
    <row r="3128" spans="1:10" x14ac:dyDescent="0.2">
      <c r="A3128" s="221" t="s">
        <v>1040</v>
      </c>
      <c r="C3128" s="260" t="str">
        <f>IF(A3128&gt;0,VLOOKUP(A3128,MATERIALES[],2,0)," ")</f>
        <v>Cable   en cobre  AWG THHN/THWN Nª 12</v>
      </c>
      <c r="D3128" s="261" t="str">
        <f>IF(A3128&gt;0,VLOOKUP(A3128,MATERIALES[],3,0)," ")</f>
        <v>ML</v>
      </c>
      <c r="E3128" s="262">
        <v>10</v>
      </c>
      <c r="F3128" s="271">
        <v>0.05</v>
      </c>
      <c r="G3128" s="263">
        <f>IF(A3128&gt;0,VLOOKUP(A3128,MATERIALES[],4,0)," ")</f>
        <v>2616</v>
      </c>
      <c r="H3128" s="263">
        <f>+IFERROR((E3128*G3128)+(E3128*F3128*G3128),"")</f>
        <v>27468</v>
      </c>
    </row>
    <row r="3129" spans="1:10" x14ac:dyDescent="0.2">
      <c r="A3129" s="221" t="s">
        <v>1061</v>
      </c>
      <c r="C3129" s="260" t="str">
        <f>IF(A3129&gt;0,VLOOKUP(A3129,MATERIALES[],2,0)," ")</f>
        <v>Lampara Led CIRCULAR 20 W</v>
      </c>
      <c r="D3129" s="261" t="str">
        <f>IF(A3129&gt;0,VLOOKUP(A3129,MATERIALES[],3,0)," ")</f>
        <v>UND</v>
      </c>
      <c r="E3129" s="262">
        <v>1</v>
      </c>
      <c r="F3129" s="271">
        <v>0</v>
      </c>
      <c r="G3129" s="263">
        <f>IF(A3129&gt;0,VLOOKUP(A3129,MATERIALES[],4,0)," ")</f>
        <v>152900</v>
      </c>
      <c r="H3129" s="263">
        <f>+IFERROR((E3129*G3129)+(E3129*F3129*G3129),"")</f>
        <v>152900</v>
      </c>
    </row>
    <row r="3130" spans="1:10" x14ac:dyDescent="0.2">
      <c r="C3130" s="260" t="str">
        <f>IF(A3130&gt;0,VLOOKUP(A3130,MATERIALES[],2,0)," ")</f>
        <v xml:space="preserve"> </v>
      </c>
      <c r="D3130" s="261" t="str">
        <f>IF(A3130&gt;0,VLOOKUP(A3130,MATERIALES[],3,0)," ")</f>
        <v xml:space="preserve"> </v>
      </c>
      <c r="E3130" s="264"/>
      <c r="F3130" s="271"/>
      <c r="G3130" s="263" t="str">
        <f>IF(A3130&gt;0,VLOOKUP(A3130,MATERIALES[],4,0)," ")</f>
        <v xml:space="preserve"> </v>
      </c>
      <c r="H3130" s="263" t="str">
        <f t="shared" ref="H3130:H3131" si="163">+IFERROR((E3130*G3130)+(E3130*F3130*G3130),"")</f>
        <v/>
      </c>
    </row>
    <row r="3131" spans="1:10" x14ac:dyDescent="0.2">
      <c r="C3131" s="260" t="str">
        <f>IF(A3131&gt;0,VLOOKUP(A3131,MATERIALES[],2,0)," ")</f>
        <v xml:space="preserve"> </v>
      </c>
      <c r="D3131" s="261" t="str">
        <f>IF(A3131&gt;0,VLOOKUP(A3131,MATERIALES[],3,0)," ")</f>
        <v xml:space="preserve"> </v>
      </c>
      <c r="E3131" s="261"/>
      <c r="F3131" s="271"/>
      <c r="G3131" s="263" t="str">
        <f>IF(A3131&gt;0,VLOOKUP(A3131,MATERIALES[],4,0)," ")</f>
        <v xml:space="preserve"> </v>
      </c>
      <c r="H3131" s="263" t="str">
        <f t="shared" si="163"/>
        <v/>
      </c>
    </row>
    <row r="3132" spans="1:10" x14ac:dyDescent="0.2">
      <c r="C3132" s="260" t="str">
        <f>IF(A3132&gt;0,VLOOKUP(A3132,MATERIALES[],2,0)," ")</f>
        <v xml:space="preserve"> </v>
      </c>
      <c r="D3132" s="261" t="str">
        <f>IF(A3132&gt;0,VLOOKUP(A3132,MATERIALES[],3,0)," ")</f>
        <v xml:space="preserve"> </v>
      </c>
      <c r="E3132" s="261"/>
      <c r="F3132" s="271"/>
      <c r="G3132" s="263" t="str">
        <f>IF(A3132&gt;0,VLOOKUP(A3132,MATERIALES[],4,0)," ")</f>
        <v xml:space="preserve"> </v>
      </c>
      <c r="H3132" s="263" t="str">
        <f>+IFERROR((E3132*G3132)+(E3132*F3132*G3132),"")</f>
        <v/>
      </c>
    </row>
    <row r="3133" spans="1:10" x14ac:dyDescent="0.2">
      <c r="C3133" s="260" t="str">
        <f>IF(A3133&gt;0,VLOOKUP(A3133,MATERIALES[],2,0)," ")</f>
        <v xml:space="preserve"> </v>
      </c>
      <c r="D3133" s="261" t="str">
        <f>IF(A3133&gt;0,VLOOKUP(A3133,MATERIALES[],3,0)," ")</f>
        <v xml:space="preserve"> </v>
      </c>
      <c r="E3133" s="261"/>
      <c r="F3133" s="271"/>
      <c r="G3133" s="263" t="str">
        <f>IF(A3133&gt;0,VLOOKUP(A3133,MATERIALES[],4,0)," ")</f>
        <v xml:space="preserve"> </v>
      </c>
      <c r="H3133" s="263" t="str">
        <f>+IFERROR((E3133*G3133)+(E3133*F3133*G3133),"")</f>
        <v/>
      </c>
      <c r="J3133" s="212"/>
    </row>
    <row r="3134" spans="1:10" x14ac:dyDescent="0.2">
      <c r="C3134" s="260" t="str">
        <f>IF(A3134&gt;0,VLOOKUP(A3134,MATERIALES[],2,0)," ")</f>
        <v xml:space="preserve"> </v>
      </c>
      <c r="D3134" s="261" t="str">
        <f>IF(A3134&gt;0,VLOOKUP(A3134,MATERIALES[],3,0)," ")</f>
        <v xml:space="preserve"> </v>
      </c>
      <c r="E3134" s="261"/>
      <c r="F3134" s="261"/>
      <c r="G3134" s="263" t="str">
        <f>IF(A3134&gt;0,VLOOKUP(A3134,MATERIALES[],4,0)," ")</f>
        <v xml:space="preserve"> </v>
      </c>
      <c r="H3134" s="263" t="str">
        <f t="shared" ref="H3134:H3135" si="164">+IFERROR((E3134*G3134)+(E3134*F3134*G3134),"")</f>
        <v/>
      </c>
    </row>
    <row r="3135" spans="1:10" ht="15.75" thickBot="1" x14ac:dyDescent="0.25">
      <c r="C3135" s="260" t="str">
        <f>IF(A3135&gt;0,VLOOKUP(A3135,MATERIALES[],2,0)," ")</f>
        <v xml:space="preserve"> </v>
      </c>
      <c r="D3135" s="261" t="str">
        <f>IF(A3135&gt;0,VLOOKUP(A3135,MATERIALES[],3,0)," ")</f>
        <v xml:space="preserve"> </v>
      </c>
      <c r="E3135" s="261"/>
      <c r="F3135" s="261"/>
      <c r="G3135" s="263" t="str">
        <f>IF(A3135&gt;0,VLOOKUP(A3135,MATERIALES[],4,0)," ")</f>
        <v xml:space="preserve"> </v>
      </c>
      <c r="H3135" s="263" t="str">
        <f t="shared" si="164"/>
        <v/>
      </c>
    </row>
    <row r="3136" spans="1:10" ht="15.75" thickBot="1" x14ac:dyDescent="0.25">
      <c r="C3136" s="280"/>
      <c r="D3136" s="361" t="s">
        <v>407</v>
      </c>
      <c r="E3136" s="362"/>
      <c r="F3136" s="362"/>
      <c r="G3136" s="363"/>
      <c r="H3136" s="272">
        <f>ROUND(SUM(H3128:H3135),2)</f>
        <v>180368</v>
      </c>
    </row>
    <row r="3137" spans="1:8" ht="12" customHeight="1" x14ac:dyDescent="0.2">
      <c r="C3137" s="280"/>
      <c r="D3137" s="277"/>
      <c r="E3137" s="277"/>
      <c r="F3137" s="277"/>
      <c r="G3137" s="277"/>
      <c r="H3137" s="289"/>
    </row>
    <row r="3138" spans="1:8" x14ac:dyDescent="0.2">
      <c r="C3138" s="360" t="s">
        <v>409</v>
      </c>
      <c r="D3138" s="360"/>
      <c r="E3138" s="360"/>
      <c r="F3138" s="279"/>
      <c r="G3138" s="87"/>
      <c r="H3138" s="301"/>
    </row>
    <row r="3139" spans="1:8" x14ac:dyDescent="0.2">
      <c r="C3139" s="364" t="s">
        <v>190</v>
      </c>
      <c r="D3139" s="365"/>
      <c r="E3139" s="256" t="s">
        <v>753</v>
      </c>
      <c r="F3139" s="257" t="s">
        <v>716</v>
      </c>
      <c r="G3139" s="258" t="s">
        <v>412</v>
      </c>
      <c r="H3139" s="259" t="s">
        <v>754</v>
      </c>
    </row>
    <row r="3140" spans="1:8" x14ac:dyDescent="0.2">
      <c r="A3140" s="221" t="s">
        <v>1048</v>
      </c>
      <c r="C3140" s="347" t="str">
        <f>IF(A3140&gt;0,VLOOKUP(A3140,M.O[],2,0)," ")</f>
        <v>Cuadrilla FF (Electrica)+PREST.</v>
      </c>
      <c r="D3140" s="348"/>
      <c r="E3140" s="265" t="str">
        <f>IF(A3140&gt;0,VLOOKUP(A3140,M.O[],3,0)," ")</f>
        <v>JRN</v>
      </c>
      <c r="F3140" s="266">
        <v>7.4071167916139186E-2</v>
      </c>
      <c r="G3140" s="267">
        <f>IF(A3140&gt;0,VLOOKUP(A3140,M.O[],4,0)," ")</f>
        <v>209149</v>
      </c>
      <c r="H3140" s="268">
        <f>+IFERROR(F3140*G3140,"")</f>
        <v>15491.910698492595</v>
      </c>
    </row>
    <row r="3141" spans="1:8" x14ac:dyDescent="0.2">
      <c r="C3141" s="347" t="str">
        <f>IF(A3141&gt;0,VLOOKUP(A3141,M.O[],2,0)," ")</f>
        <v xml:space="preserve"> </v>
      </c>
      <c r="D3141" s="348"/>
      <c r="E3141" s="265" t="str">
        <f>IF(A3141&gt;0,VLOOKUP(A3141,M.O[],3,0)," ")</f>
        <v xml:space="preserve"> </v>
      </c>
      <c r="F3141" s="266"/>
      <c r="G3141" s="267" t="str">
        <f>IF(A3141&gt;0,VLOOKUP(A3141,M.O[],4,0)," ")</f>
        <v xml:space="preserve"> </v>
      </c>
      <c r="H3141" s="268" t="str">
        <f>+IFERROR(F3141*G3141,"")</f>
        <v/>
      </c>
    </row>
    <row r="3142" spans="1:8" x14ac:dyDescent="0.2">
      <c r="C3142" s="347" t="str">
        <f>IF(A3142&gt;0,VLOOKUP(A3142,M.O[],2,0)," ")</f>
        <v xml:space="preserve"> </v>
      </c>
      <c r="D3142" s="348"/>
      <c r="E3142" s="265" t="str">
        <f>IF(A3142&gt;0,VLOOKUP(A3142,M.O[],3,0)," ")</f>
        <v xml:space="preserve"> </v>
      </c>
      <c r="F3142" s="266"/>
      <c r="G3142" s="267" t="str">
        <f>IF(A3142&gt;0,VLOOKUP(A3142,M.O[],4,0)," ")</f>
        <v xml:space="preserve"> </v>
      </c>
      <c r="H3142" s="268" t="str">
        <f>+IFERROR(F3142*G3142,"")</f>
        <v/>
      </c>
    </row>
    <row r="3143" spans="1:8" ht="15.75" thickBot="1" x14ac:dyDescent="0.25">
      <c r="C3143" s="347" t="str">
        <f>IF(A3143&gt;0,VLOOKUP(A3143,M.O[],2,0)," ")</f>
        <v xml:space="preserve"> </v>
      </c>
      <c r="D3143" s="348"/>
      <c r="E3143" s="265" t="str">
        <f>IF(A3143&gt;0,VLOOKUP(A3143,M.O[],3,0)," ")</f>
        <v xml:space="preserve"> </v>
      </c>
      <c r="F3143" s="269"/>
      <c r="G3143" s="267" t="str">
        <f>IF(A3143&gt;0,VLOOKUP(A3143,M.O[],4,0)," ")</f>
        <v xml:space="preserve"> </v>
      </c>
      <c r="H3143" s="268" t="str">
        <f>+IFERROR(F3143*G3143,"")</f>
        <v/>
      </c>
    </row>
    <row r="3144" spans="1:8" ht="15.75" thickBot="1" x14ac:dyDescent="0.25">
      <c r="C3144" s="280"/>
      <c r="D3144" s="366" t="s">
        <v>407</v>
      </c>
      <c r="E3144" s="362"/>
      <c r="F3144" s="362"/>
      <c r="G3144" s="362"/>
      <c r="H3144" s="272">
        <f>ROUND(SUM(H3140:H3143),2)</f>
        <v>15491.91</v>
      </c>
    </row>
    <row r="3145" spans="1:8" ht="12" customHeight="1" x14ac:dyDescent="0.2">
      <c r="C3145" s="280"/>
      <c r="D3145" s="277"/>
      <c r="E3145" s="277"/>
      <c r="F3145" s="277"/>
      <c r="G3145" s="277"/>
      <c r="H3145" s="289"/>
    </row>
    <row r="3146" spans="1:8" x14ac:dyDescent="0.2">
      <c r="C3146" s="360" t="s">
        <v>410</v>
      </c>
      <c r="D3146" s="360"/>
      <c r="E3146" s="360"/>
      <c r="F3146" s="279"/>
      <c r="G3146" s="254"/>
      <c r="H3146" s="302"/>
    </row>
    <row r="3147" spans="1:8" x14ac:dyDescent="0.2">
      <c r="C3147" s="364" t="s">
        <v>190</v>
      </c>
      <c r="D3147" s="365"/>
      <c r="E3147" s="256" t="s">
        <v>753</v>
      </c>
      <c r="F3147" s="257" t="s">
        <v>716</v>
      </c>
      <c r="G3147" s="258" t="s">
        <v>412</v>
      </c>
      <c r="H3147" s="259" t="s">
        <v>754</v>
      </c>
    </row>
    <row r="3148" spans="1:8" x14ac:dyDescent="0.2">
      <c r="C3148" s="347" t="str">
        <f>IF(A3148&gt;0,VLOOKUP(A3148,EQUIPOS[],2,0)," ")</f>
        <v xml:space="preserve"> </v>
      </c>
      <c r="D3148" s="348"/>
      <c r="E3148" s="265" t="str">
        <f>IF(A3148&gt;0,VLOOKUP(A3148,EQUIPOS[],3,0)," ")</f>
        <v xml:space="preserve"> </v>
      </c>
      <c r="F3148" s="314"/>
      <c r="G3148" s="267" t="str">
        <f>IF(A3148&gt;0,VLOOKUP(A3148,EQUIPOS[],4,0)," ")</f>
        <v xml:space="preserve"> </v>
      </c>
      <c r="H3148" s="268" t="str">
        <f>+IFERROR(F3148*G3148,"")</f>
        <v/>
      </c>
    </row>
    <row r="3149" spans="1:8" ht="15.75" thickBot="1" x14ac:dyDescent="0.25">
      <c r="C3149" s="347" t="str">
        <f>IF(A3149&gt;0,VLOOKUP(A3149,EQUIPOS[],2,0)," ")</f>
        <v xml:space="preserve"> </v>
      </c>
      <c r="D3149" s="348"/>
      <c r="E3149" s="265" t="str">
        <f>IF(A3149&gt;0,VLOOKUP(A3149,EQUIPOS[],3,0)," ")</f>
        <v xml:space="preserve"> </v>
      </c>
      <c r="F3149" s="266"/>
      <c r="G3149" s="267" t="str">
        <f>IF(A3149&gt;0,VLOOKUP(A3149,EQUIPOS[],4,0)," ")</f>
        <v xml:space="preserve"> </v>
      </c>
      <c r="H3149" s="268" t="str">
        <f>+IFERROR(F3149*G3149,"")</f>
        <v/>
      </c>
    </row>
    <row r="3150" spans="1:8" ht="15.75" thickBot="1" x14ac:dyDescent="0.25">
      <c r="C3150" s="280"/>
      <c r="D3150" s="366" t="s">
        <v>407</v>
      </c>
      <c r="E3150" s="362"/>
      <c r="F3150" s="362"/>
      <c r="G3150" s="362"/>
      <c r="H3150" s="272">
        <f>ROUND(SUM(H3148:H3149),2)</f>
        <v>0</v>
      </c>
    </row>
    <row r="3151" spans="1:8" ht="12" customHeight="1" x14ac:dyDescent="0.2">
      <c r="C3151" s="280"/>
      <c r="D3151" s="277"/>
      <c r="E3151" s="277"/>
      <c r="F3151" s="277"/>
      <c r="G3151" s="277"/>
      <c r="H3151" s="289"/>
    </row>
    <row r="3152" spans="1:8" x14ac:dyDescent="0.2">
      <c r="C3152" s="367" t="s">
        <v>411</v>
      </c>
      <c r="D3152" s="367"/>
      <c r="E3152" s="367"/>
      <c r="F3152" s="279"/>
      <c r="G3152" s="254"/>
      <c r="H3152" s="303"/>
    </row>
    <row r="3153" spans="1:12" x14ac:dyDescent="0.2">
      <c r="C3153" s="364" t="s">
        <v>190</v>
      </c>
      <c r="D3153" s="365"/>
      <c r="E3153" s="256" t="s">
        <v>753</v>
      </c>
      <c r="F3153" s="257" t="s">
        <v>191</v>
      </c>
      <c r="G3153" s="258" t="s">
        <v>412</v>
      </c>
      <c r="H3153" s="259" t="s">
        <v>754</v>
      </c>
    </row>
    <row r="3154" spans="1:12" x14ac:dyDescent="0.2">
      <c r="A3154" s="221" t="s">
        <v>767</v>
      </c>
      <c r="C3154" s="347" t="str">
        <f>IF(A3154&gt;0,VLOOKUP(A3154,EQUIPOS[],2,0)," ")</f>
        <v>HERRAMIENTA MENOR</v>
      </c>
      <c r="D3154" s="348"/>
      <c r="E3154" s="265" t="str">
        <f>IF(A3154&gt;0,VLOOKUP(A3154,EQUIPOS[],3,0)," ")</f>
        <v>%</v>
      </c>
      <c r="F3154" s="270">
        <v>1</v>
      </c>
      <c r="G3154" s="267">
        <f>+H3144*0.05*F3154</f>
        <v>774.59550000000002</v>
      </c>
      <c r="H3154" s="268">
        <f t="shared" ref="H3154:H3159" si="165">+IFERROR(F3154*G3154,"")</f>
        <v>774.59550000000002</v>
      </c>
    </row>
    <row r="3155" spans="1:12" x14ac:dyDescent="0.2">
      <c r="A3155" s="221" t="s">
        <v>831</v>
      </c>
      <c r="C3155" s="347" t="str">
        <f>IF(A3155&gt;0,VLOOKUP(A3155,EQUIPOS[],2,0)," ")</f>
        <v>ANDAMIO CERTIFICADO JGO</v>
      </c>
      <c r="D3155" s="348"/>
      <c r="E3155" s="265" t="str">
        <f>IF(A3155&gt;0,VLOOKUP(A3155,EQUIPOS[],3,0)," ")</f>
        <v>DIA</v>
      </c>
      <c r="F3155" s="313">
        <v>0.19</v>
      </c>
      <c r="G3155" s="267">
        <f>IF(A3155&gt;0,VLOOKUP(A3155,EQUIPOS[],4,0)," ")</f>
        <v>17429.100000000002</v>
      </c>
      <c r="H3155" s="268">
        <f t="shared" si="165"/>
        <v>3311.5290000000005</v>
      </c>
    </row>
    <row r="3156" spans="1:12" x14ac:dyDescent="0.2">
      <c r="A3156" s="221" t="s">
        <v>829</v>
      </c>
      <c r="C3156" s="347" t="str">
        <f>IF(A3156&gt;0,VLOOKUP(A3156,EQUIPOS[],2,0)," ")</f>
        <v>EQUIPO TRABAJO EN ALTURAS</v>
      </c>
      <c r="D3156" s="348"/>
      <c r="E3156" s="265" t="str">
        <f>IF(A3156&gt;0,VLOOKUP(A3156,EQUIPOS[],3,0)," ")</f>
        <v>DIA</v>
      </c>
      <c r="F3156" s="313">
        <v>0.19</v>
      </c>
      <c r="G3156" s="267">
        <f>IF(A3156&gt;0,VLOOKUP(A3156,EQUIPOS[],4,0)," ")</f>
        <v>7412.0000000000009</v>
      </c>
      <c r="H3156" s="268">
        <f t="shared" si="165"/>
        <v>1408.2800000000002</v>
      </c>
    </row>
    <row r="3157" spans="1:12" x14ac:dyDescent="0.2">
      <c r="C3157" s="347" t="str">
        <f>IF(A3157&gt;0,VLOOKUP(A3157,EQUIPOS[],2,0)," ")</f>
        <v xml:space="preserve"> </v>
      </c>
      <c r="D3157" s="348"/>
      <c r="E3157" s="265" t="str">
        <f>IF(A3157&gt;0,VLOOKUP(A3157,EQUIPOS[],3,0)," ")</f>
        <v xml:space="preserve"> </v>
      </c>
      <c r="F3157" s="270"/>
      <c r="G3157" s="267" t="str">
        <f>IF(A3157&gt;0,VLOOKUP(A3157,EQUIPOS[],4,0)," ")</f>
        <v xml:space="preserve"> </v>
      </c>
      <c r="H3157" s="268" t="str">
        <f t="shared" si="165"/>
        <v/>
      </c>
    </row>
    <row r="3158" spans="1:12" x14ac:dyDescent="0.2">
      <c r="C3158" s="347" t="str">
        <f>IF(A3158&gt;0,VLOOKUP(A3158,EQUIPOS[],2,0)," ")</f>
        <v xml:space="preserve"> </v>
      </c>
      <c r="D3158" s="348"/>
      <c r="E3158" s="265" t="str">
        <f>IF(A3158&gt;0,VLOOKUP(A3158,EQUIPOS[],3,0)," ")</f>
        <v xml:space="preserve"> </v>
      </c>
      <c r="F3158" s="270"/>
      <c r="G3158" s="267" t="str">
        <f>IF(A3158&gt;0,VLOOKUP(A3158,EQUIPOS[],4,0)," ")</f>
        <v xml:space="preserve"> </v>
      </c>
      <c r="H3158" s="268" t="str">
        <f t="shared" si="165"/>
        <v/>
      </c>
    </row>
    <row r="3159" spans="1:12" ht="15.75" thickBot="1" x14ac:dyDescent="0.25">
      <c r="C3159" s="347" t="str">
        <f>IF(A3159&gt;0,VLOOKUP(A3159,EQUIPOS[],2,0)," ")</f>
        <v xml:space="preserve"> </v>
      </c>
      <c r="D3159" s="348"/>
      <c r="E3159" s="265" t="str">
        <f>IF(A3159&gt;0,VLOOKUP(A3159,EQUIPOS[],3,0)," ")</f>
        <v xml:space="preserve"> </v>
      </c>
      <c r="F3159" s="270"/>
      <c r="G3159" s="267" t="str">
        <f>IF(A3159&gt;0,VLOOKUP(A3159,EQUIPOS[],4,0)," ")</f>
        <v xml:space="preserve"> </v>
      </c>
      <c r="H3159" s="268" t="str">
        <f t="shared" si="165"/>
        <v/>
      </c>
    </row>
    <row r="3160" spans="1:12" ht="15.75" thickBot="1" x14ac:dyDescent="0.25">
      <c r="C3160" s="280"/>
      <c r="D3160" s="349" t="s">
        <v>407</v>
      </c>
      <c r="E3160" s="349"/>
      <c r="F3160" s="349"/>
      <c r="G3160" s="349"/>
      <c r="H3160" s="272">
        <f>ROUND(SUM(H3154:H3159),2)</f>
        <v>5494.4</v>
      </c>
    </row>
    <row r="3161" spans="1:12" ht="12" customHeight="1" thickBot="1" x14ac:dyDescent="0.25">
      <c r="C3161" s="280"/>
      <c r="D3161" s="86"/>
      <c r="E3161" s="278"/>
      <c r="F3161" s="279"/>
      <c r="G3161" s="87"/>
      <c r="H3161" s="276"/>
    </row>
    <row r="3162" spans="1:12" x14ac:dyDescent="0.2">
      <c r="C3162" s="290"/>
      <c r="D3162" s="350" t="s">
        <v>755</v>
      </c>
      <c r="E3162" s="350"/>
      <c r="F3162" s="350"/>
      <c r="G3162" s="350"/>
      <c r="H3162" s="291">
        <f>+H3160+H3150+H3144+H3136</f>
        <v>201354.31</v>
      </c>
      <c r="J3162" s="247">
        <f>VLOOKUP(A3123,OFERTA[],6,0)</f>
        <v>201354.31</v>
      </c>
      <c r="K3162" s="248">
        <f>+H3162-J3162</f>
        <v>0</v>
      </c>
      <c r="L3162" s="310"/>
    </row>
    <row r="3163" spans="1:12" x14ac:dyDescent="0.2">
      <c r="A3163"/>
      <c r="C3163" s="292"/>
      <c r="D3163" s="293"/>
      <c r="E3163" s="294"/>
      <c r="F3163" s="295"/>
      <c r="G3163" s="296"/>
      <c r="H3163" s="297"/>
    </row>
    <row r="3164" spans="1:12" x14ac:dyDescent="0.2">
      <c r="A3164"/>
      <c r="C3164" s="298" t="s">
        <v>756</v>
      </c>
      <c r="D3164" s="245"/>
      <c r="E3164" s="273"/>
      <c r="F3164" s="274"/>
      <c r="G3164" s="275"/>
      <c r="H3164" s="299"/>
    </row>
    <row r="3165" spans="1:12" x14ac:dyDescent="0.2">
      <c r="A3165"/>
      <c r="C3165" s="298"/>
      <c r="D3165" s="245"/>
      <c r="E3165" s="273"/>
      <c r="F3165" s="274"/>
      <c r="G3165" s="275"/>
      <c r="H3165" s="299"/>
    </row>
    <row r="3166" spans="1:12" x14ac:dyDescent="0.2">
      <c r="A3166"/>
      <c r="C3166" s="298"/>
      <c r="D3166" s="245"/>
      <c r="E3166" s="273"/>
      <c r="F3166" s="274"/>
      <c r="G3166" s="275"/>
      <c r="H3166" s="299"/>
    </row>
    <row r="3167" spans="1:12" x14ac:dyDescent="0.2">
      <c r="A3167"/>
      <c r="C3167" s="298"/>
      <c r="D3167" s="245"/>
      <c r="E3167" s="273"/>
      <c r="F3167" s="274"/>
      <c r="G3167" s="275"/>
      <c r="H3167" s="299"/>
    </row>
    <row r="3168" spans="1:12" x14ac:dyDescent="0.2">
      <c r="A3168"/>
      <c r="C3168" s="351" t="s">
        <v>736</v>
      </c>
      <c r="D3168" s="352"/>
      <c r="E3168" s="352"/>
      <c r="F3168" s="353" t="s">
        <v>737</v>
      </c>
      <c r="G3168" s="353"/>
      <c r="H3168" s="354"/>
    </row>
    <row r="3169" spans="1:10" x14ac:dyDescent="0.2">
      <c r="A3169"/>
      <c r="C3169" s="351" t="s">
        <v>757</v>
      </c>
      <c r="D3169" s="352"/>
      <c r="E3169" s="352"/>
      <c r="F3169" s="353" t="s">
        <v>758</v>
      </c>
      <c r="G3169" s="353"/>
      <c r="H3169" s="354"/>
    </row>
    <row r="3170" spans="1:10" x14ac:dyDescent="0.2">
      <c r="A3170"/>
      <c r="C3170" s="351" t="s">
        <v>761</v>
      </c>
      <c r="D3170" s="352"/>
      <c r="E3170" s="352"/>
      <c r="F3170" s="353" t="s">
        <v>759</v>
      </c>
      <c r="G3170" s="353"/>
      <c r="H3170" s="354"/>
    </row>
    <row r="3171" spans="1:10" x14ac:dyDescent="0.2">
      <c r="A3171"/>
      <c r="C3171" s="351" t="s">
        <v>762</v>
      </c>
      <c r="D3171" s="352"/>
      <c r="E3171" s="352"/>
      <c r="F3171" s="353" t="s">
        <v>763</v>
      </c>
      <c r="G3171" s="353"/>
      <c r="H3171" s="354"/>
    </row>
    <row r="3172" spans="1:10" x14ac:dyDescent="0.2">
      <c r="A3172"/>
      <c r="C3172" s="355" t="s">
        <v>764</v>
      </c>
      <c r="D3172" s="356"/>
      <c r="E3172" s="356"/>
      <c r="F3172" s="356" t="s">
        <v>765</v>
      </c>
      <c r="G3172" s="356"/>
      <c r="H3172" s="357"/>
    </row>
    <row r="3173" spans="1:10" ht="39.75" customHeight="1" x14ac:dyDescent="0.2">
      <c r="A3173" s="221" t="s">
        <v>1062</v>
      </c>
      <c r="C3173" s="358" t="str">
        <f>VLOOKUP(A3173,OFERTA[],3,0)</f>
        <v>SUMINISTRO E INSTALACION DE LUMINARIAS 120X30 3000-4000K MARCO SOPORTE</v>
      </c>
      <c r="D3173" s="358"/>
      <c r="E3173" s="358"/>
      <c r="F3173" s="358"/>
      <c r="G3173" s="253" t="s">
        <v>402</v>
      </c>
      <c r="H3173" s="250" t="str">
        <f>VLOOKUP(A3173,OFERTA[],4,0)</f>
        <v>UND</v>
      </c>
    </row>
    <row r="3174" spans="1:10" x14ac:dyDescent="0.2">
      <c r="C3174" s="359"/>
      <c r="D3174" s="359"/>
      <c r="E3174" s="359"/>
      <c r="F3174" s="359"/>
      <c r="G3174" s="281" t="s">
        <v>760</v>
      </c>
      <c r="H3174" s="282" t="str">
        <f>VLOOKUP(A3173,OFERTA[],2,0)</f>
        <v>9.2.5</v>
      </c>
    </row>
    <row r="3175" spans="1:10" ht="12" customHeight="1" x14ac:dyDescent="0.2">
      <c r="C3175" s="283"/>
      <c r="D3175" s="284"/>
      <c r="E3175" s="285"/>
      <c r="F3175" s="286"/>
      <c r="G3175" s="287"/>
      <c r="H3175" s="288"/>
    </row>
    <row r="3176" spans="1:10" x14ac:dyDescent="0.2">
      <c r="C3176" s="360" t="s">
        <v>408</v>
      </c>
      <c r="D3176" s="360"/>
      <c r="E3176" s="360"/>
      <c r="F3176" s="279"/>
      <c r="G3176" s="87"/>
      <c r="H3176" s="300"/>
    </row>
    <row r="3177" spans="1:10" x14ac:dyDescent="0.2">
      <c r="C3177" s="255" t="s">
        <v>190</v>
      </c>
      <c r="D3177" s="256" t="s">
        <v>753</v>
      </c>
      <c r="E3177" s="257" t="s">
        <v>403</v>
      </c>
      <c r="F3177" s="257" t="s">
        <v>404</v>
      </c>
      <c r="G3177" s="258" t="s">
        <v>412</v>
      </c>
      <c r="H3177" s="259" t="s">
        <v>754</v>
      </c>
    </row>
    <row r="3178" spans="1:10" x14ac:dyDescent="0.2">
      <c r="A3178" s="221" t="s">
        <v>1040</v>
      </c>
      <c r="C3178" s="260" t="str">
        <f>IF(A3178&gt;0,VLOOKUP(A3178,MATERIALES[],2,0)," ")</f>
        <v>Cable   en cobre  AWG THHN/THWN Nª 12</v>
      </c>
      <c r="D3178" s="261" t="str">
        <f>IF(A3178&gt;0,VLOOKUP(A3178,MATERIALES[],3,0)," ")</f>
        <v>ML</v>
      </c>
      <c r="E3178" s="262">
        <v>10</v>
      </c>
      <c r="F3178" s="271">
        <v>0.05</v>
      </c>
      <c r="G3178" s="263">
        <f>IF(A3178&gt;0,VLOOKUP(A3178,MATERIALES[],4,0)," ")</f>
        <v>2616</v>
      </c>
      <c r="H3178" s="263">
        <f>+IFERROR((E3178*G3178)+(E3178*F3178*G3178),"")</f>
        <v>27468</v>
      </c>
    </row>
    <row r="3179" spans="1:10" x14ac:dyDescent="0.2">
      <c r="A3179" s="221" t="s">
        <v>1064</v>
      </c>
      <c r="C3179" s="260" t="str">
        <f>IF(A3179&gt;0,VLOOKUP(A3179,MATERIALES[],2,0)," ")</f>
        <v>Lampara Led LINEAL 120X30 + MARCO</v>
      </c>
      <c r="D3179" s="261" t="str">
        <f>IF(A3179&gt;0,VLOOKUP(A3179,MATERIALES[],3,0)," ")</f>
        <v>UND</v>
      </c>
      <c r="E3179" s="262">
        <v>1</v>
      </c>
      <c r="F3179" s="271">
        <v>0</v>
      </c>
      <c r="G3179" s="263">
        <f>IF(A3179&gt;0,VLOOKUP(A3179,MATERIALES[],4,0)," ")</f>
        <v>170051</v>
      </c>
      <c r="H3179" s="263">
        <f>+IFERROR((E3179*G3179)+(E3179*F3179*G3179),"")</f>
        <v>170051</v>
      </c>
    </row>
    <row r="3180" spans="1:10" x14ac:dyDescent="0.2">
      <c r="C3180" s="260" t="str">
        <f>IF(A3180&gt;0,VLOOKUP(A3180,MATERIALES[],2,0)," ")</f>
        <v xml:space="preserve"> </v>
      </c>
      <c r="D3180" s="261" t="str">
        <f>IF(A3180&gt;0,VLOOKUP(A3180,MATERIALES[],3,0)," ")</f>
        <v xml:space="preserve"> </v>
      </c>
      <c r="E3180" s="264"/>
      <c r="F3180" s="271"/>
      <c r="G3180" s="263" t="str">
        <f>IF(A3180&gt;0,VLOOKUP(A3180,MATERIALES[],4,0)," ")</f>
        <v xml:space="preserve"> </v>
      </c>
      <c r="H3180" s="263" t="str">
        <f t="shared" ref="H3180:H3181" si="166">+IFERROR((E3180*G3180)+(E3180*F3180*G3180),"")</f>
        <v/>
      </c>
    </row>
    <row r="3181" spans="1:10" x14ac:dyDescent="0.2">
      <c r="C3181" s="260" t="str">
        <f>IF(A3181&gt;0,VLOOKUP(A3181,MATERIALES[],2,0)," ")</f>
        <v xml:space="preserve"> </v>
      </c>
      <c r="D3181" s="261" t="str">
        <f>IF(A3181&gt;0,VLOOKUP(A3181,MATERIALES[],3,0)," ")</f>
        <v xml:space="preserve"> </v>
      </c>
      <c r="E3181" s="261"/>
      <c r="F3181" s="271"/>
      <c r="G3181" s="263" t="str">
        <f>IF(A3181&gt;0,VLOOKUP(A3181,MATERIALES[],4,0)," ")</f>
        <v xml:space="preserve"> </v>
      </c>
      <c r="H3181" s="263" t="str">
        <f t="shared" si="166"/>
        <v/>
      </c>
    </row>
    <row r="3182" spans="1:10" x14ac:dyDescent="0.2">
      <c r="C3182" s="260" t="str">
        <f>IF(A3182&gt;0,VLOOKUP(A3182,MATERIALES[],2,0)," ")</f>
        <v xml:space="preserve"> </v>
      </c>
      <c r="D3182" s="261" t="str">
        <f>IF(A3182&gt;0,VLOOKUP(A3182,MATERIALES[],3,0)," ")</f>
        <v xml:space="preserve"> </v>
      </c>
      <c r="E3182" s="261"/>
      <c r="F3182" s="271"/>
      <c r="G3182" s="263" t="str">
        <f>IF(A3182&gt;0,VLOOKUP(A3182,MATERIALES[],4,0)," ")</f>
        <v xml:space="preserve"> </v>
      </c>
      <c r="H3182" s="263" t="str">
        <f>+IFERROR((E3182*G3182)+(E3182*F3182*G3182),"")</f>
        <v/>
      </c>
    </row>
    <row r="3183" spans="1:10" x14ac:dyDescent="0.2">
      <c r="C3183" s="260" t="str">
        <f>IF(A3183&gt;0,VLOOKUP(A3183,MATERIALES[],2,0)," ")</f>
        <v xml:space="preserve"> </v>
      </c>
      <c r="D3183" s="261" t="str">
        <f>IF(A3183&gt;0,VLOOKUP(A3183,MATERIALES[],3,0)," ")</f>
        <v xml:space="preserve"> </v>
      </c>
      <c r="E3183" s="261"/>
      <c r="F3183" s="271"/>
      <c r="G3183" s="263" t="str">
        <f>IF(A3183&gt;0,VLOOKUP(A3183,MATERIALES[],4,0)," ")</f>
        <v xml:space="preserve"> </v>
      </c>
      <c r="H3183" s="263" t="str">
        <f>+IFERROR((E3183*G3183)+(E3183*F3183*G3183),"")</f>
        <v/>
      </c>
      <c r="J3183" s="212"/>
    </row>
    <row r="3184" spans="1:10" x14ac:dyDescent="0.2">
      <c r="C3184" s="260" t="str">
        <f>IF(A3184&gt;0,VLOOKUP(A3184,MATERIALES[],2,0)," ")</f>
        <v xml:space="preserve"> </v>
      </c>
      <c r="D3184" s="261" t="str">
        <f>IF(A3184&gt;0,VLOOKUP(A3184,MATERIALES[],3,0)," ")</f>
        <v xml:space="preserve"> </v>
      </c>
      <c r="E3184" s="261"/>
      <c r="F3184" s="261"/>
      <c r="G3184" s="263" t="str">
        <f>IF(A3184&gt;0,VLOOKUP(A3184,MATERIALES[],4,0)," ")</f>
        <v xml:space="preserve"> </v>
      </c>
      <c r="H3184" s="263" t="str">
        <f t="shared" ref="H3184:H3185" si="167">+IFERROR((E3184*G3184)+(E3184*F3184*G3184),"")</f>
        <v/>
      </c>
    </row>
    <row r="3185" spans="1:8" ht="15.75" thickBot="1" x14ac:dyDescent="0.25">
      <c r="C3185" s="260" t="str">
        <f>IF(A3185&gt;0,VLOOKUP(A3185,MATERIALES[],2,0)," ")</f>
        <v xml:space="preserve"> </v>
      </c>
      <c r="D3185" s="261" t="str">
        <f>IF(A3185&gt;0,VLOOKUP(A3185,MATERIALES[],3,0)," ")</f>
        <v xml:space="preserve"> </v>
      </c>
      <c r="E3185" s="261"/>
      <c r="F3185" s="261"/>
      <c r="G3185" s="263" t="str">
        <f>IF(A3185&gt;0,VLOOKUP(A3185,MATERIALES[],4,0)," ")</f>
        <v xml:space="preserve"> </v>
      </c>
      <c r="H3185" s="263" t="str">
        <f t="shared" si="167"/>
        <v/>
      </c>
    </row>
    <row r="3186" spans="1:8" ht="15.75" thickBot="1" x14ac:dyDescent="0.25">
      <c r="C3186" s="280"/>
      <c r="D3186" s="361" t="s">
        <v>407</v>
      </c>
      <c r="E3186" s="362"/>
      <c r="F3186" s="362"/>
      <c r="G3186" s="363"/>
      <c r="H3186" s="272">
        <f>ROUND(SUM(H3178:H3185),2)</f>
        <v>197519</v>
      </c>
    </row>
    <row r="3187" spans="1:8" ht="12" customHeight="1" x14ac:dyDescent="0.2">
      <c r="C3187" s="280"/>
      <c r="D3187" s="277"/>
      <c r="E3187" s="277"/>
      <c r="F3187" s="277"/>
      <c r="G3187" s="277"/>
      <c r="H3187" s="289"/>
    </row>
    <row r="3188" spans="1:8" x14ac:dyDescent="0.2">
      <c r="C3188" s="360" t="s">
        <v>409</v>
      </c>
      <c r="D3188" s="360"/>
      <c r="E3188" s="360"/>
      <c r="F3188" s="279"/>
      <c r="G3188" s="87"/>
      <c r="H3188" s="301"/>
    </row>
    <row r="3189" spans="1:8" x14ac:dyDescent="0.2">
      <c r="C3189" s="364" t="s">
        <v>190</v>
      </c>
      <c r="D3189" s="365"/>
      <c r="E3189" s="256" t="s">
        <v>753</v>
      </c>
      <c r="F3189" s="257" t="s">
        <v>716</v>
      </c>
      <c r="G3189" s="258" t="s">
        <v>412</v>
      </c>
      <c r="H3189" s="259" t="s">
        <v>754</v>
      </c>
    </row>
    <row r="3190" spans="1:8" x14ac:dyDescent="0.2">
      <c r="A3190" s="221" t="s">
        <v>1048</v>
      </c>
      <c r="C3190" s="347" t="str">
        <f>IF(A3190&gt;0,VLOOKUP(A3190,M.O[],2,0)," ")</f>
        <v>Cuadrilla FF (Electrica)+PREST.</v>
      </c>
      <c r="D3190" s="348"/>
      <c r="E3190" s="265" t="str">
        <f>IF(A3190&gt;0,VLOOKUP(A3190,M.O[],3,0)," ")</f>
        <v>JRN</v>
      </c>
      <c r="F3190" s="266">
        <v>8.2437751429898051E-2</v>
      </c>
      <c r="G3190" s="267">
        <f>IF(A3190&gt;0,VLOOKUP(A3190,M.O[],4,0)," ")</f>
        <v>209149</v>
      </c>
      <c r="H3190" s="268">
        <f>+IFERROR(F3190*G3190,"")</f>
        <v>17241.773273811748</v>
      </c>
    </row>
    <row r="3191" spans="1:8" x14ac:dyDescent="0.2">
      <c r="C3191" s="347" t="str">
        <f>IF(A3191&gt;0,VLOOKUP(A3191,M.O[],2,0)," ")</f>
        <v xml:space="preserve"> </v>
      </c>
      <c r="D3191" s="348"/>
      <c r="E3191" s="265" t="str">
        <f>IF(A3191&gt;0,VLOOKUP(A3191,M.O[],3,0)," ")</f>
        <v xml:space="preserve"> </v>
      </c>
      <c r="F3191" s="266"/>
      <c r="G3191" s="267" t="str">
        <f>IF(A3191&gt;0,VLOOKUP(A3191,M.O[],4,0)," ")</f>
        <v xml:space="preserve"> </v>
      </c>
      <c r="H3191" s="268" t="str">
        <f>+IFERROR(F3191*G3191,"")</f>
        <v/>
      </c>
    </row>
    <row r="3192" spans="1:8" x14ac:dyDescent="0.2">
      <c r="C3192" s="347" t="str">
        <f>IF(A3192&gt;0,VLOOKUP(A3192,M.O[],2,0)," ")</f>
        <v xml:space="preserve"> </v>
      </c>
      <c r="D3192" s="348"/>
      <c r="E3192" s="265" t="str">
        <f>IF(A3192&gt;0,VLOOKUP(A3192,M.O[],3,0)," ")</f>
        <v xml:space="preserve"> </v>
      </c>
      <c r="F3192" s="266"/>
      <c r="G3192" s="267" t="str">
        <f>IF(A3192&gt;0,VLOOKUP(A3192,M.O[],4,0)," ")</f>
        <v xml:space="preserve"> </v>
      </c>
      <c r="H3192" s="268" t="str">
        <f>+IFERROR(F3192*G3192,"")</f>
        <v/>
      </c>
    </row>
    <row r="3193" spans="1:8" ht="15.75" thickBot="1" x14ac:dyDescent="0.25">
      <c r="C3193" s="347" t="str">
        <f>IF(A3193&gt;0,VLOOKUP(A3193,M.O[],2,0)," ")</f>
        <v xml:space="preserve"> </v>
      </c>
      <c r="D3193" s="348"/>
      <c r="E3193" s="265" t="str">
        <f>IF(A3193&gt;0,VLOOKUP(A3193,M.O[],3,0)," ")</f>
        <v xml:space="preserve"> </v>
      </c>
      <c r="F3193" s="269"/>
      <c r="G3193" s="267" t="str">
        <f>IF(A3193&gt;0,VLOOKUP(A3193,M.O[],4,0)," ")</f>
        <v xml:space="preserve"> </v>
      </c>
      <c r="H3193" s="268" t="str">
        <f>+IFERROR(F3193*G3193,"")</f>
        <v/>
      </c>
    </row>
    <row r="3194" spans="1:8" ht="15.75" thickBot="1" x14ac:dyDescent="0.25">
      <c r="C3194" s="280"/>
      <c r="D3194" s="366" t="s">
        <v>407</v>
      </c>
      <c r="E3194" s="362"/>
      <c r="F3194" s="362"/>
      <c r="G3194" s="362"/>
      <c r="H3194" s="272">
        <f>ROUND(SUM(H3190:H3193),2)</f>
        <v>17241.77</v>
      </c>
    </row>
    <row r="3195" spans="1:8" ht="12" customHeight="1" x14ac:dyDescent="0.2">
      <c r="C3195" s="280"/>
      <c r="D3195" s="277"/>
      <c r="E3195" s="277"/>
      <c r="F3195" s="277"/>
      <c r="G3195" s="277"/>
      <c r="H3195" s="289"/>
    </row>
    <row r="3196" spans="1:8" x14ac:dyDescent="0.2">
      <c r="C3196" s="360" t="s">
        <v>410</v>
      </c>
      <c r="D3196" s="360"/>
      <c r="E3196" s="360"/>
      <c r="F3196" s="279"/>
      <c r="G3196" s="254"/>
      <c r="H3196" s="302"/>
    </row>
    <row r="3197" spans="1:8" x14ac:dyDescent="0.2">
      <c r="C3197" s="364" t="s">
        <v>190</v>
      </c>
      <c r="D3197" s="365"/>
      <c r="E3197" s="256" t="s">
        <v>753</v>
      </c>
      <c r="F3197" s="257" t="s">
        <v>716</v>
      </c>
      <c r="G3197" s="258" t="s">
        <v>412</v>
      </c>
      <c r="H3197" s="259" t="s">
        <v>754</v>
      </c>
    </row>
    <row r="3198" spans="1:8" x14ac:dyDescent="0.2">
      <c r="C3198" s="347" t="str">
        <f>IF(A3198&gt;0,VLOOKUP(A3198,EQUIPOS[],2,0)," ")</f>
        <v xml:space="preserve"> </v>
      </c>
      <c r="D3198" s="348"/>
      <c r="E3198" s="265" t="str">
        <f>IF(A3198&gt;0,VLOOKUP(A3198,EQUIPOS[],3,0)," ")</f>
        <v xml:space="preserve"> </v>
      </c>
      <c r="F3198" s="314"/>
      <c r="G3198" s="267" t="str">
        <f>IF(A3198&gt;0,VLOOKUP(A3198,EQUIPOS[],4,0)," ")</f>
        <v xml:space="preserve"> </v>
      </c>
      <c r="H3198" s="268" t="str">
        <f>+IFERROR(F3198*G3198,"")</f>
        <v/>
      </c>
    </row>
    <row r="3199" spans="1:8" ht="15.75" thickBot="1" x14ac:dyDescent="0.25">
      <c r="C3199" s="347" t="str">
        <f>IF(A3199&gt;0,VLOOKUP(A3199,EQUIPOS[],2,0)," ")</f>
        <v xml:space="preserve"> </v>
      </c>
      <c r="D3199" s="348"/>
      <c r="E3199" s="265" t="str">
        <f>IF(A3199&gt;0,VLOOKUP(A3199,EQUIPOS[],3,0)," ")</f>
        <v xml:space="preserve"> </v>
      </c>
      <c r="F3199" s="266"/>
      <c r="G3199" s="267" t="str">
        <f>IF(A3199&gt;0,VLOOKUP(A3199,EQUIPOS[],4,0)," ")</f>
        <v xml:space="preserve"> </v>
      </c>
      <c r="H3199" s="268" t="str">
        <f>+IFERROR(F3199*G3199,"")</f>
        <v/>
      </c>
    </row>
    <row r="3200" spans="1:8" ht="15.75" thickBot="1" x14ac:dyDescent="0.25">
      <c r="C3200" s="280"/>
      <c r="D3200" s="366" t="s">
        <v>407</v>
      </c>
      <c r="E3200" s="362"/>
      <c r="F3200" s="362"/>
      <c r="G3200" s="362"/>
      <c r="H3200" s="272">
        <f>ROUND(SUM(H3198:H3199),2)</f>
        <v>0</v>
      </c>
    </row>
    <row r="3201" spans="1:12" ht="12" customHeight="1" x14ac:dyDescent="0.2">
      <c r="C3201" s="280"/>
      <c r="D3201" s="277"/>
      <c r="E3201" s="277"/>
      <c r="F3201" s="277"/>
      <c r="G3201" s="277"/>
      <c r="H3201" s="289"/>
    </row>
    <row r="3202" spans="1:12" x14ac:dyDescent="0.2">
      <c r="C3202" s="367" t="s">
        <v>411</v>
      </c>
      <c r="D3202" s="367"/>
      <c r="E3202" s="367"/>
      <c r="F3202" s="279"/>
      <c r="G3202" s="254"/>
      <c r="H3202" s="303"/>
    </row>
    <row r="3203" spans="1:12" x14ac:dyDescent="0.2">
      <c r="C3203" s="364" t="s">
        <v>190</v>
      </c>
      <c r="D3203" s="365"/>
      <c r="E3203" s="256" t="s">
        <v>753</v>
      </c>
      <c r="F3203" s="257" t="s">
        <v>191</v>
      </c>
      <c r="G3203" s="258" t="s">
        <v>412</v>
      </c>
      <c r="H3203" s="259" t="s">
        <v>754</v>
      </c>
    </row>
    <row r="3204" spans="1:12" x14ac:dyDescent="0.2">
      <c r="A3204" s="221" t="s">
        <v>767</v>
      </c>
      <c r="C3204" s="347" t="str">
        <f>IF(A3204&gt;0,VLOOKUP(A3204,EQUIPOS[],2,0)," ")</f>
        <v>HERRAMIENTA MENOR</v>
      </c>
      <c r="D3204" s="348"/>
      <c r="E3204" s="265" t="str">
        <f>IF(A3204&gt;0,VLOOKUP(A3204,EQUIPOS[],3,0)," ")</f>
        <v>%</v>
      </c>
      <c r="F3204" s="270">
        <v>1</v>
      </c>
      <c r="G3204" s="267">
        <f>+H3194*0.05*F3204</f>
        <v>862.08850000000007</v>
      </c>
      <c r="H3204" s="268">
        <f t="shared" ref="H3204:H3209" si="168">+IFERROR(F3204*G3204,"")</f>
        <v>862.08850000000007</v>
      </c>
    </row>
    <row r="3205" spans="1:12" x14ac:dyDescent="0.2">
      <c r="A3205" s="221" t="s">
        <v>831</v>
      </c>
      <c r="C3205" s="347" t="str">
        <f>IF(A3205&gt;0,VLOOKUP(A3205,EQUIPOS[],2,0)," ")</f>
        <v>ANDAMIO CERTIFICADO JGO</v>
      </c>
      <c r="D3205" s="348"/>
      <c r="E3205" s="265" t="str">
        <f>IF(A3205&gt;0,VLOOKUP(A3205,EQUIPOS[],3,0)," ")</f>
        <v>DIA</v>
      </c>
      <c r="F3205" s="313">
        <v>0.19</v>
      </c>
      <c r="G3205" s="267">
        <f>IF(A3205&gt;0,VLOOKUP(A3205,EQUIPOS[],4,0)," ")</f>
        <v>17429.100000000002</v>
      </c>
      <c r="H3205" s="268">
        <f t="shared" si="168"/>
        <v>3311.5290000000005</v>
      </c>
    </row>
    <row r="3206" spans="1:12" x14ac:dyDescent="0.2">
      <c r="A3206" s="221" t="s">
        <v>829</v>
      </c>
      <c r="C3206" s="347" t="str">
        <f>IF(A3206&gt;0,VLOOKUP(A3206,EQUIPOS[],2,0)," ")</f>
        <v>EQUIPO TRABAJO EN ALTURAS</v>
      </c>
      <c r="D3206" s="348"/>
      <c r="E3206" s="265" t="str">
        <f>IF(A3206&gt;0,VLOOKUP(A3206,EQUIPOS[],3,0)," ")</f>
        <v>DIA</v>
      </c>
      <c r="F3206" s="313">
        <v>0.19</v>
      </c>
      <c r="G3206" s="267">
        <f>IF(A3206&gt;0,VLOOKUP(A3206,EQUIPOS[],4,0)," ")</f>
        <v>7412.0000000000009</v>
      </c>
      <c r="H3206" s="268">
        <f t="shared" si="168"/>
        <v>1408.2800000000002</v>
      </c>
    </row>
    <row r="3207" spans="1:12" x14ac:dyDescent="0.2">
      <c r="C3207" s="347" t="str">
        <f>IF(A3207&gt;0,VLOOKUP(A3207,EQUIPOS[],2,0)," ")</f>
        <v xml:space="preserve"> </v>
      </c>
      <c r="D3207" s="348"/>
      <c r="E3207" s="265" t="str">
        <f>IF(A3207&gt;0,VLOOKUP(A3207,EQUIPOS[],3,0)," ")</f>
        <v xml:space="preserve"> </v>
      </c>
      <c r="F3207" s="270"/>
      <c r="G3207" s="267" t="str">
        <f>IF(A3207&gt;0,VLOOKUP(A3207,EQUIPOS[],4,0)," ")</f>
        <v xml:space="preserve"> </v>
      </c>
      <c r="H3207" s="268" t="str">
        <f t="shared" si="168"/>
        <v/>
      </c>
    </row>
    <row r="3208" spans="1:12" x14ac:dyDescent="0.2">
      <c r="C3208" s="347" t="str">
        <f>IF(A3208&gt;0,VLOOKUP(A3208,EQUIPOS[],2,0)," ")</f>
        <v xml:space="preserve"> </v>
      </c>
      <c r="D3208" s="348"/>
      <c r="E3208" s="265" t="str">
        <f>IF(A3208&gt;0,VLOOKUP(A3208,EQUIPOS[],3,0)," ")</f>
        <v xml:space="preserve"> </v>
      </c>
      <c r="F3208" s="270"/>
      <c r="G3208" s="267" t="str">
        <f>IF(A3208&gt;0,VLOOKUP(A3208,EQUIPOS[],4,0)," ")</f>
        <v xml:space="preserve"> </v>
      </c>
      <c r="H3208" s="268" t="str">
        <f t="shared" si="168"/>
        <v/>
      </c>
    </row>
    <row r="3209" spans="1:12" ht="15.75" thickBot="1" x14ac:dyDescent="0.25">
      <c r="C3209" s="347" t="str">
        <f>IF(A3209&gt;0,VLOOKUP(A3209,EQUIPOS[],2,0)," ")</f>
        <v xml:space="preserve"> </v>
      </c>
      <c r="D3209" s="348"/>
      <c r="E3209" s="265" t="str">
        <f>IF(A3209&gt;0,VLOOKUP(A3209,EQUIPOS[],3,0)," ")</f>
        <v xml:space="preserve"> </v>
      </c>
      <c r="F3209" s="270"/>
      <c r="G3209" s="267" t="str">
        <f>IF(A3209&gt;0,VLOOKUP(A3209,EQUIPOS[],4,0)," ")</f>
        <v xml:space="preserve"> </v>
      </c>
      <c r="H3209" s="268" t="str">
        <f t="shared" si="168"/>
        <v/>
      </c>
    </row>
    <row r="3210" spans="1:12" ht="15.75" thickBot="1" x14ac:dyDescent="0.25">
      <c r="C3210" s="280"/>
      <c r="D3210" s="349" t="s">
        <v>407</v>
      </c>
      <c r="E3210" s="349"/>
      <c r="F3210" s="349"/>
      <c r="G3210" s="349"/>
      <c r="H3210" s="272">
        <f>ROUND(SUM(H3204:H3209),2)</f>
        <v>5581.9</v>
      </c>
    </row>
    <row r="3211" spans="1:12" ht="12" customHeight="1" thickBot="1" x14ac:dyDescent="0.25">
      <c r="C3211" s="280"/>
      <c r="D3211" s="86"/>
      <c r="E3211" s="278"/>
      <c r="F3211" s="279"/>
      <c r="G3211" s="87"/>
      <c r="H3211" s="276"/>
    </row>
    <row r="3212" spans="1:12" x14ac:dyDescent="0.2">
      <c r="C3212" s="290"/>
      <c r="D3212" s="350" t="s">
        <v>755</v>
      </c>
      <c r="E3212" s="350"/>
      <c r="F3212" s="350"/>
      <c r="G3212" s="350"/>
      <c r="H3212" s="291">
        <f>+H3210+H3200+H3194+H3186</f>
        <v>220342.66999999998</v>
      </c>
      <c r="J3212" s="247">
        <f>VLOOKUP(A3173,OFERTA[],6,0)</f>
        <v>220342.67</v>
      </c>
      <c r="K3212" s="248">
        <f>+H3212-J3212</f>
        <v>0</v>
      </c>
      <c r="L3212" s="310"/>
    </row>
    <row r="3213" spans="1:12" x14ac:dyDescent="0.2">
      <c r="A3213"/>
      <c r="C3213" s="292"/>
      <c r="D3213" s="293"/>
      <c r="E3213" s="294"/>
      <c r="F3213" s="295"/>
      <c r="G3213" s="296"/>
      <c r="H3213" s="297"/>
    </row>
    <row r="3214" spans="1:12" x14ac:dyDescent="0.2">
      <c r="A3214"/>
      <c r="C3214" s="298" t="s">
        <v>756</v>
      </c>
      <c r="D3214" s="245"/>
      <c r="E3214" s="273"/>
      <c r="F3214" s="274"/>
      <c r="G3214" s="275"/>
      <c r="H3214" s="299"/>
    </row>
    <row r="3215" spans="1:12" x14ac:dyDescent="0.2">
      <c r="A3215"/>
      <c r="C3215" s="298"/>
      <c r="D3215" s="245"/>
      <c r="E3215" s="273"/>
      <c r="F3215" s="274"/>
      <c r="G3215" s="275"/>
      <c r="H3215" s="299"/>
    </row>
    <row r="3216" spans="1:12" x14ac:dyDescent="0.2">
      <c r="A3216"/>
      <c r="C3216" s="298"/>
      <c r="D3216" s="245"/>
      <c r="E3216" s="273"/>
      <c r="F3216" s="274"/>
      <c r="G3216" s="275"/>
      <c r="H3216" s="299"/>
    </row>
    <row r="3217" spans="1:8" x14ac:dyDescent="0.2">
      <c r="A3217"/>
      <c r="C3217" s="298"/>
      <c r="D3217" s="245"/>
      <c r="E3217" s="273"/>
      <c r="F3217" s="274"/>
      <c r="G3217" s="275"/>
      <c r="H3217" s="299"/>
    </row>
    <row r="3218" spans="1:8" x14ac:dyDescent="0.2">
      <c r="A3218"/>
      <c r="C3218" s="351" t="s">
        <v>736</v>
      </c>
      <c r="D3218" s="352"/>
      <c r="E3218" s="352"/>
      <c r="F3218" s="353" t="s">
        <v>737</v>
      </c>
      <c r="G3218" s="353"/>
      <c r="H3218" s="354"/>
    </row>
    <row r="3219" spans="1:8" x14ac:dyDescent="0.2">
      <c r="A3219"/>
      <c r="C3219" s="351" t="s">
        <v>757</v>
      </c>
      <c r="D3219" s="352"/>
      <c r="E3219" s="352"/>
      <c r="F3219" s="353" t="s">
        <v>758</v>
      </c>
      <c r="G3219" s="353"/>
      <c r="H3219" s="354"/>
    </row>
    <row r="3220" spans="1:8" x14ac:dyDescent="0.2">
      <c r="A3220"/>
      <c r="C3220" s="351" t="s">
        <v>761</v>
      </c>
      <c r="D3220" s="352"/>
      <c r="E3220" s="352"/>
      <c r="F3220" s="353" t="s">
        <v>759</v>
      </c>
      <c r="G3220" s="353"/>
      <c r="H3220" s="354"/>
    </row>
    <row r="3221" spans="1:8" x14ac:dyDescent="0.2">
      <c r="A3221"/>
      <c r="C3221" s="351" t="s">
        <v>762</v>
      </c>
      <c r="D3221" s="352"/>
      <c r="E3221" s="352"/>
      <c r="F3221" s="353" t="s">
        <v>763</v>
      </c>
      <c r="G3221" s="353"/>
      <c r="H3221" s="354"/>
    </row>
    <row r="3222" spans="1:8" x14ac:dyDescent="0.2">
      <c r="A3222"/>
      <c r="C3222" s="355" t="s">
        <v>764</v>
      </c>
      <c r="D3222" s="356"/>
      <c r="E3222" s="356"/>
      <c r="F3222" s="356" t="s">
        <v>765</v>
      </c>
      <c r="G3222" s="356"/>
      <c r="H3222" s="357"/>
    </row>
    <row r="3223" spans="1:8" ht="39.75" customHeight="1" x14ac:dyDescent="0.2">
      <c r="A3223" s="221" t="s">
        <v>1065</v>
      </c>
      <c r="C3223" s="358" t="str">
        <f>VLOOKUP(A3223,OFERTA[],3,0)</f>
        <v>DESMONTE DE LUMINARIA. SENSOR O SONIDO</v>
      </c>
      <c r="D3223" s="358"/>
      <c r="E3223" s="358"/>
      <c r="F3223" s="358"/>
      <c r="G3223" s="253" t="s">
        <v>402</v>
      </c>
      <c r="H3223" s="250" t="str">
        <f>VLOOKUP(A3223,OFERTA[],4,0)</f>
        <v>UND</v>
      </c>
    </row>
    <row r="3224" spans="1:8" x14ac:dyDescent="0.2">
      <c r="C3224" s="359"/>
      <c r="D3224" s="359"/>
      <c r="E3224" s="359"/>
      <c r="F3224" s="359"/>
      <c r="G3224" s="281" t="s">
        <v>760</v>
      </c>
      <c r="H3224" s="282" t="str">
        <f>VLOOKUP(A3223,OFERTA[],2,0)</f>
        <v>9.2.6</v>
      </c>
    </row>
    <row r="3225" spans="1:8" ht="12" customHeight="1" x14ac:dyDescent="0.2">
      <c r="C3225" s="283"/>
      <c r="D3225" s="284"/>
      <c r="E3225" s="285"/>
      <c r="F3225" s="286"/>
      <c r="G3225" s="287"/>
      <c r="H3225" s="288"/>
    </row>
    <row r="3226" spans="1:8" x14ac:dyDescent="0.2">
      <c r="C3226" s="360" t="s">
        <v>408</v>
      </c>
      <c r="D3226" s="360"/>
      <c r="E3226" s="360"/>
      <c r="F3226" s="279"/>
      <c r="G3226" s="87"/>
      <c r="H3226" s="300"/>
    </row>
    <row r="3227" spans="1:8" x14ac:dyDescent="0.2">
      <c r="C3227" s="255" t="s">
        <v>190</v>
      </c>
      <c r="D3227" s="256" t="s">
        <v>753</v>
      </c>
      <c r="E3227" s="257" t="s">
        <v>403</v>
      </c>
      <c r="F3227" s="257" t="s">
        <v>404</v>
      </c>
      <c r="G3227" s="258" t="s">
        <v>412</v>
      </c>
      <c r="H3227" s="259" t="s">
        <v>754</v>
      </c>
    </row>
    <row r="3228" spans="1:8" x14ac:dyDescent="0.2">
      <c r="C3228" s="260" t="str">
        <f>IF(A3228&gt;0,VLOOKUP(A3228,MATERIALES[],2,0)," ")</f>
        <v xml:space="preserve"> </v>
      </c>
      <c r="D3228" s="261" t="str">
        <f>IF(A3228&gt;0,VLOOKUP(A3228,MATERIALES[],3,0)," ")</f>
        <v xml:space="preserve"> </v>
      </c>
      <c r="E3228" s="262"/>
      <c r="F3228" s="271"/>
      <c r="G3228" s="263" t="str">
        <f>IF(A3228&gt;0,VLOOKUP(A3228,MATERIALES[],4,0)," ")</f>
        <v xml:space="preserve"> </v>
      </c>
      <c r="H3228" s="263" t="str">
        <f>+IFERROR((E3228*G3228)+(E3228*F3228*G3228),"")</f>
        <v/>
      </c>
    </row>
    <row r="3229" spans="1:8" x14ac:dyDescent="0.2">
      <c r="C3229" s="260" t="str">
        <f>IF(A3229&gt;0,VLOOKUP(A3229,MATERIALES[],2,0)," ")</f>
        <v xml:space="preserve"> </v>
      </c>
      <c r="D3229" s="261" t="str">
        <f>IF(A3229&gt;0,VLOOKUP(A3229,MATERIALES[],3,0)," ")</f>
        <v xml:space="preserve"> </v>
      </c>
      <c r="E3229" s="262"/>
      <c r="F3229" s="271"/>
      <c r="G3229" s="263" t="str">
        <f>IF(A3229&gt;0,VLOOKUP(A3229,MATERIALES[],4,0)," ")</f>
        <v xml:space="preserve"> </v>
      </c>
      <c r="H3229" s="263" t="str">
        <f>+IFERROR((E3229*G3229)+(E3229*F3229*G3229),"")</f>
        <v/>
      </c>
    </row>
    <row r="3230" spans="1:8" x14ac:dyDescent="0.2">
      <c r="C3230" s="260" t="str">
        <f>IF(A3230&gt;0,VLOOKUP(A3230,MATERIALES[],2,0)," ")</f>
        <v xml:space="preserve"> </v>
      </c>
      <c r="D3230" s="261" t="str">
        <f>IF(A3230&gt;0,VLOOKUP(A3230,MATERIALES[],3,0)," ")</f>
        <v xml:space="preserve"> </v>
      </c>
      <c r="E3230" s="264"/>
      <c r="F3230" s="271"/>
      <c r="G3230" s="263" t="str">
        <f>IF(A3230&gt;0,VLOOKUP(A3230,MATERIALES[],4,0)," ")</f>
        <v xml:space="preserve"> </v>
      </c>
      <c r="H3230" s="263" t="str">
        <f t="shared" ref="H3230:H3231" si="169">+IFERROR((E3230*G3230)+(E3230*F3230*G3230),"")</f>
        <v/>
      </c>
    </row>
    <row r="3231" spans="1:8" x14ac:dyDescent="0.2">
      <c r="C3231" s="260" t="str">
        <f>IF(A3231&gt;0,VLOOKUP(A3231,MATERIALES[],2,0)," ")</f>
        <v xml:space="preserve"> </v>
      </c>
      <c r="D3231" s="261" t="str">
        <f>IF(A3231&gt;0,VLOOKUP(A3231,MATERIALES[],3,0)," ")</f>
        <v xml:space="preserve"> </v>
      </c>
      <c r="E3231" s="261"/>
      <c r="F3231" s="271"/>
      <c r="G3231" s="263" t="str">
        <f>IF(A3231&gt;0,VLOOKUP(A3231,MATERIALES[],4,0)," ")</f>
        <v xml:space="preserve"> </v>
      </c>
      <c r="H3231" s="263" t="str">
        <f t="shared" si="169"/>
        <v/>
      </c>
    </row>
    <row r="3232" spans="1:8" x14ac:dyDescent="0.2">
      <c r="C3232" s="260" t="str">
        <f>IF(A3232&gt;0,VLOOKUP(A3232,MATERIALES[],2,0)," ")</f>
        <v xml:space="preserve"> </v>
      </c>
      <c r="D3232" s="261" t="str">
        <f>IF(A3232&gt;0,VLOOKUP(A3232,MATERIALES[],3,0)," ")</f>
        <v xml:space="preserve"> </v>
      </c>
      <c r="E3232" s="261"/>
      <c r="F3232" s="271"/>
      <c r="G3232" s="263" t="str">
        <f>IF(A3232&gt;0,VLOOKUP(A3232,MATERIALES[],4,0)," ")</f>
        <v xml:space="preserve"> </v>
      </c>
      <c r="H3232" s="263" t="str">
        <f>+IFERROR((E3232*G3232)+(E3232*F3232*G3232),"")</f>
        <v/>
      </c>
    </row>
    <row r="3233" spans="1:10" x14ac:dyDescent="0.2">
      <c r="C3233" s="260" t="str">
        <f>IF(A3233&gt;0,VLOOKUP(A3233,MATERIALES[],2,0)," ")</f>
        <v xml:space="preserve"> </v>
      </c>
      <c r="D3233" s="261" t="str">
        <f>IF(A3233&gt;0,VLOOKUP(A3233,MATERIALES[],3,0)," ")</f>
        <v xml:space="preserve"> </v>
      </c>
      <c r="E3233" s="261"/>
      <c r="F3233" s="271"/>
      <c r="G3233" s="263" t="str">
        <f>IF(A3233&gt;0,VLOOKUP(A3233,MATERIALES[],4,0)," ")</f>
        <v xml:space="preserve"> </v>
      </c>
      <c r="H3233" s="263" t="str">
        <f>+IFERROR((E3233*G3233)+(E3233*F3233*G3233),"")</f>
        <v/>
      </c>
      <c r="J3233" s="212"/>
    </row>
    <row r="3234" spans="1:10" x14ac:dyDescent="0.2">
      <c r="C3234" s="260" t="str">
        <f>IF(A3234&gt;0,VLOOKUP(A3234,MATERIALES[],2,0)," ")</f>
        <v xml:space="preserve"> </v>
      </c>
      <c r="D3234" s="261" t="str">
        <f>IF(A3234&gt;0,VLOOKUP(A3234,MATERIALES[],3,0)," ")</f>
        <v xml:space="preserve"> </v>
      </c>
      <c r="E3234" s="261"/>
      <c r="F3234" s="261"/>
      <c r="G3234" s="263" t="str">
        <f>IF(A3234&gt;0,VLOOKUP(A3234,MATERIALES[],4,0)," ")</f>
        <v xml:space="preserve"> </v>
      </c>
      <c r="H3234" s="263" t="str">
        <f t="shared" ref="H3234:H3235" si="170">+IFERROR((E3234*G3234)+(E3234*F3234*G3234),"")</f>
        <v/>
      </c>
    </row>
    <row r="3235" spans="1:10" ht="15.75" thickBot="1" x14ac:dyDescent="0.25">
      <c r="C3235" s="260" t="str">
        <f>IF(A3235&gt;0,VLOOKUP(A3235,MATERIALES[],2,0)," ")</f>
        <v xml:space="preserve"> </v>
      </c>
      <c r="D3235" s="261" t="str">
        <f>IF(A3235&gt;0,VLOOKUP(A3235,MATERIALES[],3,0)," ")</f>
        <v xml:space="preserve"> </v>
      </c>
      <c r="E3235" s="261"/>
      <c r="F3235" s="261"/>
      <c r="G3235" s="263" t="str">
        <f>IF(A3235&gt;0,VLOOKUP(A3235,MATERIALES[],4,0)," ")</f>
        <v xml:space="preserve"> </v>
      </c>
      <c r="H3235" s="263" t="str">
        <f t="shared" si="170"/>
        <v/>
      </c>
    </row>
    <row r="3236" spans="1:10" ht="15.75" thickBot="1" x14ac:dyDescent="0.25">
      <c r="C3236" s="280"/>
      <c r="D3236" s="361" t="s">
        <v>407</v>
      </c>
      <c r="E3236" s="362"/>
      <c r="F3236" s="362"/>
      <c r="G3236" s="363"/>
      <c r="H3236" s="272">
        <f>ROUND(SUM(H3228:H3235),2)</f>
        <v>0</v>
      </c>
    </row>
    <row r="3237" spans="1:10" ht="12" customHeight="1" x14ac:dyDescent="0.2">
      <c r="C3237" s="280"/>
      <c r="D3237" s="277"/>
      <c r="E3237" s="277"/>
      <c r="F3237" s="277"/>
      <c r="G3237" s="277"/>
      <c r="H3237" s="289"/>
    </row>
    <row r="3238" spans="1:10" x14ac:dyDescent="0.2">
      <c r="C3238" s="360" t="s">
        <v>409</v>
      </c>
      <c r="D3238" s="360"/>
      <c r="E3238" s="360"/>
      <c r="F3238" s="279"/>
      <c r="G3238" s="87"/>
      <c r="H3238" s="301"/>
    </row>
    <row r="3239" spans="1:10" x14ac:dyDescent="0.2">
      <c r="C3239" s="364" t="s">
        <v>190</v>
      </c>
      <c r="D3239" s="365"/>
      <c r="E3239" s="256" t="s">
        <v>753</v>
      </c>
      <c r="F3239" s="257" t="s">
        <v>716</v>
      </c>
      <c r="G3239" s="258" t="s">
        <v>412</v>
      </c>
      <c r="H3239" s="259" t="s">
        <v>754</v>
      </c>
    </row>
    <row r="3240" spans="1:10" x14ac:dyDescent="0.2">
      <c r="A3240" s="221" t="s">
        <v>1048</v>
      </c>
      <c r="C3240" s="347" t="str">
        <f>IF(A3240&gt;0,VLOOKUP(A3240,M.O[],2,0)," ")</f>
        <v>Cuadrilla FF (Electrica)+PREST.</v>
      </c>
      <c r="D3240" s="348"/>
      <c r="E3240" s="265" t="str">
        <f>IF(A3240&gt;0,VLOOKUP(A3240,M.O[],3,0)," ")</f>
        <v>JRN</v>
      </c>
      <c r="F3240" s="266">
        <v>4.092230490339846E-2</v>
      </c>
      <c r="G3240" s="267">
        <f>IF(A3240&gt;0,VLOOKUP(A3240,M.O[],4,0)," ")</f>
        <v>209149</v>
      </c>
      <c r="H3240" s="268">
        <f>+IFERROR(F3240*G3240,"")</f>
        <v>8558.8591482408847</v>
      </c>
    </row>
    <row r="3241" spans="1:10" x14ac:dyDescent="0.2">
      <c r="C3241" s="347" t="str">
        <f>IF(A3241&gt;0,VLOOKUP(A3241,M.O[],2,0)," ")</f>
        <v xml:space="preserve"> </v>
      </c>
      <c r="D3241" s="348"/>
      <c r="E3241" s="265" t="str">
        <f>IF(A3241&gt;0,VLOOKUP(A3241,M.O[],3,0)," ")</f>
        <v xml:space="preserve"> </v>
      </c>
      <c r="F3241" s="266"/>
      <c r="G3241" s="267" t="str">
        <f>IF(A3241&gt;0,VLOOKUP(A3241,M.O[],4,0)," ")</f>
        <v xml:space="preserve"> </v>
      </c>
      <c r="H3241" s="268" t="str">
        <f>+IFERROR(F3241*G3241,"")</f>
        <v/>
      </c>
    </row>
    <row r="3242" spans="1:10" x14ac:dyDescent="0.2">
      <c r="C3242" s="347" t="str">
        <f>IF(A3242&gt;0,VLOOKUP(A3242,M.O[],2,0)," ")</f>
        <v xml:space="preserve"> </v>
      </c>
      <c r="D3242" s="348"/>
      <c r="E3242" s="265" t="str">
        <f>IF(A3242&gt;0,VLOOKUP(A3242,M.O[],3,0)," ")</f>
        <v xml:space="preserve"> </v>
      </c>
      <c r="F3242" s="266"/>
      <c r="G3242" s="267" t="str">
        <f>IF(A3242&gt;0,VLOOKUP(A3242,M.O[],4,0)," ")</f>
        <v xml:space="preserve"> </v>
      </c>
      <c r="H3242" s="268" t="str">
        <f>+IFERROR(F3242*G3242,"")</f>
        <v/>
      </c>
    </row>
    <row r="3243" spans="1:10" ht="15.75" thickBot="1" x14ac:dyDescent="0.25">
      <c r="C3243" s="347" t="str">
        <f>IF(A3243&gt;0,VLOOKUP(A3243,M.O[],2,0)," ")</f>
        <v xml:space="preserve"> </v>
      </c>
      <c r="D3243" s="348"/>
      <c r="E3243" s="265" t="str">
        <f>IF(A3243&gt;0,VLOOKUP(A3243,M.O[],3,0)," ")</f>
        <v xml:space="preserve"> </v>
      </c>
      <c r="F3243" s="269"/>
      <c r="G3243" s="267" t="str">
        <f>IF(A3243&gt;0,VLOOKUP(A3243,M.O[],4,0)," ")</f>
        <v xml:space="preserve"> </v>
      </c>
      <c r="H3243" s="268" t="str">
        <f>+IFERROR(F3243*G3243,"")</f>
        <v/>
      </c>
    </row>
    <row r="3244" spans="1:10" ht="15.75" thickBot="1" x14ac:dyDescent="0.25">
      <c r="C3244" s="280"/>
      <c r="D3244" s="366" t="s">
        <v>407</v>
      </c>
      <c r="E3244" s="362"/>
      <c r="F3244" s="362"/>
      <c r="G3244" s="362"/>
      <c r="H3244" s="272">
        <f>ROUND(SUM(H3240:H3243),2)</f>
        <v>8558.86</v>
      </c>
    </row>
    <row r="3245" spans="1:10" ht="12" customHeight="1" x14ac:dyDescent="0.2">
      <c r="C3245" s="280"/>
      <c r="D3245" s="277"/>
      <c r="E3245" s="277"/>
      <c r="F3245" s="277"/>
      <c r="G3245" s="277"/>
      <c r="H3245" s="289"/>
    </row>
    <row r="3246" spans="1:10" x14ac:dyDescent="0.2">
      <c r="C3246" s="360" t="s">
        <v>410</v>
      </c>
      <c r="D3246" s="360"/>
      <c r="E3246" s="360"/>
      <c r="F3246" s="279"/>
      <c r="G3246" s="254"/>
      <c r="H3246" s="302"/>
    </row>
    <row r="3247" spans="1:10" x14ac:dyDescent="0.2">
      <c r="C3247" s="364" t="s">
        <v>190</v>
      </c>
      <c r="D3247" s="365"/>
      <c r="E3247" s="256" t="s">
        <v>753</v>
      </c>
      <c r="F3247" s="257" t="s">
        <v>716</v>
      </c>
      <c r="G3247" s="258" t="s">
        <v>412</v>
      </c>
      <c r="H3247" s="259" t="s">
        <v>754</v>
      </c>
    </row>
    <row r="3248" spans="1:10" x14ac:dyDescent="0.2">
      <c r="C3248" s="347" t="str">
        <f>IF(A3248&gt;0,VLOOKUP(A3248,EQUIPOS[],2,0)," ")</f>
        <v xml:space="preserve"> </v>
      </c>
      <c r="D3248" s="348"/>
      <c r="E3248" s="265" t="str">
        <f>IF(A3248&gt;0,VLOOKUP(A3248,EQUIPOS[],3,0)," ")</f>
        <v xml:space="preserve"> </v>
      </c>
      <c r="F3248" s="314"/>
      <c r="G3248" s="267" t="str">
        <f>IF(A3248&gt;0,VLOOKUP(A3248,EQUIPOS[],4,0)," ")</f>
        <v xml:space="preserve"> </v>
      </c>
      <c r="H3248" s="268" t="str">
        <f>+IFERROR(F3248*G3248,"")</f>
        <v/>
      </c>
    </row>
    <row r="3249" spans="1:12" ht="15.75" thickBot="1" x14ac:dyDescent="0.25">
      <c r="C3249" s="347" t="str">
        <f>IF(A3249&gt;0,VLOOKUP(A3249,EQUIPOS[],2,0)," ")</f>
        <v xml:space="preserve"> </v>
      </c>
      <c r="D3249" s="348"/>
      <c r="E3249" s="265" t="str">
        <f>IF(A3249&gt;0,VLOOKUP(A3249,EQUIPOS[],3,0)," ")</f>
        <v xml:space="preserve"> </v>
      </c>
      <c r="F3249" s="266"/>
      <c r="G3249" s="267" t="str">
        <f>IF(A3249&gt;0,VLOOKUP(A3249,EQUIPOS[],4,0)," ")</f>
        <v xml:space="preserve"> </v>
      </c>
      <c r="H3249" s="268" t="str">
        <f>+IFERROR(F3249*G3249,"")</f>
        <v/>
      </c>
    </row>
    <row r="3250" spans="1:12" ht="15.75" thickBot="1" x14ac:dyDescent="0.25">
      <c r="C3250" s="280"/>
      <c r="D3250" s="366" t="s">
        <v>407</v>
      </c>
      <c r="E3250" s="362"/>
      <c r="F3250" s="362"/>
      <c r="G3250" s="362"/>
      <c r="H3250" s="272">
        <f>ROUND(SUM(H3248:H3249),2)</f>
        <v>0</v>
      </c>
    </row>
    <row r="3251" spans="1:12" ht="12" customHeight="1" x14ac:dyDescent="0.2">
      <c r="C3251" s="280"/>
      <c r="D3251" s="277"/>
      <c r="E3251" s="277"/>
      <c r="F3251" s="277"/>
      <c r="G3251" s="277"/>
      <c r="H3251" s="289"/>
    </row>
    <row r="3252" spans="1:12" x14ac:dyDescent="0.2">
      <c r="C3252" s="367" t="s">
        <v>411</v>
      </c>
      <c r="D3252" s="367"/>
      <c r="E3252" s="367"/>
      <c r="F3252" s="279"/>
      <c r="G3252" s="254"/>
      <c r="H3252" s="303"/>
    </row>
    <row r="3253" spans="1:12" x14ac:dyDescent="0.2">
      <c r="C3253" s="364" t="s">
        <v>190</v>
      </c>
      <c r="D3253" s="365"/>
      <c r="E3253" s="256" t="s">
        <v>753</v>
      </c>
      <c r="F3253" s="257" t="s">
        <v>191</v>
      </c>
      <c r="G3253" s="258" t="s">
        <v>412</v>
      </c>
      <c r="H3253" s="259" t="s">
        <v>754</v>
      </c>
    </row>
    <row r="3254" spans="1:12" x14ac:dyDescent="0.2">
      <c r="A3254" s="221" t="s">
        <v>767</v>
      </c>
      <c r="C3254" s="347" t="str">
        <f>IF(A3254&gt;0,VLOOKUP(A3254,EQUIPOS[],2,0)," ")</f>
        <v>HERRAMIENTA MENOR</v>
      </c>
      <c r="D3254" s="348"/>
      <c r="E3254" s="265" t="str">
        <f>IF(A3254&gt;0,VLOOKUP(A3254,EQUIPOS[],3,0)," ")</f>
        <v>%</v>
      </c>
      <c r="F3254" s="270">
        <v>1</v>
      </c>
      <c r="G3254" s="267">
        <f>+H3244*0.05*F3254</f>
        <v>427.94300000000004</v>
      </c>
      <c r="H3254" s="268">
        <f t="shared" ref="H3254:H3259" si="171">+IFERROR(F3254*G3254,"")</f>
        <v>427.94300000000004</v>
      </c>
    </row>
    <row r="3255" spans="1:12" x14ac:dyDescent="0.2">
      <c r="A3255" s="221" t="s">
        <v>831</v>
      </c>
      <c r="C3255" s="347" t="str">
        <f>IF(A3255&gt;0,VLOOKUP(A3255,EQUIPOS[],2,0)," ")</f>
        <v>ANDAMIO CERTIFICADO JGO</v>
      </c>
      <c r="D3255" s="348"/>
      <c r="E3255" s="265" t="str">
        <f>IF(A3255&gt;0,VLOOKUP(A3255,EQUIPOS[],3,0)," ")</f>
        <v>DIA</v>
      </c>
      <c r="F3255" s="313">
        <v>0.19</v>
      </c>
      <c r="G3255" s="267">
        <f>IF(A3255&gt;0,VLOOKUP(A3255,EQUIPOS[],4,0)," ")</f>
        <v>17429.100000000002</v>
      </c>
      <c r="H3255" s="268">
        <f t="shared" si="171"/>
        <v>3311.5290000000005</v>
      </c>
    </row>
    <row r="3256" spans="1:12" x14ac:dyDescent="0.2">
      <c r="A3256" s="221" t="s">
        <v>829</v>
      </c>
      <c r="C3256" s="347" t="str">
        <f>IF(A3256&gt;0,VLOOKUP(A3256,EQUIPOS[],2,0)," ")</f>
        <v>EQUIPO TRABAJO EN ALTURAS</v>
      </c>
      <c r="D3256" s="348"/>
      <c r="E3256" s="265" t="str">
        <f>IF(A3256&gt;0,VLOOKUP(A3256,EQUIPOS[],3,0)," ")</f>
        <v>DIA</v>
      </c>
      <c r="F3256" s="313">
        <v>0.19</v>
      </c>
      <c r="G3256" s="267">
        <f>IF(A3256&gt;0,VLOOKUP(A3256,EQUIPOS[],4,0)," ")</f>
        <v>7412.0000000000009</v>
      </c>
      <c r="H3256" s="268">
        <f t="shared" si="171"/>
        <v>1408.2800000000002</v>
      </c>
    </row>
    <row r="3257" spans="1:12" x14ac:dyDescent="0.2">
      <c r="C3257" s="347" t="str">
        <f>IF(A3257&gt;0,VLOOKUP(A3257,EQUIPOS[],2,0)," ")</f>
        <v xml:space="preserve"> </v>
      </c>
      <c r="D3257" s="348"/>
      <c r="E3257" s="265" t="str">
        <f>IF(A3257&gt;0,VLOOKUP(A3257,EQUIPOS[],3,0)," ")</f>
        <v xml:space="preserve"> </v>
      </c>
      <c r="F3257" s="270"/>
      <c r="G3257" s="267" t="str">
        <f>IF(A3257&gt;0,VLOOKUP(A3257,EQUIPOS[],4,0)," ")</f>
        <v xml:space="preserve"> </v>
      </c>
      <c r="H3257" s="268" t="str">
        <f t="shared" si="171"/>
        <v/>
      </c>
    </row>
    <row r="3258" spans="1:12" x14ac:dyDescent="0.2">
      <c r="C3258" s="347" t="str">
        <f>IF(A3258&gt;0,VLOOKUP(A3258,EQUIPOS[],2,0)," ")</f>
        <v xml:space="preserve"> </v>
      </c>
      <c r="D3258" s="348"/>
      <c r="E3258" s="265" t="str">
        <f>IF(A3258&gt;0,VLOOKUP(A3258,EQUIPOS[],3,0)," ")</f>
        <v xml:space="preserve"> </v>
      </c>
      <c r="F3258" s="270"/>
      <c r="G3258" s="267" t="str">
        <f>IF(A3258&gt;0,VLOOKUP(A3258,EQUIPOS[],4,0)," ")</f>
        <v xml:space="preserve"> </v>
      </c>
      <c r="H3258" s="268" t="str">
        <f t="shared" si="171"/>
        <v/>
      </c>
    </row>
    <row r="3259" spans="1:12" ht="15.75" thickBot="1" x14ac:dyDescent="0.25">
      <c r="C3259" s="347" t="str">
        <f>IF(A3259&gt;0,VLOOKUP(A3259,EQUIPOS[],2,0)," ")</f>
        <v xml:space="preserve"> </v>
      </c>
      <c r="D3259" s="348"/>
      <c r="E3259" s="265" t="str">
        <f>IF(A3259&gt;0,VLOOKUP(A3259,EQUIPOS[],3,0)," ")</f>
        <v xml:space="preserve"> </v>
      </c>
      <c r="F3259" s="270"/>
      <c r="G3259" s="267" t="str">
        <f>IF(A3259&gt;0,VLOOKUP(A3259,EQUIPOS[],4,0)," ")</f>
        <v xml:space="preserve"> </v>
      </c>
      <c r="H3259" s="268" t="str">
        <f t="shared" si="171"/>
        <v/>
      </c>
    </row>
    <row r="3260" spans="1:12" ht="15.75" thickBot="1" x14ac:dyDescent="0.25">
      <c r="C3260" s="280"/>
      <c r="D3260" s="349" t="s">
        <v>407</v>
      </c>
      <c r="E3260" s="349"/>
      <c r="F3260" s="349"/>
      <c r="G3260" s="349"/>
      <c r="H3260" s="272">
        <f>ROUND(SUM(H3254:H3259),2)</f>
        <v>5147.75</v>
      </c>
    </row>
    <row r="3261" spans="1:12" ht="12" customHeight="1" thickBot="1" x14ac:dyDescent="0.25">
      <c r="C3261" s="280"/>
      <c r="D3261" s="86"/>
      <c r="E3261" s="278"/>
      <c r="F3261" s="279"/>
      <c r="G3261" s="87"/>
      <c r="H3261" s="276"/>
    </row>
    <row r="3262" spans="1:12" x14ac:dyDescent="0.2">
      <c r="C3262" s="290"/>
      <c r="D3262" s="350" t="s">
        <v>755</v>
      </c>
      <c r="E3262" s="350"/>
      <c r="F3262" s="350"/>
      <c r="G3262" s="350"/>
      <c r="H3262" s="291">
        <f>+H3260+H3250+H3244+H3236</f>
        <v>13706.61</v>
      </c>
      <c r="J3262" s="247">
        <f>VLOOKUP(A3223,OFERTA[],6,0)</f>
        <v>13706.61</v>
      </c>
      <c r="K3262" s="248">
        <f>+H3262-J3262</f>
        <v>0</v>
      </c>
      <c r="L3262" s="310"/>
    </row>
    <row r="3263" spans="1:12" x14ac:dyDescent="0.2">
      <c r="A3263"/>
      <c r="C3263" s="292"/>
      <c r="D3263" s="293"/>
      <c r="E3263" s="294"/>
      <c r="F3263" s="295"/>
      <c r="G3263" s="296"/>
      <c r="H3263" s="297"/>
    </row>
    <row r="3264" spans="1:12" x14ac:dyDescent="0.2">
      <c r="A3264"/>
      <c r="C3264" s="298" t="s">
        <v>756</v>
      </c>
      <c r="D3264" s="245"/>
      <c r="E3264" s="273"/>
      <c r="F3264" s="274"/>
      <c r="G3264" s="275"/>
      <c r="H3264" s="299"/>
    </row>
    <row r="3265" spans="1:8" x14ac:dyDescent="0.2">
      <c r="A3265"/>
      <c r="C3265" s="298"/>
      <c r="D3265" s="245"/>
      <c r="E3265" s="273"/>
      <c r="F3265" s="274"/>
      <c r="G3265" s="275"/>
      <c r="H3265" s="299"/>
    </row>
    <row r="3266" spans="1:8" x14ac:dyDescent="0.2">
      <c r="A3266"/>
      <c r="C3266" s="298"/>
      <c r="D3266" s="245"/>
      <c r="E3266" s="273"/>
      <c r="F3266" s="274"/>
      <c r="G3266" s="275"/>
      <c r="H3266" s="299"/>
    </row>
    <row r="3267" spans="1:8" x14ac:dyDescent="0.2">
      <c r="A3267"/>
      <c r="C3267" s="298"/>
      <c r="D3267" s="245"/>
      <c r="E3267" s="273"/>
      <c r="F3267" s="274"/>
      <c r="G3267" s="275"/>
      <c r="H3267" s="299"/>
    </row>
    <row r="3268" spans="1:8" x14ac:dyDescent="0.2">
      <c r="A3268"/>
      <c r="C3268" s="351" t="s">
        <v>736</v>
      </c>
      <c r="D3268" s="352"/>
      <c r="E3268" s="352"/>
      <c r="F3268" s="353" t="s">
        <v>737</v>
      </c>
      <c r="G3268" s="353"/>
      <c r="H3268" s="354"/>
    </row>
    <row r="3269" spans="1:8" x14ac:dyDescent="0.2">
      <c r="A3269"/>
      <c r="C3269" s="351" t="s">
        <v>757</v>
      </c>
      <c r="D3269" s="352"/>
      <c r="E3269" s="352"/>
      <c r="F3269" s="353" t="s">
        <v>758</v>
      </c>
      <c r="G3269" s="353"/>
      <c r="H3269" s="354"/>
    </row>
    <row r="3270" spans="1:8" x14ac:dyDescent="0.2">
      <c r="A3270"/>
      <c r="C3270" s="351" t="s">
        <v>761</v>
      </c>
      <c r="D3270" s="352"/>
      <c r="E3270" s="352"/>
      <c r="F3270" s="353" t="s">
        <v>759</v>
      </c>
      <c r="G3270" s="353"/>
      <c r="H3270" s="354"/>
    </row>
    <row r="3271" spans="1:8" x14ac:dyDescent="0.2">
      <c r="A3271"/>
      <c r="C3271" s="351" t="s">
        <v>762</v>
      </c>
      <c r="D3271" s="352"/>
      <c r="E3271" s="352"/>
      <c r="F3271" s="353" t="s">
        <v>763</v>
      </c>
      <c r="G3271" s="353"/>
      <c r="H3271" s="354"/>
    </row>
    <row r="3272" spans="1:8" x14ac:dyDescent="0.2">
      <c r="A3272"/>
      <c r="C3272" s="355" t="s">
        <v>764</v>
      </c>
      <c r="D3272" s="356"/>
      <c r="E3272" s="356"/>
      <c r="F3272" s="356" t="s">
        <v>765</v>
      </c>
      <c r="G3272" s="356"/>
      <c r="H3272" s="357"/>
    </row>
    <row r="3273" spans="1:8" ht="39.75" customHeight="1" x14ac:dyDescent="0.2">
      <c r="A3273" s="221" t="s">
        <v>1066</v>
      </c>
      <c r="C3273" s="358" t="str">
        <f>VLOOKUP(A3273,OFERTA[],3,0)</f>
        <v>PUNTOS DE ILUMINACION INCLUYE CAJA TERMINALES Y ACCESORIOS PARA SU CORRECTA INSTALACION</v>
      </c>
      <c r="D3273" s="358"/>
      <c r="E3273" s="358"/>
      <c r="F3273" s="358"/>
      <c r="G3273" s="253" t="s">
        <v>402</v>
      </c>
      <c r="H3273" s="250" t="str">
        <f>VLOOKUP(A3273,OFERTA[],4,0)</f>
        <v>UND</v>
      </c>
    </row>
    <row r="3274" spans="1:8" x14ac:dyDescent="0.2">
      <c r="C3274" s="359"/>
      <c r="D3274" s="359"/>
      <c r="E3274" s="359"/>
      <c r="F3274" s="359"/>
      <c r="G3274" s="281" t="s">
        <v>760</v>
      </c>
      <c r="H3274" s="282" t="str">
        <f>VLOOKUP(A3273,OFERTA[],2,0)</f>
        <v>9.2.7</v>
      </c>
    </row>
    <row r="3275" spans="1:8" ht="12" customHeight="1" x14ac:dyDescent="0.2">
      <c r="C3275" s="283"/>
      <c r="D3275" s="284"/>
      <c r="E3275" s="285"/>
      <c r="F3275" s="286"/>
      <c r="G3275" s="287"/>
      <c r="H3275" s="288"/>
    </row>
    <row r="3276" spans="1:8" x14ac:dyDescent="0.2">
      <c r="C3276" s="360" t="s">
        <v>408</v>
      </c>
      <c r="D3276" s="360"/>
      <c r="E3276" s="360"/>
      <c r="F3276" s="279"/>
      <c r="G3276" s="87"/>
      <c r="H3276" s="300"/>
    </row>
    <row r="3277" spans="1:8" x14ac:dyDescent="0.2">
      <c r="C3277" s="255" t="s">
        <v>190</v>
      </c>
      <c r="D3277" s="256" t="s">
        <v>753</v>
      </c>
      <c r="E3277" s="257" t="s">
        <v>403</v>
      </c>
      <c r="F3277" s="257" t="s">
        <v>404</v>
      </c>
      <c r="G3277" s="258" t="s">
        <v>412</v>
      </c>
      <c r="H3277" s="259" t="s">
        <v>754</v>
      </c>
    </row>
    <row r="3278" spans="1:8" x14ac:dyDescent="0.2">
      <c r="A3278" s="221" t="s">
        <v>1053</v>
      </c>
      <c r="C3278" s="260" t="str">
        <f>IF(A3278&gt;0,VLOOKUP(A3278,MATERIALES[],2,0)," ")</f>
        <v>Caja  galvanizada semipesada  industrial  5800</v>
      </c>
      <c r="D3278" s="261" t="str">
        <f>IF(A3278&gt;0,VLOOKUP(A3278,MATERIALES[],3,0)," ")</f>
        <v>UND</v>
      </c>
      <c r="E3278" s="262">
        <v>1</v>
      </c>
      <c r="F3278" s="271">
        <v>0</v>
      </c>
      <c r="G3278" s="263">
        <f>IF(A3278&gt;0,VLOOKUP(A3278,MATERIALES[],4,0)," ")</f>
        <v>4578</v>
      </c>
      <c r="H3278" s="263">
        <f>+IFERROR((E3278*G3278)+(E3278*F3278*G3278),"")</f>
        <v>4578</v>
      </c>
    </row>
    <row r="3279" spans="1:8" x14ac:dyDescent="0.2">
      <c r="A3279" s="221" t="s">
        <v>1072</v>
      </c>
      <c r="C3279" s="260" t="str">
        <f>IF(A3279&gt;0,VLOOKUP(A3279,MATERIALES[],2,0)," ")</f>
        <v>ALAMBRE AISLADO #14 THHN-THWN 90  600V</v>
      </c>
      <c r="D3279" s="261" t="str">
        <f>IF(A3279&gt;0,VLOOKUP(A3279,MATERIALES[],3,0)," ")</f>
        <v>ML</v>
      </c>
      <c r="E3279" s="262">
        <v>5</v>
      </c>
      <c r="F3279" s="271">
        <v>0.05</v>
      </c>
      <c r="G3279" s="263">
        <f>IF(A3279&gt;0,VLOOKUP(A3279,MATERIALES[],4,0)," ")</f>
        <v>1589</v>
      </c>
      <c r="H3279" s="263">
        <f>+IFERROR((E3279*G3279)+(E3279*F3279*G3279),"")</f>
        <v>8342.25</v>
      </c>
    </row>
    <row r="3280" spans="1:8" x14ac:dyDescent="0.2">
      <c r="A3280" s="221" t="s">
        <v>1073</v>
      </c>
      <c r="C3280" s="260" t="str">
        <f>IF(A3280&gt;0,VLOOKUP(A3280,MATERIALES[],2,0)," ")</f>
        <v>BOQUILLAS  COD  ½ "+ TUERCA PARA TUB. METALICA</v>
      </c>
      <c r="D3280" s="261" t="str">
        <f>IF(A3280&gt;0,VLOOKUP(A3280,MATERIALES[],3,0)," ")</f>
        <v>UND</v>
      </c>
      <c r="E3280" s="264">
        <v>2</v>
      </c>
      <c r="F3280" s="271">
        <v>0.02</v>
      </c>
      <c r="G3280" s="263">
        <f>IF(A3280&gt;0,VLOOKUP(A3280,MATERIALES[],4,0)," ")</f>
        <v>950</v>
      </c>
      <c r="H3280" s="263">
        <f t="shared" ref="H3280:H3281" si="172">+IFERROR((E3280*G3280)+(E3280*F3280*G3280),"")</f>
        <v>1938</v>
      </c>
    </row>
    <row r="3281" spans="1:10" x14ac:dyDescent="0.2">
      <c r="A3281" s="221" t="s">
        <v>1074</v>
      </c>
      <c r="C3281" s="260" t="str">
        <f>IF(A3281&gt;0,VLOOKUP(A3281,MATERIALES[],2,0)," ")</f>
        <v>ROSETA (PLAFON)  PORCELANA</v>
      </c>
      <c r="D3281" s="261" t="str">
        <f>IF(A3281&gt;0,VLOOKUP(A3281,MATERIALES[],3,0)," ")</f>
        <v>UND</v>
      </c>
      <c r="E3281" s="261">
        <v>1</v>
      </c>
      <c r="F3281" s="271">
        <v>0</v>
      </c>
      <c r="G3281" s="263">
        <f>IF(A3281&gt;0,VLOOKUP(A3281,MATERIALES[],4,0)," ")</f>
        <v>2571</v>
      </c>
      <c r="H3281" s="263">
        <f t="shared" si="172"/>
        <v>2571</v>
      </c>
    </row>
    <row r="3282" spans="1:10" x14ac:dyDescent="0.2">
      <c r="A3282" s="221" t="s">
        <v>1075</v>
      </c>
      <c r="C3282" s="260" t="str">
        <f>IF(A3282&gt;0,VLOOKUP(A3282,MATERIALES[],2,0)," ")</f>
        <v>TUBO CONDUIT 1/2" PVC 3MTS</v>
      </c>
      <c r="D3282" s="261" t="str">
        <f>IF(A3282&gt;0,VLOOKUP(A3282,MATERIALES[],3,0)," ")</f>
        <v>ML</v>
      </c>
      <c r="E3282" s="261">
        <v>5</v>
      </c>
      <c r="F3282" s="271">
        <v>0.05</v>
      </c>
      <c r="G3282" s="263">
        <f>IF(A3282&gt;0,VLOOKUP(A3282,MATERIALES[],4,0)," ")</f>
        <v>2096</v>
      </c>
      <c r="H3282" s="263">
        <f>+IFERROR((E3282*G3282)+(E3282*F3282*G3282),"")</f>
        <v>11004</v>
      </c>
    </row>
    <row r="3283" spans="1:10" x14ac:dyDescent="0.2">
      <c r="A3283" s="221" t="s">
        <v>1076</v>
      </c>
      <c r="C3283" s="260" t="str">
        <f>IF(A3283&gt;0,VLOOKUP(A3283,MATERIALES[],2,0)," ")</f>
        <v>ALAMBRE AISLADO #12 THHN-THWN 90  600V</v>
      </c>
      <c r="D3283" s="261" t="str">
        <f>IF(A3283&gt;0,VLOOKUP(A3283,MATERIALES[],3,0)," ")</f>
        <v>ML</v>
      </c>
      <c r="E3283" s="261">
        <v>5</v>
      </c>
      <c r="F3283" s="271">
        <v>0.05</v>
      </c>
      <c r="G3283" s="263">
        <f>IF(A3283&gt;0,VLOOKUP(A3283,MATERIALES[],4,0)," ")</f>
        <v>2361</v>
      </c>
      <c r="H3283" s="263">
        <f>+IFERROR((E3283*G3283)+(E3283*F3283*G3283),"")</f>
        <v>12395.25</v>
      </c>
      <c r="J3283" s="212"/>
    </row>
    <row r="3284" spans="1:10" x14ac:dyDescent="0.2">
      <c r="C3284" s="260" t="str">
        <f>IF(A3284&gt;0,VLOOKUP(A3284,MATERIALES[],2,0)," ")</f>
        <v xml:space="preserve"> </v>
      </c>
      <c r="D3284" s="261" t="str">
        <f>IF(A3284&gt;0,VLOOKUP(A3284,MATERIALES[],3,0)," ")</f>
        <v xml:space="preserve"> </v>
      </c>
      <c r="E3284" s="261"/>
      <c r="F3284" s="261"/>
      <c r="G3284" s="263" t="str">
        <f>IF(A3284&gt;0,VLOOKUP(A3284,MATERIALES[],4,0)," ")</f>
        <v xml:space="preserve"> </v>
      </c>
      <c r="H3284" s="263" t="str">
        <f t="shared" ref="H3284:H3285" si="173">+IFERROR((E3284*G3284)+(E3284*F3284*G3284),"")</f>
        <v/>
      </c>
    </row>
    <row r="3285" spans="1:10" ht="15.75" thickBot="1" x14ac:dyDescent="0.25">
      <c r="C3285" s="260" t="str">
        <f>IF(A3285&gt;0,VLOOKUP(A3285,MATERIALES[],2,0)," ")</f>
        <v xml:space="preserve"> </v>
      </c>
      <c r="D3285" s="261" t="str">
        <f>IF(A3285&gt;0,VLOOKUP(A3285,MATERIALES[],3,0)," ")</f>
        <v xml:space="preserve"> </v>
      </c>
      <c r="E3285" s="261"/>
      <c r="F3285" s="261"/>
      <c r="G3285" s="263" t="str">
        <f>IF(A3285&gt;0,VLOOKUP(A3285,MATERIALES[],4,0)," ")</f>
        <v xml:space="preserve"> </v>
      </c>
      <c r="H3285" s="263" t="str">
        <f t="shared" si="173"/>
        <v/>
      </c>
    </row>
    <row r="3286" spans="1:10" ht="15.75" thickBot="1" x14ac:dyDescent="0.25">
      <c r="C3286" s="280"/>
      <c r="D3286" s="361" t="s">
        <v>407</v>
      </c>
      <c r="E3286" s="362"/>
      <c r="F3286" s="362"/>
      <c r="G3286" s="363"/>
      <c r="H3286" s="272">
        <f>ROUND(SUM(H3278:H3285),2)</f>
        <v>40828.5</v>
      </c>
    </row>
    <row r="3287" spans="1:10" ht="12" customHeight="1" x14ac:dyDescent="0.2">
      <c r="C3287" s="280"/>
      <c r="D3287" s="277"/>
      <c r="E3287" s="277"/>
      <c r="F3287" s="277"/>
      <c r="G3287" s="277"/>
      <c r="H3287" s="289"/>
    </row>
    <row r="3288" spans="1:10" x14ac:dyDescent="0.2">
      <c r="C3288" s="360" t="s">
        <v>409</v>
      </c>
      <c r="D3288" s="360"/>
      <c r="E3288" s="360"/>
      <c r="F3288" s="279"/>
      <c r="G3288" s="87"/>
      <c r="H3288" s="301"/>
    </row>
    <row r="3289" spans="1:10" x14ac:dyDescent="0.2">
      <c r="C3289" s="364" t="s">
        <v>190</v>
      </c>
      <c r="D3289" s="365"/>
      <c r="E3289" s="256" t="s">
        <v>753</v>
      </c>
      <c r="F3289" s="257" t="s">
        <v>716</v>
      </c>
      <c r="G3289" s="258" t="s">
        <v>412</v>
      </c>
      <c r="H3289" s="259" t="s">
        <v>754</v>
      </c>
    </row>
    <row r="3290" spans="1:10" x14ac:dyDescent="0.2">
      <c r="A3290" s="221" t="s">
        <v>1048</v>
      </c>
      <c r="C3290" s="347" t="str">
        <f>IF(A3290&gt;0,VLOOKUP(A3290,M.O[],2,0)," ")</f>
        <v>Cuadrilla FF (Electrica)+PREST.</v>
      </c>
      <c r="D3290" s="348"/>
      <c r="E3290" s="265" t="str">
        <f>IF(A3290&gt;0,VLOOKUP(A3290,M.O[],3,0)," ")</f>
        <v>JRN</v>
      </c>
      <c r="F3290" s="266">
        <v>0.30976036053507494</v>
      </c>
      <c r="G3290" s="267">
        <f>IF(A3290&gt;0,VLOOKUP(A3290,M.O[],4,0)," ")</f>
        <v>209149</v>
      </c>
      <c r="H3290" s="268">
        <f>+IFERROR(F3290*G3290,"")</f>
        <v>64786.069645550386</v>
      </c>
    </row>
    <row r="3291" spans="1:10" x14ac:dyDescent="0.2">
      <c r="C3291" s="347" t="str">
        <f>IF(A3291&gt;0,VLOOKUP(A3291,M.O[],2,0)," ")</f>
        <v xml:space="preserve"> </v>
      </c>
      <c r="D3291" s="348"/>
      <c r="E3291" s="265" t="str">
        <f>IF(A3291&gt;0,VLOOKUP(A3291,M.O[],3,0)," ")</f>
        <v xml:space="preserve"> </v>
      </c>
      <c r="F3291" s="266"/>
      <c r="G3291" s="267" t="str">
        <f>IF(A3291&gt;0,VLOOKUP(A3291,M.O[],4,0)," ")</f>
        <v xml:space="preserve"> </v>
      </c>
      <c r="H3291" s="268" t="str">
        <f>+IFERROR(F3291*G3291,"")</f>
        <v/>
      </c>
    </row>
    <row r="3292" spans="1:10" x14ac:dyDescent="0.2">
      <c r="C3292" s="347" t="str">
        <f>IF(A3292&gt;0,VLOOKUP(A3292,M.O[],2,0)," ")</f>
        <v xml:space="preserve"> </v>
      </c>
      <c r="D3292" s="348"/>
      <c r="E3292" s="265" t="str">
        <f>IF(A3292&gt;0,VLOOKUP(A3292,M.O[],3,0)," ")</f>
        <v xml:space="preserve"> </v>
      </c>
      <c r="F3292" s="266"/>
      <c r="G3292" s="267" t="str">
        <f>IF(A3292&gt;0,VLOOKUP(A3292,M.O[],4,0)," ")</f>
        <v xml:space="preserve"> </v>
      </c>
      <c r="H3292" s="268" t="str">
        <f>+IFERROR(F3292*G3292,"")</f>
        <v/>
      </c>
    </row>
    <row r="3293" spans="1:10" ht="15.75" thickBot="1" x14ac:dyDescent="0.25">
      <c r="C3293" s="347" t="str">
        <f>IF(A3293&gt;0,VLOOKUP(A3293,M.O[],2,0)," ")</f>
        <v xml:space="preserve"> </v>
      </c>
      <c r="D3293" s="348"/>
      <c r="E3293" s="265" t="str">
        <f>IF(A3293&gt;0,VLOOKUP(A3293,M.O[],3,0)," ")</f>
        <v xml:space="preserve"> </v>
      </c>
      <c r="F3293" s="269"/>
      <c r="G3293" s="267" t="str">
        <f>IF(A3293&gt;0,VLOOKUP(A3293,M.O[],4,0)," ")</f>
        <v xml:space="preserve"> </v>
      </c>
      <c r="H3293" s="268" t="str">
        <f>+IFERROR(F3293*G3293,"")</f>
        <v/>
      </c>
    </row>
    <row r="3294" spans="1:10" ht="15.75" thickBot="1" x14ac:dyDescent="0.25">
      <c r="C3294" s="280"/>
      <c r="D3294" s="366" t="s">
        <v>407</v>
      </c>
      <c r="E3294" s="362"/>
      <c r="F3294" s="362"/>
      <c r="G3294" s="362"/>
      <c r="H3294" s="272">
        <f>ROUND(SUM(H3290:H3293),2)</f>
        <v>64786.07</v>
      </c>
    </row>
    <row r="3295" spans="1:10" ht="12" customHeight="1" x14ac:dyDescent="0.2">
      <c r="C3295" s="280"/>
      <c r="D3295" s="277"/>
      <c r="E3295" s="277"/>
      <c r="F3295" s="277"/>
      <c r="G3295" s="277"/>
      <c r="H3295" s="289"/>
    </row>
    <row r="3296" spans="1:10" x14ac:dyDescent="0.2">
      <c r="C3296" s="360" t="s">
        <v>410</v>
      </c>
      <c r="D3296" s="360"/>
      <c r="E3296" s="360"/>
      <c r="F3296" s="279"/>
      <c r="G3296" s="254"/>
      <c r="H3296" s="302"/>
    </row>
    <row r="3297" spans="1:12" x14ac:dyDescent="0.2">
      <c r="C3297" s="364" t="s">
        <v>190</v>
      </c>
      <c r="D3297" s="365"/>
      <c r="E3297" s="256" t="s">
        <v>753</v>
      </c>
      <c r="F3297" s="257" t="s">
        <v>716</v>
      </c>
      <c r="G3297" s="258" t="s">
        <v>412</v>
      </c>
      <c r="H3297" s="259" t="s">
        <v>754</v>
      </c>
    </row>
    <row r="3298" spans="1:12" x14ac:dyDescent="0.2">
      <c r="C3298" s="347" t="str">
        <f>IF(A3298&gt;0,VLOOKUP(A3298,EQUIPOS[],2,0)," ")</f>
        <v xml:space="preserve"> </v>
      </c>
      <c r="D3298" s="348"/>
      <c r="E3298" s="265" t="str">
        <f>IF(A3298&gt;0,VLOOKUP(A3298,EQUIPOS[],3,0)," ")</f>
        <v xml:space="preserve"> </v>
      </c>
      <c r="F3298" s="314"/>
      <c r="G3298" s="267" t="str">
        <f>IF(A3298&gt;0,VLOOKUP(A3298,EQUIPOS[],4,0)," ")</f>
        <v xml:space="preserve"> </v>
      </c>
      <c r="H3298" s="268" t="str">
        <f>+IFERROR(F3298*G3298,"")</f>
        <v/>
      </c>
    </row>
    <row r="3299" spans="1:12" ht="15.75" thickBot="1" x14ac:dyDescent="0.25">
      <c r="C3299" s="347" t="str">
        <f>IF(A3299&gt;0,VLOOKUP(A3299,EQUIPOS[],2,0)," ")</f>
        <v xml:space="preserve"> </v>
      </c>
      <c r="D3299" s="348"/>
      <c r="E3299" s="265" t="str">
        <f>IF(A3299&gt;0,VLOOKUP(A3299,EQUIPOS[],3,0)," ")</f>
        <v xml:space="preserve"> </v>
      </c>
      <c r="F3299" s="266"/>
      <c r="G3299" s="267" t="str">
        <f>IF(A3299&gt;0,VLOOKUP(A3299,EQUIPOS[],4,0)," ")</f>
        <v xml:space="preserve"> </v>
      </c>
      <c r="H3299" s="268" t="str">
        <f>+IFERROR(F3299*G3299,"")</f>
        <v/>
      </c>
    </row>
    <row r="3300" spans="1:12" ht="15.75" thickBot="1" x14ac:dyDescent="0.25">
      <c r="C3300" s="280"/>
      <c r="D3300" s="366" t="s">
        <v>407</v>
      </c>
      <c r="E3300" s="362"/>
      <c r="F3300" s="362"/>
      <c r="G3300" s="362"/>
      <c r="H3300" s="272">
        <f>ROUND(SUM(H3298:H3299),2)</f>
        <v>0</v>
      </c>
    </row>
    <row r="3301" spans="1:12" ht="12" customHeight="1" x14ac:dyDescent="0.2">
      <c r="C3301" s="280"/>
      <c r="D3301" s="277"/>
      <c r="E3301" s="277"/>
      <c r="F3301" s="277"/>
      <c r="G3301" s="277"/>
      <c r="H3301" s="289"/>
    </row>
    <row r="3302" spans="1:12" x14ac:dyDescent="0.2">
      <c r="C3302" s="367" t="s">
        <v>411</v>
      </c>
      <c r="D3302" s="367"/>
      <c r="E3302" s="367"/>
      <c r="F3302" s="279"/>
      <c r="G3302" s="254"/>
      <c r="H3302" s="303"/>
    </row>
    <row r="3303" spans="1:12" x14ac:dyDescent="0.2">
      <c r="C3303" s="364" t="s">
        <v>190</v>
      </c>
      <c r="D3303" s="365"/>
      <c r="E3303" s="256" t="s">
        <v>753</v>
      </c>
      <c r="F3303" s="257" t="s">
        <v>191</v>
      </c>
      <c r="G3303" s="258" t="s">
        <v>412</v>
      </c>
      <c r="H3303" s="259" t="s">
        <v>754</v>
      </c>
    </row>
    <row r="3304" spans="1:12" x14ac:dyDescent="0.2">
      <c r="A3304" s="221" t="s">
        <v>767</v>
      </c>
      <c r="C3304" s="347" t="str">
        <f>IF(A3304&gt;0,VLOOKUP(A3304,EQUIPOS[],2,0)," ")</f>
        <v>HERRAMIENTA MENOR</v>
      </c>
      <c r="D3304" s="348"/>
      <c r="E3304" s="265" t="str">
        <f>IF(A3304&gt;0,VLOOKUP(A3304,EQUIPOS[],3,0)," ")</f>
        <v>%</v>
      </c>
      <c r="F3304" s="270">
        <v>1</v>
      </c>
      <c r="G3304" s="267">
        <f>+H3294*0.05*F3304</f>
        <v>3239.3035</v>
      </c>
      <c r="H3304" s="268">
        <f t="shared" ref="H3304:H3309" si="174">+IFERROR(F3304*G3304,"")</f>
        <v>3239.3035</v>
      </c>
    </row>
    <row r="3305" spans="1:12" x14ac:dyDescent="0.2">
      <c r="A3305" s="221" t="s">
        <v>831</v>
      </c>
      <c r="C3305" s="347" t="str">
        <f>IF(A3305&gt;0,VLOOKUP(A3305,EQUIPOS[],2,0)," ")</f>
        <v>ANDAMIO CERTIFICADO JGO</v>
      </c>
      <c r="D3305" s="348"/>
      <c r="E3305" s="265" t="str">
        <f>IF(A3305&gt;0,VLOOKUP(A3305,EQUIPOS[],3,0)," ")</f>
        <v>DIA</v>
      </c>
      <c r="F3305" s="313">
        <v>0.19</v>
      </c>
      <c r="G3305" s="267">
        <f>IF(A3305&gt;0,VLOOKUP(A3305,EQUIPOS[],4,0)," ")</f>
        <v>17429.100000000002</v>
      </c>
      <c r="H3305" s="268">
        <f t="shared" si="174"/>
        <v>3311.5290000000005</v>
      </c>
    </row>
    <row r="3306" spans="1:12" x14ac:dyDescent="0.2">
      <c r="A3306" s="221" t="s">
        <v>829</v>
      </c>
      <c r="C3306" s="347" t="str">
        <f>IF(A3306&gt;0,VLOOKUP(A3306,EQUIPOS[],2,0)," ")</f>
        <v>EQUIPO TRABAJO EN ALTURAS</v>
      </c>
      <c r="D3306" s="348"/>
      <c r="E3306" s="265" t="str">
        <f>IF(A3306&gt;0,VLOOKUP(A3306,EQUIPOS[],3,0)," ")</f>
        <v>DIA</v>
      </c>
      <c r="F3306" s="313">
        <v>0.19</v>
      </c>
      <c r="G3306" s="267">
        <f>IF(A3306&gt;0,VLOOKUP(A3306,EQUIPOS[],4,0)," ")</f>
        <v>7412.0000000000009</v>
      </c>
      <c r="H3306" s="268">
        <f t="shared" si="174"/>
        <v>1408.2800000000002</v>
      </c>
    </row>
    <row r="3307" spans="1:12" x14ac:dyDescent="0.2">
      <c r="C3307" s="347" t="str">
        <f>IF(A3307&gt;0,VLOOKUP(A3307,EQUIPOS[],2,0)," ")</f>
        <v xml:space="preserve"> </v>
      </c>
      <c r="D3307" s="348"/>
      <c r="E3307" s="265" t="str">
        <f>IF(A3307&gt;0,VLOOKUP(A3307,EQUIPOS[],3,0)," ")</f>
        <v xml:space="preserve"> </v>
      </c>
      <c r="F3307" s="270"/>
      <c r="G3307" s="267" t="str">
        <f>IF(A3307&gt;0,VLOOKUP(A3307,EQUIPOS[],4,0)," ")</f>
        <v xml:space="preserve"> </v>
      </c>
      <c r="H3307" s="268" t="str">
        <f t="shared" si="174"/>
        <v/>
      </c>
    </row>
    <row r="3308" spans="1:12" x14ac:dyDescent="0.2">
      <c r="C3308" s="347" t="str">
        <f>IF(A3308&gt;0,VLOOKUP(A3308,EQUIPOS[],2,0)," ")</f>
        <v xml:space="preserve"> </v>
      </c>
      <c r="D3308" s="348"/>
      <c r="E3308" s="265" t="str">
        <f>IF(A3308&gt;0,VLOOKUP(A3308,EQUIPOS[],3,0)," ")</f>
        <v xml:space="preserve"> </v>
      </c>
      <c r="F3308" s="270"/>
      <c r="G3308" s="267" t="str">
        <f>IF(A3308&gt;0,VLOOKUP(A3308,EQUIPOS[],4,0)," ")</f>
        <v xml:space="preserve"> </v>
      </c>
      <c r="H3308" s="268" t="str">
        <f t="shared" si="174"/>
        <v/>
      </c>
    </row>
    <row r="3309" spans="1:12" ht="15.75" thickBot="1" x14ac:dyDescent="0.25">
      <c r="C3309" s="347" t="str">
        <f>IF(A3309&gt;0,VLOOKUP(A3309,EQUIPOS[],2,0)," ")</f>
        <v xml:space="preserve"> </v>
      </c>
      <c r="D3309" s="348"/>
      <c r="E3309" s="265" t="str">
        <f>IF(A3309&gt;0,VLOOKUP(A3309,EQUIPOS[],3,0)," ")</f>
        <v xml:space="preserve"> </v>
      </c>
      <c r="F3309" s="270"/>
      <c r="G3309" s="267" t="str">
        <f>IF(A3309&gt;0,VLOOKUP(A3309,EQUIPOS[],4,0)," ")</f>
        <v xml:space="preserve"> </v>
      </c>
      <c r="H3309" s="268" t="str">
        <f t="shared" si="174"/>
        <v/>
      </c>
    </row>
    <row r="3310" spans="1:12" ht="15.75" thickBot="1" x14ac:dyDescent="0.25">
      <c r="C3310" s="280"/>
      <c r="D3310" s="349" t="s">
        <v>407</v>
      </c>
      <c r="E3310" s="349"/>
      <c r="F3310" s="349"/>
      <c r="G3310" s="349"/>
      <c r="H3310" s="272">
        <f>ROUND(SUM(H3304:H3309),2)</f>
        <v>7959.11</v>
      </c>
    </row>
    <row r="3311" spans="1:12" ht="12" customHeight="1" thickBot="1" x14ac:dyDescent="0.25">
      <c r="C3311" s="280"/>
      <c r="D3311" s="86"/>
      <c r="E3311" s="278"/>
      <c r="F3311" s="279"/>
      <c r="G3311" s="87"/>
      <c r="H3311" s="276"/>
    </row>
    <row r="3312" spans="1:12" x14ac:dyDescent="0.2">
      <c r="C3312" s="290"/>
      <c r="D3312" s="350" t="s">
        <v>755</v>
      </c>
      <c r="E3312" s="350"/>
      <c r="F3312" s="350"/>
      <c r="G3312" s="350"/>
      <c r="H3312" s="291">
        <f>+H3310+H3300+H3294+H3286</f>
        <v>113573.68</v>
      </c>
      <c r="J3312" s="247">
        <f>VLOOKUP(A3273,OFERTA[],6,0)</f>
        <v>113573.68</v>
      </c>
      <c r="K3312" s="248">
        <f>+H3312-J3312</f>
        <v>0</v>
      </c>
      <c r="L3312" s="310"/>
    </row>
    <row r="3313" spans="1:8" x14ac:dyDescent="0.2">
      <c r="A3313"/>
      <c r="C3313" s="292"/>
      <c r="D3313" s="293"/>
      <c r="E3313" s="294"/>
      <c r="F3313" s="295"/>
      <c r="G3313" s="296"/>
      <c r="H3313" s="297"/>
    </row>
    <row r="3314" spans="1:8" x14ac:dyDescent="0.2">
      <c r="A3314"/>
      <c r="C3314" s="298" t="s">
        <v>756</v>
      </c>
      <c r="D3314" s="245"/>
      <c r="E3314" s="273"/>
      <c r="F3314" s="274"/>
      <c r="G3314" s="275"/>
      <c r="H3314" s="299"/>
    </row>
    <row r="3315" spans="1:8" x14ac:dyDescent="0.2">
      <c r="A3315"/>
      <c r="C3315" s="298"/>
      <c r="D3315" s="245"/>
      <c r="E3315" s="273"/>
      <c r="F3315" s="274"/>
      <c r="G3315" s="275"/>
      <c r="H3315" s="299"/>
    </row>
    <row r="3316" spans="1:8" x14ac:dyDescent="0.2">
      <c r="A3316"/>
      <c r="C3316" s="298"/>
      <c r="D3316" s="245"/>
      <c r="E3316" s="273"/>
      <c r="F3316" s="274"/>
      <c r="G3316" s="275"/>
      <c r="H3316" s="299"/>
    </row>
    <row r="3317" spans="1:8" x14ac:dyDescent="0.2">
      <c r="A3317"/>
      <c r="C3317" s="298"/>
      <c r="D3317" s="245"/>
      <c r="E3317" s="273"/>
      <c r="F3317" s="274"/>
      <c r="G3317" s="275"/>
      <c r="H3317" s="299"/>
    </row>
    <row r="3318" spans="1:8" x14ac:dyDescent="0.2">
      <c r="A3318"/>
      <c r="C3318" s="351" t="s">
        <v>736</v>
      </c>
      <c r="D3318" s="352"/>
      <c r="E3318" s="352"/>
      <c r="F3318" s="353" t="s">
        <v>737</v>
      </c>
      <c r="G3318" s="353"/>
      <c r="H3318" s="354"/>
    </row>
    <row r="3319" spans="1:8" x14ac:dyDescent="0.2">
      <c r="A3319"/>
      <c r="C3319" s="351" t="s">
        <v>757</v>
      </c>
      <c r="D3319" s="352"/>
      <c r="E3319" s="352"/>
      <c r="F3319" s="353" t="s">
        <v>758</v>
      </c>
      <c r="G3319" s="353"/>
      <c r="H3319" s="354"/>
    </row>
    <row r="3320" spans="1:8" x14ac:dyDescent="0.2">
      <c r="A3320"/>
      <c r="C3320" s="351" t="s">
        <v>761</v>
      </c>
      <c r="D3320" s="352"/>
      <c r="E3320" s="352"/>
      <c r="F3320" s="353" t="s">
        <v>759</v>
      </c>
      <c r="G3320" s="353"/>
      <c r="H3320" s="354"/>
    </row>
    <row r="3321" spans="1:8" x14ac:dyDescent="0.2">
      <c r="A3321"/>
      <c r="C3321" s="351" t="s">
        <v>762</v>
      </c>
      <c r="D3321" s="352"/>
      <c r="E3321" s="352"/>
      <c r="F3321" s="353" t="s">
        <v>763</v>
      </c>
      <c r="G3321" s="353"/>
      <c r="H3321" s="354"/>
    </row>
    <row r="3322" spans="1:8" x14ac:dyDescent="0.2">
      <c r="A3322"/>
      <c r="C3322" s="355" t="s">
        <v>764</v>
      </c>
      <c r="D3322" s="356"/>
      <c r="E3322" s="356"/>
      <c r="F3322" s="356" t="s">
        <v>765</v>
      </c>
      <c r="G3322" s="356"/>
      <c r="H3322" s="357"/>
    </row>
    <row r="3323" spans="1:8" ht="39.75" customHeight="1" x14ac:dyDescent="0.2">
      <c r="A3323" s="221" t="s">
        <v>1077</v>
      </c>
      <c r="C3323" s="358" t="str">
        <f>VLOOKUP(A3323,OFERTA[],3,0)</f>
        <v>SUMINISTRO E INSTALACION DE TUBERIA ETM3/4" INCLUYE SOPORTES</v>
      </c>
      <c r="D3323" s="358"/>
      <c r="E3323" s="358"/>
      <c r="F3323" s="358"/>
      <c r="G3323" s="253" t="s">
        <v>402</v>
      </c>
      <c r="H3323" s="250" t="str">
        <f>VLOOKUP(A3323,OFERTA[],4,0)</f>
        <v>ML</v>
      </c>
    </row>
    <row r="3324" spans="1:8" x14ac:dyDescent="0.2">
      <c r="C3324" s="359"/>
      <c r="D3324" s="359"/>
      <c r="E3324" s="359"/>
      <c r="F3324" s="359"/>
      <c r="G3324" s="281" t="s">
        <v>760</v>
      </c>
      <c r="H3324" s="282" t="str">
        <f>VLOOKUP(A3323,OFERTA[],2,0)</f>
        <v>9.2.8</v>
      </c>
    </row>
    <row r="3325" spans="1:8" ht="12" customHeight="1" x14ac:dyDescent="0.2">
      <c r="C3325" s="283"/>
      <c r="D3325" s="284"/>
      <c r="E3325" s="285"/>
      <c r="F3325" s="286"/>
      <c r="G3325" s="287"/>
      <c r="H3325" s="288"/>
    </row>
    <row r="3326" spans="1:8" x14ac:dyDescent="0.2">
      <c r="C3326" s="360" t="s">
        <v>408</v>
      </c>
      <c r="D3326" s="360"/>
      <c r="E3326" s="360"/>
      <c r="F3326" s="279"/>
      <c r="G3326" s="87"/>
      <c r="H3326" s="300"/>
    </row>
    <row r="3327" spans="1:8" x14ac:dyDescent="0.2">
      <c r="C3327" s="255" t="s">
        <v>190</v>
      </c>
      <c r="D3327" s="256" t="s">
        <v>753</v>
      </c>
      <c r="E3327" s="257" t="s">
        <v>403</v>
      </c>
      <c r="F3327" s="257" t="s">
        <v>404</v>
      </c>
      <c r="G3327" s="258" t="s">
        <v>412</v>
      </c>
      <c r="H3327" s="259" t="s">
        <v>754</v>
      </c>
    </row>
    <row r="3328" spans="1:8" x14ac:dyDescent="0.2">
      <c r="A3328" s="221" t="s">
        <v>1037</v>
      </c>
      <c r="C3328" s="260" t="str">
        <f>IF(A3328&gt;0,VLOOKUP(A3328,MATERIALES[],2,0)," ")</f>
        <v>Tubo emt  3/4</v>
      </c>
      <c r="D3328" s="261" t="str">
        <f>IF(A3328&gt;0,VLOOKUP(A3328,MATERIALES[],3,0)," ")</f>
        <v>ML</v>
      </c>
      <c r="E3328" s="262">
        <v>1</v>
      </c>
      <c r="F3328" s="271">
        <v>0</v>
      </c>
      <c r="G3328" s="263">
        <f>IF(A3328&gt;0,VLOOKUP(A3328,MATERIALES[],4,0)," ")</f>
        <v>15478.000000000002</v>
      </c>
      <c r="H3328" s="263">
        <f>+IFERROR((E3328*G3328)+(E3328*F3328*G3328),"")</f>
        <v>15478.000000000002</v>
      </c>
    </row>
    <row r="3329" spans="1:10" x14ac:dyDescent="0.2">
      <c r="A3329" s="221" t="s">
        <v>984</v>
      </c>
      <c r="C3329" s="260" t="str">
        <f>IF(A3329&gt;0,VLOOKUP(A3329,MATERIALES[],2,0)," ")</f>
        <v>SOLDADURA PVC ,1/ 4 GLN</v>
      </c>
      <c r="D3329" s="261" t="str">
        <f>IF(A3329&gt;0,VLOOKUP(A3329,MATERIALES[],3,0)," ")</f>
        <v>UND</v>
      </c>
      <c r="E3329" s="262">
        <v>0.01</v>
      </c>
      <c r="F3329" s="271">
        <v>0.02</v>
      </c>
      <c r="G3329" s="263">
        <f>IF(A3329&gt;0,VLOOKUP(A3329,MATERIALES[],4,0)," ")</f>
        <v>117906.39000000001</v>
      </c>
      <c r="H3329" s="263">
        <f>+IFERROR((E3329*G3329)+(E3329*F3329*G3329),"")</f>
        <v>1202.6451780000002</v>
      </c>
    </row>
    <row r="3330" spans="1:10" x14ac:dyDescent="0.2">
      <c r="A3330" s="221" t="s">
        <v>985</v>
      </c>
      <c r="C3330" s="260" t="str">
        <f>IF(A3330&gt;0,VLOOKUP(A3330,MATERIALES[],2,0)," ")</f>
        <v>LIMPIADOR PVC 760-G 1/4 GL</v>
      </c>
      <c r="D3330" s="261" t="str">
        <f>IF(A3330&gt;0,VLOOKUP(A3330,MATERIALES[],3,0)," ")</f>
        <v>UND</v>
      </c>
      <c r="E3330" s="264">
        <v>0.01</v>
      </c>
      <c r="F3330" s="271">
        <v>0.02</v>
      </c>
      <c r="G3330" s="263">
        <f>IF(A3330&gt;0,VLOOKUP(A3330,MATERIALES[],4,0)," ")</f>
        <v>82884.69</v>
      </c>
      <c r="H3330" s="263">
        <f t="shared" ref="H3330:H3331" si="175">+IFERROR((E3330*G3330)+(E3330*F3330*G3330),"")</f>
        <v>845.42383800000005</v>
      </c>
    </row>
    <row r="3331" spans="1:10" x14ac:dyDescent="0.2">
      <c r="C3331" s="260" t="str">
        <f>IF(A3331&gt;0,VLOOKUP(A3331,MATERIALES[],2,0)," ")</f>
        <v xml:space="preserve"> </v>
      </c>
      <c r="D3331" s="261" t="str">
        <f>IF(A3331&gt;0,VLOOKUP(A3331,MATERIALES[],3,0)," ")</f>
        <v xml:space="preserve"> </v>
      </c>
      <c r="E3331" s="261"/>
      <c r="F3331" s="271"/>
      <c r="G3331" s="263" t="str">
        <f>IF(A3331&gt;0,VLOOKUP(A3331,MATERIALES[],4,0)," ")</f>
        <v xml:space="preserve"> </v>
      </c>
      <c r="H3331" s="263" t="str">
        <f t="shared" si="175"/>
        <v/>
      </c>
    </row>
    <row r="3332" spans="1:10" x14ac:dyDescent="0.2">
      <c r="C3332" s="260" t="str">
        <f>IF(A3332&gt;0,VLOOKUP(A3332,MATERIALES[],2,0)," ")</f>
        <v xml:space="preserve"> </v>
      </c>
      <c r="D3332" s="261" t="str">
        <f>IF(A3332&gt;0,VLOOKUP(A3332,MATERIALES[],3,0)," ")</f>
        <v xml:space="preserve"> </v>
      </c>
      <c r="E3332" s="261"/>
      <c r="F3332" s="271"/>
      <c r="G3332" s="263" t="str">
        <f>IF(A3332&gt;0,VLOOKUP(A3332,MATERIALES[],4,0)," ")</f>
        <v xml:space="preserve"> </v>
      </c>
      <c r="H3332" s="263" t="str">
        <f>+IFERROR((E3332*G3332)+(E3332*F3332*G3332),"")</f>
        <v/>
      </c>
    </row>
    <row r="3333" spans="1:10" x14ac:dyDescent="0.2">
      <c r="C3333" s="260" t="str">
        <f>IF(A3333&gt;0,VLOOKUP(A3333,MATERIALES[],2,0)," ")</f>
        <v xml:space="preserve"> </v>
      </c>
      <c r="D3333" s="261" t="str">
        <f>IF(A3333&gt;0,VLOOKUP(A3333,MATERIALES[],3,0)," ")</f>
        <v xml:space="preserve"> </v>
      </c>
      <c r="E3333" s="261"/>
      <c r="F3333" s="271"/>
      <c r="G3333" s="263" t="str">
        <f>IF(A3333&gt;0,VLOOKUP(A3333,MATERIALES[],4,0)," ")</f>
        <v xml:space="preserve"> </v>
      </c>
      <c r="H3333" s="263" t="str">
        <f>+IFERROR((E3333*G3333)+(E3333*F3333*G3333),"")</f>
        <v/>
      </c>
      <c r="J3333" s="212"/>
    </row>
    <row r="3334" spans="1:10" x14ac:dyDescent="0.2">
      <c r="C3334" s="260" t="str">
        <f>IF(A3334&gt;0,VLOOKUP(A3334,MATERIALES[],2,0)," ")</f>
        <v xml:space="preserve"> </v>
      </c>
      <c r="D3334" s="261" t="str">
        <f>IF(A3334&gt;0,VLOOKUP(A3334,MATERIALES[],3,0)," ")</f>
        <v xml:space="preserve"> </v>
      </c>
      <c r="E3334" s="261"/>
      <c r="F3334" s="261"/>
      <c r="G3334" s="263" t="str">
        <f>IF(A3334&gt;0,VLOOKUP(A3334,MATERIALES[],4,0)," ")</f>
        <v xml:space="preserve"> </v>
      </c>
      <c r="H3334" s="263" t="str">
        <f t="shared" ref="H3334:H3335" si="176">+IFERROR((E3334*G3334)+(E3334*F3334*G3334),"")</f>
        <v/>
      </c>
    </row>
    <row r="3335" spans="1:10" ht="15.75" thickBot="1" x14ac:dyDescent="0.25">
      <c r="C3335" s="260" t="str">
        <f>IF(A3335&gt;0,VLOOKUP(A3335,MATERIALES[],2,0)," ")</f>
        <v xml:space="preserve"> </v>
      </c>
      <c r="D3335" s="261" t="str">
        <f>IF(A3335&gt;0,VLOOKUP(A3335,MATERIALES[],3,0)," ")</f>
        <v xml:space="preserve"> </v>
      </c>
      <c r="E3335" s="261"/>
      <c r="F3335" s="261"/>
      <c r="G3335" s="263" t="str">
        <f>IF(A3335&gt;0,VLOOKUP(A3335,MATERIALES[],4,0)," ")</f>
        <v xml:space="preserve"> </v>
      </c>
      <c r="H3335" s="263" t="str">
        <f t="shared" si="176"/>
        <v/>
      </c>
    </row>
    <row r="3336" spans="1:10" ht="15.75" thickBot="1" x14ac:dyDescent="0.25">
      <c r="C3336" s="280"/>
      <c r="D3336" s="361" t="s">
        <v>407</v>
      </c>
      <c r="E3336" s="362"/>
      <c r="F3336" s="362"/>
      <c r="G3336" s="363"/>
      <c r="H3336" s="272">
        <f>ROUND(SUM(H3328:H3335),2)</f>
        <v>17526.07</v>
      </c>
    </row>
    <row r="3337" spans="1:10" ht="12" customHeight="1" x14ac:dyDescent="0.2">
      <c r="C3337" s="280"/>
      <c r="D3337" s="277"/>
      <c r="E3337" s="277"/>
      <c r="F3337" s="277"/>
      <c r="G3337" s="277"/>
      <c r="H3337" s="289"/>
    </row>
    <row r="3338" spans="1:10" x14ac:dyDescent="0.2">
      <c r="C3338" s="360" t="s">
        <v>409</v>
      </c>
      <c r="D3338" s="360"/>
      <c r="E3338" s="360"/>
      <c r="F3338" s="279"/>
      <c r="G3338" s="87"/>
      <c r="H3338" s="301"/>
    </row>
    <row r="3339" spans="1:10" x14ac:dyDescent="0.2">
      <c r="C3339" s="364" t="s">
        <v>190</v>
      </c>
      <c r="D3339" s="365"/>
      <c r="E3339" s="256" t="s">
        <v>753</v>
      </c>
      <c r="F3339" s="257" t="s">
        <v>716</v>
      </c>
      <c r="G3339" s="258" t="s">
        <v>412</v>
      </c>
      <c r="H3339" s="259" t="s">
        <v>754</v>
      </c>
    </row>
    <row r="3340" spans="1:10" x14ac:dyDescent="0.2">
      <c r="A3340" s="221" t="s">
        <v>1048</v>
      </c>
      <c r="C3340" s="347" t="str">
        <f>IF(A3340&gt;0,VLOOKUP(A3340,M.O[],2,0)," ")</f>
        <v>Cuadrilla FF (Electrica)+PREST.</v>
      </c>
      <c r="D3340" s="348"/>
      <c r="E3340" s="265" t="str">
        <f>IF(A3340&gt;0,VLOOKUP(A3340,M.O[],3,0)," ")</f>
        <v>JRN</v>
      </c>
      <c r="F3340" s="266">
        <v>4.2978643114473794E-3</v>
      </c>
      <c r="G3340" s="267">
        <f>IF(A3340&gt;0,VLOOKUP(A3340,M.O[],4,0)," ")</f>
        <v>209149</v>
      </c>
      <c r="H3340" s="268">
        <f>+IFERROR(F3340*G3340,"")</f>
        <v>898.89402287490793</v>
      </c>
    </row>
    <row r="3341" spans="1:10" x14ac:dyDescent="0.2">
      <c r="C3341" s="347" t="str">
        <f>IF(A3341&gt;0,VLOOKUP(A3341,M.O[],2,0)," ")</f>
        <v xml:space="preserve"> </v>
      </c>
      <c r="D3341" s="348"/>
      <c r="E3341" s="265" t="str">
        <f>IF(A3341&gt;0,VLOOKUP(A3341,M.O[],3,0)," ")</f>
        <v xml:space="preserve"> </v>
      </c>
      <c r="F3341" s="266"/>
      <c r="G3341" s="267" t="str">
        <f>IF(A3341&gt;0,VLOOKUP(A3341,M.O[],4,0)," ")</f>
        <v xml:space="preserve"> </v>
      </c>
      <c r="H3341" s="268" t="str">
        <f>+IFERROR(F3341*G3341,"")</f>
        <v/>
      </c>
    </row>
    <row r="3342" spans="1:10" x14ac:dyDescent="0.2">
      <c r="C3342" s="347" t="str">
        <f>IF(A3342&gt;0,VLOOKUP(A3342,M.O[],2,0)," ")</f>
        <v xml:space="preserve"> </v>
      </c>
      <c r="D3342" s="348"/>
      <c r="E3342" s="265" t="str">
        <f>IF(A3342&gt;0,VLOOKUP(A3342,M.O[],3,0)," ")</f>
        <v xml:space="preserve"> </v>
      </c>
      <c r="F3342" s="266"/>
      <c r="G3342" s="267" t="str">
        <f>IF(A3342&gt;0,VLOOKUP(A3342,M.O[],4,0)," ")</f>
        <v xml:space="preserve"> </v>
      </c>
      <c r="H3342" s="268" t="str">
        <f>+IFERROR(F3342*G3342,"")</f>
        <v/>
      </c>
    </row>
    <row r="3343" spans="1:10" ht="15.75" thickBot="1" x14ac:dyDescent="0.25">
      <c r="C3343" s="347" t="str">
        <f>IF(A3343&gt;0,VLOOKUP(A3343,M.O[],2,0)," ")</f>
        <v xml:space="preserve"> </v>
      </c>
      <c r="D3343" s="348"/>
      <c r="E3343" s="265" t="str">
        <f>IF(A3343&gt;0,VLOOKUP(A3343,M.O[],3,0)," ")</f>
        <v xml:space="preserve"> </v>
      </c>
      <c r="F3343" s="269"/>
      <c r="G3343" s="267" t="str">
        <f>IF(A3343&gt;0,VLOOKUP(A3343,M.O[],4,0)," ")</f>
        <v xml:space="preserve"> </v>
      </c>
      <c r="H3343" s="268" t="str">
        <f>+IFERROR(F3343*G3343,"")</f>
        <v/>
      </c>
    </row>
    <row r="3344" spans="1:10" ht="15.75" thickBot="1" x14ac:dyDescent="0.25">
      <c r="C3344" s="280"/>
      <c r="D3344" s="366" t="s">
        <v>407</v>
      </c>
      <c r="E3344" s="362"/>
      <c r="F3344" s="362"/>
      <c r="G3344" s="362"/>
      <c r="H3344" s="272">
        <f>ROUND(SUM(H3340:H3343),2)</f>
        <v>898.89</v>
      </c>
    </row>
    <row r="3345" spans="1:8" ht="12" customHeight="1" x14ac:dyDescent="0.2">
      <c r="C3345" s="280"/>
      <c r="D3345" s="277"/>
      <c r="E3345" s="277"/>
      <c r="F3345" s="277"/>
      <c r="G3345" s="277"/>
      <c r="H3345" s="289"/>
    </row>
    <row r="3346" spans="1:8" x14ac:dyDescent="0.2">
      <c r="C3346" s="360" t="s">
        <v>410</v>
      </c>
      <c r="D3346" s="360"/>
      <c r="E3346" s="360"/>
      <c r="F3346" s="279"/>
      <c r="G3346" s="254"/>
      <c r="H3346" s="302"/>
    </row>
    <row r="3347" spans="1:8" x14ac:dyDescent="0.2">
      <c r="C3347" s="364" t="s">
        <v>190</v>
      </c>
      <c r="D3347" s="365"/>
      <c r="E3347" s="256" t="s">
        <v>753</v>
      </c>
      <c r="F3347" s="257" t="s">
        <v>716</v>
      </c>
      <c r="G3347" s="258" t="s">
        <v>412</v>
      </c>
      <c r="H3347" s="259" t="s">
        <v>754</v>
      </c>
    </row>
    <row r="3348" spans="1:8" x14ac:dyDescent="0.2">
      <c r="C3348" s="347" t="str">
        <f>IF(A3348&gt;0,VLOOKUP(A3348,EQUIPOS[],2,0)," ")</f>
        <v xml:space="preserve"> </v>
      </c>
      <c r="D3348" s="348"/>
      <c r="E3348" s="265" t="str">
        <f>IF(A3348&gt;0,VLOOKUP(A3348,EQUIPOS[],3,0)," ")</f>
        <v xml:space="preserve"> </v>
      </c>
      <c r="F3348" s="314"/>
      <c r="G3348" s="267" t="str">
        <f>IF(A3348&gt;0,VLOOKUP(A3348,EQUIPOS[],4,0)," ")</f>
        <v xml:space="preserve"> </v>
      </c>
      <c r="H3348" s="268" t="str">
        <f>+IFERROR(F3348*G3348,"")</f>
        <v/>
      </c>
    </row>
    <row r="3349" spans="1:8" ht="15.75" thickBot="1" x14ac:dyDescent="0.25">
      <c r="C3349" s="347" t="str">
        <f>IF(A3349&gt;0,VLOOKUP(A3349,EQUIPOS[],2,0)," ")</f>
        <v xml:space="preserve"> </v>
      </c>
      <c r="D3349" s="348"/>
      <c r="E3349" s="265" t="str">
        <f>IF(A3349&gt;0,VLOOKUP(A3349,EQUIPOS[],3,0)," ")</f>
        <v xml:space="preserve"> </v>
      </c>
      <c r="F3349" s="266"/>
      <c r="G3349" s="267" t="str">
        <f>IF(A3349&gt;0,VLOOKUP(A3349,EQUIPOS[],4,0)," ")</f>
        <v xml:space="preserve"> </v>
      </c>
      <c r="H3349" s="268" t="str">
        <f>+IFERROR(F3349*G3349,"")</f>
        <v/>
      </c>
    </row>
    <row r="3350" spans="1:8" ht="15.75" thickBot="1" x14ac:dyDescent="0.25">
      <c r="C3350" s="280"/>
      <c r="D3350" s="366" t="s">
        <v>407</v>
      </c>
      <c r="E3350" s="362"/>
      <c r="F3350" s="362"/>
      <c r="G3350" s="362"/>
      <c r="H3350" s="272">
        <f>ROUND(SUM(H3348:H3349),2)</f>
        <v>0</v>
      </c>
    </row>
    <row r="3351" spans="1:8" ht="12" customHeight="1" x14ac:dyDescent="0.2">
      <c r="C3351" s="280"/>
      <c r="D3351" s="277"/>
      <c r="E3351" s="277"/>
      <c r="F3351" s="277"/>
      <c r="G3351" s="277"/>
      <c r="H3351" s="289"/>
    </row>
    <row r="3352" spans="1:8" x14ac:dyDescent="0.2">
      <c r="C3352" s="367" t="s">
        <v>411</v>
      </c>
      <c r="D3352" s="367"/>
      <c r="E3352" s="367"/>
      <c r="F3352" s="279"/>
      <c r="G3352" s="254"/>
      <c r="H3352" s="303"/>
    </row>
    <row r="3353" spans="1:8" x14ac:dyDescent="0.2">
      <c r="C3353" s="364" t="s">
        <v>190</v>
      </c>
      <c r="D3353" s="365"/>
      <c r="E3353" s="256" t="s">
        <v>753</v>
      </c>
      <c r="F3353" s="257" t="s">
        <v>191</v>
      </c>
      <c r="G3353" s="258" t="s">
        <v>412</v>
      </c>
      <c r="H3353" s="259" t="s">
        <v>754</v>
      </c>
    </row>
    <row r="3354" spans="1:8" x14ac:dyDescent="0.2">
      <c r="A3354" s="221" t="s">
        <v>767</v>
      </c>
      <c r="C3354" s="347" t="str">
        <f>IF(A3354&gt;0,VLOOKUP(A3354,EQUIPOS[],2,0)," ")</f>
        <v>HERRAMIENTA MENOR</v>
      </c>
      <c r="D3354" s="348"/>
      <c r="E3354" s="265" t="str">
        <f>IF(A3354&gt;0,VLOOKUP(A3354,EQUIPOS[],3,0)," ")</f>
        <v>%</v>
      </c>
      <c r="F3354" s="270">
        <v>1</v>
      </c>
      <c r="G3354" s="267">
        <f>+H3344*0.05*F3354</f>
        <v>44.944500000000005</v>
      </c>
      <c r="H3354" s="268">
        <f t="shared" ref="H3354:H3359" si="177">+IFERROR(F3354*G3354,"")</f>
        <v>44.944500000000005</v>
      </c>
    </row>
    <row r="3355" spans="1:8" x14ac:dyDescent="0.2">
      <c r="C3355" s="347" t="str">
        <f>IF(A3355&gt;0,VLOOKUP(A3355,EQUIPOS[],2,0)," ")</f>
        <v xml:space="preserve"> </v>
      </c>
      <c r="D3355" s="348"/>
      <c r="E3355" s="265" t="str">
        <f>IF(A3355&gt;0,VLOOKUP(A3355,EQUIPOS[],3,0)," ")</f>
        <v xml:space="preserve"> </v>
      </c>
      <c r="F3355" s="313"/>
      <c r="G3355" s="267" t="str">
        <f>IF(A3355&gt;0,VLOOKUP(A3355,EQUIPOS[],4,0)," ")</f>
        <v xml:space="preserve"> </v>
      </c>
      <c r="H3355" s="268" t="str">
        <f t="shared" si="177"/>
        <v/>
      </c>
    </row>
    <row r="3356" spans="1:8" x14ac:dyDescent="0.2">
      <c r="C3356" s="347" t="str">
        <f>IF(A3356&gt;0,VLOOKUP(A3356,EQUIPOS[],2,0)," ")</f>
        <v xml:space="preserve"> </v>
      </c>
      <c r="D3356" s="348"/>
      <c r="E3356" s="265" t="str">
        <f>IF(A3356&gt;0,VLOOKUP(A3356,EQUIPOS[],3,0)," ")</f>
        <v xml:space="preserve"> </v>
      </c>
      <c r="F3356" s="313"/>
      <c r="G3356" s="267" t="str">
        <f>IF(A3356&gt;0,VLOOKUP(A3356,EQUIPOS[],4,0)," ")</f>
        <v xml:space="preserve"> </v>
      </c>
      <c r="H3356" s="268" t="str">
        <f t="shared" si="177"/>
        <v/>
      </c>
    </row>
    <row r="3357" spans="1:8" x14ac:dyDescent="0.2">
      <c r="C3357" s="347" t="str">
        <f>IF(A3357&gt;0,VLOOKUP(A3357,EQUIPOS[],2,0)," ")</f>
        <v xml:space="preserve"> </v>
      </c>
      <c r="D3357" s="348"/>
      <c r="E3357" s="265" t="str">
        <f>IF(A3357&gt;0,VLOOKUP(A3357,EQUIPOS[],3,0)," ")</f>
        <v xml:space="preserve"> </v>
      </c>
      <c r="F3357" s="270"/>
      <c r="G3357" s="267" t="str">
        <f>IF(A3357&gt;0,VLOOKUP(A3357,EQUIPOS[],4,0)," ")</f>
        <v xml:space="preserve"> </v>
      </c>
      <c r="H3357" s="268" t="str">
        <f t="shared" si="177"/>
        <v/>
      </c>
    </row>
    <row r="3358" spans="1:8" x14ac:dyDescent="0.2">
      <c r="C3358" s="347" t="str">
        <f>IF(A3358&gt;0,VLOOKUP(A3358,EQUIPOS[],2,0)," ")</f>
        <v xml:space="preserve"> </v>
      </c>
      <c r="D3358" s="348"/>
      <c r="E3358" s="265" t="str">
        <f>IF(A3358&gt;0,VLOOKUP(A3358,EQUIPOS[],3,0)," ")</f>
        <v xml:space="preserve"> </v>
      </c>
      <c r="F3358" s="270"/>
      <c r="G3358" s="267" t="str">
        <f>IF(A3358&gt;0,VLOOKUP(A3358,EQUIPOS[],4,0)," ")</f>
        <v xml:space="preserve"> </v>
      </c>
      <c r="H3358" s="268" t="str">
        <f t="shared" si="177"/>
        <v/>
      </c>
    </row>
    <row r="3359" spans="1:8" ht="15.75" thickBot="1" x14ac:dyDescent="0.25">
      <c r="C3359" s="347" t="str">
        <f>IF(A3359&gt;0,VLOOKUP(A3359,EQUIPOS[],2,0)," ")</f>
        <v xml:space="preserve"> </v>
      </c>
      <c r="D3359" s="348"/>
      <c r="E3359" s="265" t="str">
        <f>IF(A3359&gt;0,VLOOKUP(A3359,EQUIPOS[],3,0)," ")</f>
        <v xml:space="preserve"> </v>
      </c>
      <c r="F3359" s="270"/>
      <c r="G3359" s="267" t="str">
        <f>IF(A3359&gt;0,VLOOKUP(A3359,EQUIPOS[],4,0)," ")</f>
        <v xml:space="preserve"> </v>
      </c>
      <c r="H3359" s="268" t="str">
        <f t="shared" si="177"/>
        <v/>
      </c>
    </row>
    <row r="3360" spans="1:8" ht="15.75" thickBot="1" x14ac:dyDescent="0.25">
      <c r="C3360" s="280"/>
      <c r="D3360" s="349" t="s">
        <v>407</v>
      </c>
      <c r="E3360" s="349"/>
      <c r="F3360" s="349"/>
      <c r="G3360" s="349"/>
      <c r="H3360" s="272">
        <f>ROUND(SUM(H3354:H3359),2)</f>
        <v>44.94</v>
      </c>
    </row>
    <row r="3361" spans="1:12" ht="12" customHeight="1" thickBot="1" x14ac:dyDescent="0.25">
      <c r="C3361" s="280"/>
      <c r="D3361" s="86"/>
      <c r="E3361" s="278"/>
      <c r="F3361" s="279"/>
      <c r="G3361" s="87"/>
      <c r="H3361" s="276"/>
    </row>
    <row r="3362" spans="1:12" x14ac:dyDescent="0.2">
      <c r="C3362" s="290"/>
      <c r="D3362" s="350" t="s">
        <v>755</v>
      </c>
      <c r="E3362" s="350"/>
      <c r="F3362" s="350"/>
      <c r="G3362" s="350"/>
      <c r="H3362" s="291">
        <f>+H3360+H3350+H3344+H3336</f>
        <v>18469.900000000001</v>
      </c>
      <c r="J3362" s="247">
        <f>VLOOKUP(A3323,OFERTA[],6,0)</f>
        <v>18469.900000000001</v>
      </c>
      <c r="K3362" s="248">
        <f>+H3362-J3362</f>
        <v>0</v>
      </c>
      <c r="L3362" s="310"/>
    </row>
    <row r="3363" spans="1:12" x14ac:dyDescent="0.2">
      <c r="A3363"/>
      <c r="C3363" s="292"/>
      <c r="D3363" s="293"/>
      <c r="E3363" s="294"/>
      <c r="F3363" s="295"/>
      <c r="G3363" s="296"/>
      <c r="H3363" s="297"/>
    </row>
    <row r="3364" spans="1:12" x14ac:dyDescent="0.2">
      <c r="A3364"/>
      <c r="C3364" s="298" t="s">
        <v>756</v>
      </c>
      <c r="D3364" s="245"/>
      <c r="E3364" s="273"/>
      <c r="F3364" s="274"/>
      <c r="G3364" s="275"/>
      <c r="H3364" s="299"/>
    </row>
    <row r="3365" spans="1:12" x14ac:dyDescent="0.2">
      <c r="A3365"/>
      <c r="C3365" s="298"/>
      <c r="D3365" s="245"/>
      <c r="E3365" s="273"/>
      <c r="F3365" s="274"/>
      <c r="G3365" s="275"/>
      <c r="H3365" s="299"/>
    </row>
    <row r="3366" spans="1:12" x14ac:dyDescent="0.2">
      <c r="A3366"/>
      <c r="C3366" s="298"/>
      <c r="D3366" s="245"/>
      <c r="E3366" s="273"/>
      <c r="F3366" s="274"/>
      <c r="G3366" s="275"/>
      <c r="H3366" s="299"/>
    </row>
    <row r="3367" spans="1:12" x14ac:dyDescent="0.2">
      <c r="A3367"/>
      <c r="C3367" s="298"/>
      <c r="D3367" s="245"/>
      <c r="E3367" s="273"/>
      <c r="F3367" s="274"/>
      <c r="G3367" s="275"/>
      <c r="H3367" s="299"/>
    </row>
    <row r="3368" spans="1:12" x14ac:dyDescent="0.2">
      <c r="A3368"/>
      <c r="C3368" s="351" t="s">
        <v>736</v>
      </c>
      <c r="D3368" s="352"/>
      <c r="E3368" s="352"/>
      <c r="F3368" s="353" t="s">
        <v>737</v>
      </c>
      <c r="G3368" s="353"/>
      <c r="H3368" s="354"/>
    </row>
    <row r="3369" spans="1:12" x14ac:dyDescent="0.2">
      <c r="A3369"/>
      <c r="C3369" s="351" t="s">
        <v>757</v>
      </c>
      <c r="D3369" s="352"/>
      <c r="E3369" s="352"/>
      <c r="F3369" s="353" t="s">
        <v>758</v>
      </c>
      <c r="G3369" s="353"/>
      <c r="H3369" s="354"/>
    </row>
    <row r="3370" spans="1:12" x14ac:dyDescent="0.2">
      <c r="A3370"/>
      <c r="C3370" s="351" t="s">
        <v>761</v>
      </c>
      <c r="D3370" s="352"/>
      <c r="E3370" s="352"/>
      <c r="F3370" s="353" t="s">
        <v>759</v>
      </c>
      <c r="G3370" s="353"/>
      <c r="H3370" s="354"/>
    </row>
    <row r="3371" spans="1:12" x14ac:dyDescent="0.2">
      <c r="A3371"/>
      <c r="C3371" s="351" t="s">
        <v>762</v>
      </c>
      <c r="D3371" s="352"/>
      <c r="E3371" s="352"/>
      <c r="F3371" s="353" t="s">
        <v>763</v>
      </c>
      <c r="G3371" s="353"/>
      <c r="H3371" s="354"/>
    </row>
    <row r="3372" spans="1:12" x14ac:dyDescent="0.2">
      <c r="A3372"/>
      <c r="C3372" s="355" t="s">
        <v>764</v>
      </c>
      <c r="D3372" s="356"/>
      <c r="E3372" s="356"/>
      <c r="F3372" s="356" t="s">
        <v>765</v>
      </c>
      <c r="G3372" s="356"/>
      <c r="H3372" s="357"/>
    </row>
    <row r="3373" spans="1:12" ht="39.75" customHeight="1" x14ac:dyDescent="0.2">
      <c r="A3373" s="221" t="s">
        <v>1078</v>
      </c>
      <c r="C3373" s="358" t="str">
        <f>VLOOKUP(A3373,OFERTA[],3,0)</f>
        <v>SUMINISTRO E INSTALACION DE TUBERIA ETM 1" INCLUYE SOPORTES</v>
      </c>
      <c r="D3373" s="358"/>
      <c r="E3373" s="358"/>
      <c r="F3373" s="358"/>
      <c r="G3373" s="253" t="s">
        <v>402</v>
      </c>
      <c r="H3373" s="250" t="str">
        <f>VLOOKUP(A3373,OFERTA[],4,0)</f>
        <v>ML</v>
      </c>
    </row>
    <row r="3374" spans="1:12" x14ac:dyDescent="0.2">
      <c r="C3374" s="359"/>
      <c r="D3374" s="359"/>
      <c r="E3374" s="359"/>
      <c r="F3374" s="359"/>
      <c r="G3374" s="281" t="s">
        <v>760</v>
      </c>
      <c r="H3374" s="282" t="str">
        <f>VLOOKUP(A3373,OFERTA[],2,0)</f>
        <v>9.2.9</v>
      </c>
    </row>
    <row r="3375" spans="1:12" ht="12" customHeight="1" x14ac:dyDescent="0.2">
      <c r="C3375" s="283"/>
      <c r="D3375" s="284"/>
      <c r="E3375" s="285"/>
      <c r="F3375" s="286"/>
      <c r="G3375" s="287"/>
      <c r="H3375" s="288"/>
    </row>
    <row r="3376" spans="1:12" x14ac:dyDescent="0.2">
      <c r="C3376" s="360" t="s">
        <v>408</v>
      </c>
      <c r="D3376" s="360"/>
      <c r="E3376" s="360"/>
      <c r="F3376" s="279"/>
      <c r="G3376" s="87"/>
      <c r="H3376" s="300"/>
    </row>
    <row r="3377" spans="1:10" x14ac:dyDescent="0.2">
      <c r="C3377" s="255" t="s">
        <v>190</v>
      </c>
      <c r="D3377" s="256" t="s">
        <v>753</v>
      </c>
      <c r="E3377" s="257" t="s">
        <v>403</v>
      </c>
      <c r="F3377" s="257" t="s">
        <v>404</v>
      </c>
      <c r="G3377" s="258" t="s">
        <v>412</v>
      </c>
      <c r="H3377" s="259" t="s">
        <v>754</v>
      </c>
    </row>
    <row r="3378" spans="1:10" x14ac:dyDescent="0.2">
      <c r="A3378" s="221" t="s">
        <v>1080</v>
      </c>
      <c r="C3378" s="260" t="str">
        <f>IF(A3378&gt;0,VLOOKUP(A3378,MATERIALES[],2,0)," ")</f>
        <v>TUBO EMT  1"  L=3M</v>
      </c>
      <c r="D3378" s="261" t="str">
        <f>IF(A3378&gt;0,VLOOKUP(A3378,MATERIALES[],3,0)," ")</f>
        <v>ML</v>
      </c>
      <c r="E3378" s="262">
        <v>1</v>
      </c>
      <c r="F3378" s="271">
        <v>0</v>
      </c>
      <c r="G3378" s="263">
        <f>IF(A3378&gt;0,VLOOKUP(A3378,MATERIALES[],4,0)," ")</f>
        <v>17988.04</v>
      </c>
      <c r="H3378" s="263">
        <f>+IFERROR((E3378*G3378)+(E3378*F3378*G3378),"")</f>
        <v>17988.04</v>
      </c>
    </row>
    <row r="3379" spans="1:10" x14ac:dyDescent="0.2">
      <c r="A3379" s="221" t="s">
        <v>984</v>
      </c>
      <c r="C3379" s="260" t="str">
        <f>IF(A3379&gt;0,VLOOKUP(A3379,MATERIALES[],2,0)," ")</f>
        <v>SOLDADURA PVC ,1/ 4 GLN</v>
      </c>
      <c r="D3379" s="261" t="str">
        <f>IF(A3379&gt;0,VLOOKUP(A3379,MATERIALES[],3,0)," ")</f>
        <v>UND</v>
      </c>
      <c r="E3379" s="262">
        <v>0.01</v>
      </c>
      <c r="F3379" s="271">
        <v>0.02</v>
      </c>
      <c r="G3379" s="263">
        <f>IF(A3379&gt;0,VLOOKUP(A3379,MATERIALES[],4,0)," ")</f>
        <v>117906.39000000001</v>
      </c>
      <c r="H3379" s="263">
        <f>+IFERROR((E3379*G3379)+(E3379*F3379*G3379),"")</f>
        <v>1202.6451780000002</v>
      </c>
    </row>
    <row r="3380" spans="1:10" x14ac:dyDescent="0.2">
      <c r="A3380" s="221" t="s">
        <v>985</v>
      </c>
      <c r="C3380" s="260" t="str">
        <f>IF(A3380&gt;0,VLOOKUP(A3380,MATERIALES[],2,0)," ")</f>
        <v>LIMPIADOR PVC 760-G 1/4 GL</v>
      </c>
      <c r="D3380" s="261" t="str">
        <f>IF(A3380&gt;0,VLOOKUP(A3380,MATERIALES[],3,0)," ")</f>
        <v>UND</v>
      </c>
      <c r="E3380" s="264">
        <v>0.01</v>
      </c>
      <c r="F3380" s="271">
        <v>0.02</v>
      </c>
      <c r="G3380" s="263">
        <f>IF(A3380&gt;0,VLOOKUP(A3380,MATERIALES[],4,0)," ")</f>
        <v>82884.69</v>
      </c>
      <c r="H3380" s="263">
        <f t="shared" ref="H3380:H3381" si="178">+IFERROR((E3380*G3380)+(E3380*F3380*G3380),"")</f>
        <v>845.42383800000005</v>
      </c>
    </row>
    <row r="3381" spans="1:10" x14ac:dyDescent="0.2">
      <c r="C3381" s="260" t="str">
        <f>IF(A3381&gt;0,VLOOKUP(A3381,MATERIALES[],2,0)," ")</f>
        <v xml:space="preserve"> </v>
      </c>
      <c r="D3381" s="261" t="str">
        <f>IF(A3381&gt;0,VLOOKUP(A3381,MATERIALES[],3,0)," ")</f>
        <v xml:space="preserve"> </v>
      </c>
      <c r="E3381" s="261"/>
      <c r="F3381" s="271"/>
      <c r="G3381" s="263" t="str">
        <f>IF(A3381&gt;0,VLOOKUP(A3381,MATERIALES[],4,0)," ")</f>
        <v xml:space="preserve"> </v>
      </c>
      <c r="H3381" s="263" t="str">
        <f t="shared" si="178"/>
        <v/>
      </c>
    </row>
    <row r="3382" spans="1:10" x14ac:dyDescent="0.2">
      <c r="C3382" s="260" t="str">
        <f>IF(A3382&gt;0,VLOOKUP(A3382,MATERIALES[],2,0)," ")</f>
        <v xml:space="preserve"> </v>
      </c>
      <c r="D3382" s="261" t="str">
        <f>IF(A3382&gt;0,VLOOKUP(A3382,MATERIALES[],3,0)," ")</f>
        <v xml:space="preserve"> </v>
      </c>
      <c r="E3382" s="261"/>
      <c r="F3382" s="271"/>
      <c r="G3382" s="263" t="str">
        <f>IF(A3382&gt;0,VLOOKUP(A3382,MATERIALES[],4,0)," ")</f>
        <v xml:space="preserve"> </v>
      </c>
      <c r="H3382" s="263" t="str">
        <f>+IFERROR((E3382*G3382)+(E3382*F3382*G3382),"")</f>
        <v/>
      </c>
    </row>
    <row r="3383" spans="1:10" x14ac:dyDescent="0.2">
      <c r="C3383" s="260" t="str">
        <f>IF(A3383&gt;0,VLOOKUP(A3383,MATERIALES[],2,0)," ")</f>
        <v xml:space="preserve"> </v>
      </c>
      <c r="D3383" s="261" t="str">
        <f>IF(A3383&gt;0,VLOOKUP(A3383,MATERIALES[],3,0)," ")</f>
        <v xml:space="preserve"> </v>
      </c>
      <c r="E3383" s="261"/>
      <c r="F3383" s="271"/>
      <c r="G3383" s="263" t="str">
        <f>IF(A3383&gt;0,VLOOKUP(A3383,MATERIALES[],4,0)," ")</f>
        <v xml:space="preserve"> </v>
      </c>
      <c r="H3383" s="263" t="str">
        <f>+IFERROR((E3383*G3383)+(E3383*F3383*G3383),"")</f>
        <v/>
      </c>
      <c r="J3383" s="212"/>
    </row>
    <row r="3384" spans="1:10" x14ac:dyDescent="0.2">
      <c r="C3384" s="260" t="str">
        <f>IF(A3384&gt;0,VLOOKUP(A3384,MATERIALES[],2,0)," ")</f>
        <v xml:space="preserve"> </v>
      </c>
      <c r="D3384" s="261" t="str">
        <f>IF(A3384&gt;0,VLOOKUP(A3384,MATERIALES[],3,0)," ")</f>
        <v xml:space="preserve"> </v>
      </c>
      <c r="E3384" s="261"/>
      <c r="F3384" s="261"/>
      <c r="G3384" s="263" t="str">
        <f>IF(A3384&gt;0,VLOOKUP(A3384,MATERIALES[],4,0)," ")</f>
        <v xml:space="preserve"> </v>
      </c>
      <c r="H3384" s="263" t="str">
        <f t="shared" ref="H3384:H3385" si="179">+IFERROR((E3384*G3384)+(E3384*F3384*G3384),"")</f>
        <v/>
      </c>
    </row>
    <row r="3385" spans="1:10" ht="15.75" thickBot="1" x14ac:dyDescent="0.25">
      <c r="C3385" s="260" t="str">
        <f>IF(A3385&gt;0,VLOOKUP(A3385,MATERIALES[],2,0)," ")</f>
        <v xml:space="preserve"> </v>
      </c>
      <c r="D3385" s="261" t="str">
        <f>IF(A3385&gt;0,VLOOKUP(A3385,MATERIALES[],3,0)," ")</f>
        <v xml:space="preserve"> </v>
      </c>
      <c r="E3385" s="261"/>
      <c r="F3385" s="261"/>
      <c r="G3385" s="263" t="str">
        <f>IF(A3385&gt;0,VLOOKUP(A3385,MATERIALES[],4,0)," ")</f>
        <v xml:space="preserve"> </v>
      </c>
      <c r="H3385" s="263" t="str">
        <f t="shared" si="179"/>
        <v/>
      </c>
    </row>
    <row r="3386" spans="1:10" ht="15.75" thickBot="1" x14ac:dyDescent="0.25">
      <c r="C3386" s="280"/>
      <c r="D3386" s="361" t="s">
        <v>407</v>
      </c>
      <c r="E3386" s="362"/>
      <c r="F3386" s="362"/>
      <c r="G3386" s="363"/>
      <c r="H3386" s="272">
        <f>ROUND(SUM(H3378:H3385),2)</f>
        <v>20036.11</v>
      </c>
    </row>
    <row r="3387" spans="1:10" ht="12" customHeight="1" x14ac:dyDescent="0.2">
      <c r="C3387" s="280"/>
      <c r="D3387" s="277"/>
      <c r="E3387" s="277"/>
      <c r="F3387" s="277"/>
      <c r="G3387" s="277"/>
      <c r="H3387" s="289"/>
    </row>
    <row r="3388" spans="1:10" x14ac:dyDescent="0.2">
      <c r="C3388" s="360" t="s">
        <v>409</v>
      </c>
      <c r="D3388" s="360"/>
      <c r="E3388" s="360"/>
      <c r="F3388" s="279"/>
      <c r="G3388" s="87"/>
      <c r="H3388" s="301"/>
    </row>
    <row r="3389" spans="1:10" x14ac:dyDescent="0.2">
      <c r="C3389" s="364" t="s">
        <v>190</v>
      </c>
      <c r="D3389" s="365"/>
      <c r="E3389" s="256" t="s">
        <v>753</v>
      </c>
      <c r="F3389" s="257" t="s">
        <v>716</v>
      </c>
      <c r="G3389" s="258" t="s">
        <v>412</v>
      </c>
      <c r="H3389" s="259" t="s">
        <v>754</v>
      </c>
    </row>
    <row r="3390" spans="1:10" x14ac:dyDescent="0.2">
      <c r="A3390" s="221" t="s">
        <v>1048</v>
      </c>
      <c r="C3390" s="347" t="str">
        <f>IF(A3390&gt;0,VLOOKUP(A3390,M.O[],2,0)," ")</f>
        <v>Cuadrilla FF (Electrica)+PREST.</v>
      </c>
      <c r="D3390" s="348"/>
      <c r="E3390" s="265" t="str">
        <f>IF(A3390&gt;0,VLOOKUP(A3390,M.O[],3,0)," ")</f>
        <v>JRN</v>
      </c>
      <c r="F3390" s="266">
        <v>3.1231600983023557E-2</v>
      </c>
      <c r="G3390" s="267">
        <f>IF(A3390&gt;0,VLOOKUP(A3390,M.O[],4,0)," ")</f>
        <v>209149</v>
      </c>
      <c r="H3390" s="268">
        <f>+IFERROR(F3390*G3390,"")</f>
        <v>6532.0581139983942</v>
      </c>
    </row>
    <row r="3391" spans="1:10" x14ac:dyDescent="0.2">
      <c r="C3391" s="347" t="str">
        <f>IF(A3391&gt;0,VLOOKUP(A3391,M.O[],2,0)," ")</f>
        <v xml:space="preserve"> </v>
      </c>
      <c r="D3391" s="348"/>
      <c r="E3391" s="265" t="str">
        <f>IF(A3391&gt;0,VLOOKUP(A3391,M.O[],3,0)," ")</f>
        <v xml:space="preserve"> </v>
      </c>
      <c r="F3391" s="266"/>
      <c r="G3391" s="267" t="str">
        <f>IF(A3391&gt;0,VLOOKUP(A3391,M.O[],4,0)," ")</f>
        <v xml:space="preserve"> </v>
      </c>
      <c r="H3391" s="268" t="str">
        <f>+IFERROR(F3391*G3391,"")</f>
        <v/>
      </c>
    </row>
    <row r="3392" spans="1:10" x14ac:dyDescent="0.2">
      <c r="C3392" s="347" t="str">
        <f>IF(A3392&gt;0,VLOOKUP(A3392,M.O[],2,0)," ")</f>
        <v xml:space="preserve"> </v>
      </c>
      <c r="D3392" s="348"/>
      <c r="E3392" s="265" t="str">
        <f>IF(A3392&gt;0,VLOOKUP(A3392,M.O[],3,0)," ")</f>
        <v xml:space="preserve"> </v>
      </c>
      <c r="F3392" s="266"/>
      <c r="G3392" s="267" t="str">
        <f>IF(A3392&gt;0,VLOOKUP(A3392,M.O[],4,0)," ")</f>
        <v xml:space="preserve"> </v>
      </c>
      <c r="H3392" s="268" t="str">
        <f>+IFERROR(F3392*G3392,"")</f>
        <v/>
      </c>
    </row>
    <row r="3393" spans="1:8" ht="15.75" thickBot="1" x14ac:dyDescent="0.25">
      <c r="C3393" s="347" t="str">
        <f>IF(A3393&gt;0,VLOOKUP(A3393,M.O[],2,0)," ")</f>
        <v xml:space="preserve"> </v>
      </c>
      <c r="D3393" s="348"/>
      <c r="E3393" s="265" t="str">
        <f>IF(A3393&gt;0,VLOOKUP(A3393,M.O[],3,0)," ")</f>
        <v xml:space="preserve"> </v>
      </c>
      <c r="F3393" s="269"/>
      <c r="G3393" s="267" t="str">
        <f>IF(A3393&gt;0,VLOOKUP(A3393,M.O[],4,0)," ")</f>
        <v xml:space="preserve"> </v>
      </c>
      <c r="H3393" s="268" t="str">
        <f>+IFERROR(F3393*G3393,"")</f>
        <v/>
      </c>
    </row>
    <row r="3394" spans="1:8" ht="15.75" thickBot="1" x14ac:dyDescent="0.25">
      <c r="C3394" s="280"/>
      <c r="D3394" s="366" t="s">
        <v>407</v>
      </c>
      <c r="E3394" s="362"/>
      <c r="F3394" s="362"/>
      <c r="G3394" s="362"/>
      <c r="H3394" s="272">
        <f>ROUND(SUM(H3390:H3393),2)</f>
        <v>6532.06</v>
      </c>
    </row>
    <row r="3395" spans="1:8" ht="12" customHeight="1" x14ac:dyDescent="0.2">
      <c r="C3395" s="280"/>
      <c r="D3395" s="277"/>
      <c r="E3395" s="277"/>
      <c r="F3395" s="277"/>
      <c r="G3395" s="277"/>
      <c r="H3395" s="289"/>
    </row>
    <row r="3396" spans="1:8" x14ac:dyDescent="0.2">
      <c r="C3396" s="360" t="s">
        <v>410</v>
      </c>
      <c r="D3396" s="360"/>
      <c r="E3396" s="360"/>
      <c r="F3396" s="279"/>
      <c r="G3396" s="254"/>
      <c r="H3396" s="302"/>
    </row>
    <row r="3397" spans="1:8" x14ac:dyDescent="0.2">
      <c r="C3397" s="364" t="s">
        <v>190</v>
      </c>
      <c r="D3397" s="365"/>
      <c r="E3397" s="256" t="s">
        <v>753</v>
      </c>
      <c r="F3397" s="257" t="s">
        <v>716</v>
      </c>
      <c r="G3397" s="258" t="s">
        <v>412</v>
      </c>
      <c r="H3397" s="259" t="s">
        <v>754</v>
      </c>
    </row>
    <row r="3398" spans="1:8" x14ac:dyDescent="0.2">
      <c r="C3398" s="347" t="str">
        <f>IF(A3398&gt;0,VLOOKUP(A3398,EQUIPOS[],2,0)," ")</f>
        <v xml:space="preserve"> </v>
      </c>
      <c r="D3398" s="348"/>
      <c r="E3398" s="265" t="str">
        <f>IF(A3398&gt;0,VLOOKUP(A3398,EQUIPOS[],3,0)," ")</f>
        <v xml:space="preserve"> </v>
      </c>
      <c r="F3398" s="314"/>
      <c r="G3398" s="267" t="str">
        <f>IF(A3398&gt;0,VLOOKUP(A3398,EQUIPOS[],4,0)," ")</f>
        <v xml:space="preserve"> </v>
      </c>
      <c r="H3398" s="268" t="str">
        <f>+IFERROR(F3398*G3398,"")</f>
        <v/>
      </c>
    </row>
    <row r="3399" spans="1:8" ht="15.75" thickBot="1" x14ac:dyDescent="0.25">
      <c r="C3399" s="347" t="str">
        <f>IF(A3399&gt;0,VLOOKUP(A3399,EQUIPOS[],2,0)," ")</f>
        <v xml:space="preserve"> </v>
      </c>
      <c r="D3399" s="348"/>
      <c r="E3399" s="265" t="str">
        <f>IF(A3399&gt;0,VLOOKUP(A3399,EQUIPOS[],3,0)," ")</f>
        <v xml:space="preserve"> </v>
      </c>
      <c r="F3399" s="266"/>
      <c r="G3399" s="267" t="str">
        <f>IF(A3399&gt;0,VLOOKUP(A3399,EQUIPOS[],4,0)," ")</f>
        <v xml:space="preserve"> </v>
      </c>
      <c r="H3399" s="268" t="str">
        <f>+IFERROR(F3399*G3399,"")</f>
        <v/>
      </c>
    </row>
    <row r="3400" spans="1:8" ht="15.75" thickBot="1" x14ac:dyDescent="0.25">
      <c r="C3400" s="280"/>
      <c r="D3400" s="366" t="s">
        <v>407</v>
      </c>
      <c r="E3400" s="362"/>
      <c r="F3400" s="362"/>
      <c r="G3400" s="362"/>
      <c r="H3400" s="272">
        <f>ROUND(SUM(H3398:H3399),2)</f>
        <v>0</v>
      </c>
    </row>
    <row r="3401" spans="1:8" ht="12" customHeight="1" x14ac:dyDescent="0.2">
      <c r="C3401" s="280"/>
      <c r="D3401" s="277"/>
      <c r="E3401" s="277"/>
      <c r="F3401" s="277"/>
      <c r="G3401" s="277"/>
      <c r="H3401" s="289"/>
    </row>
    <row r="3402" spans="1:8" x14ac:dyDescent="0.2">
      <c r="C3402" s="367" t="s">
        <v>411</v>
      </c>
      <c r="D3402" s="367"/>
      <c r="E3402" s="367"/>
      <c r="F3402" s="279"/>
      <c r="G3402" s="254"/>
      <c r="H3402" s="303"/>
    </row>
    <row r="3403" spans="1:8" x14ac:dyDescent="0.2">
      <c r="C3403" s="364" t="s">
        <v>190</v>
      </c>
      <c r="D3403" s="365"/>
      <c r="E3403" s="256" t="s">
        <v>753</v>
      </c>
      <c r="F3403" s="257" t="s">
        <v>191</v>
      </c>
      <c r="G3403" s="258" t="s">
        <v>412</v>
      </c>
      <c r="H3403" s="259" t="s">
        <v>754</v>
      </c>
    </row>
    <row r="3404" spans="1:8" x14ac:dyDescent="0.2">
      <c r="A3404" s="221" t="s">
        <v>767</v>
      </c>
      <c r="C3404" s="347" t="str">
        <f>IF(A3404&gt;0,VLOOKUP(A3404,EQUIPOS[],2,0)," ")</f>
        <v>HERRAMIENTA MENOR</v>
      </c>
      <c r="D3404" s="348"/>
      <c r="E3404" s="265" t="str">
        <f>IF(A3404&gt;0,VLOOKUP(A3404,EQUIPOS[],3,0)," ")</f>
        <v>%</v>
      </c>
      <c r="F3404" s="270">
        <v>1</v>
      </c>
      <c r="G3404" s="267">
        <f>+H3394*0.05*F3404</f>
        <v>326.60300000000007</v>
      </c>
      <c r="H3404" s="268">
        <f t="shared" ref="H3404:H3409" si="180">+IFERROR(F3404*G3404,"")</f>
        <v>326.60300000000007</v>
      </c>
    </row>
    <row r="3405" spans="1:8" x14ac:dyDescent="0.2">
      <c r="C3405" s="347" t="str">
        <f>IF(A3405&gt;0,VLOOKUP(A3405,EQUIPOS[],2,0)," ")</f>
        <v xml:space="preserve"> </v>
      </c>
      <c r="D3405" s="348"/>
      <c r="E3405" s="265" t="str">
        <f>IF(A3405&gt;0,VLOOKUP(A3405,EQUIPOS[],3,0)," ")</f>
        <v xml:space="preserve"> </v>
      </c>
      <c r="F3405" s="313"/>
      <c r="G3405" s="267" t="str">
        <f>IF(A3405&gt;0,VLOOKUP(A3405,EQUIPOS[],4,0)," ")</f>
        <v xml:space="preserve"> </v>
      </c>
      <c r="H3405" s="268" t="str">
        <f t="shared" si="180"/>
        <v/>
      </c>
    </row>
    <row r="3406" spans="1:8" x14ac:dyDescent="0.2">
      <c r="C3406" s="347" t="str">
        <f>IF(A3406&gt;0,VLOOKUP(A3406,EQUIPOS[],2,0)," ")</f>
        <v xml:space="preserve"> </v>
      </c>
      <c r="D3406" s="348"/>
      <c r="E3406" s="265" t="str">
        <f>IF(A3406&gt;0,VLOOKUP(A3406,EQUIPOS[],3,0)," ")</f>
        <v xml:space="preserve"> </v>
      </c>
      <c r="F3406" s="313"/>
      <c r="G3406" s="267" t="str">
        <f>IF(A3406&gt;0,VLOOKUP(A3406,EQUIPOS[],4,0)," ")</f>
        <v xml:space="preserve"> </v>
      </c>
      <c r="H3406" s="268" t="str">
        <f t="shared" si="180"/>
        <v/>
      </c>
    </row>
    <row r="3407" spans="1:8" x14ac:dyDescent="0.2">
      <c r="C3407" s="347" t="str">
        <f>IF(A3407&gt;0,VLOOKUP(A3407,EQUIPOS[],2,0)," ")</f>
        <v xml:space="preserve"> </v>
      </c>
      <c r="D3407" s="348"/>
      <c r="E3407" s="265" t="str">
        <f>IF(A3407&gt;0,VLOOKUP(A3407,EQUIPOS[],3,0)," ")</f>
        <v xml:space="preserve"> </v>
      </c>
      <c r="F3407" s="270"/>
      <c r="G3407" s="267" t="str">
        <f>IF(A3407&gt;0,VLOOKUP(A3407,EQUIPOS[],4,0)," ")</f>
        <v xml:space="preserve"> </v>
      </c>
      <c r="H3407" s="268" t="str">
        <f t="shared" si="180"/>
        <v/>
      </c>
    </row>
    <row r="3408" spans="1:8" x14ac:dyDescent="0.2">
      <c r="C3408" s="347" t="str">
        <f>IF(A3408&gt;0,VLOOKUP(A3408,EQUIPOS[],2,0)," ")</f>
        <v xml:space="preserve"> </v>
      </c>
      <c r="D3408" s="348"/>
      <c r="E3408" s="265" t="str">
        <f>IF(A3408&gt;0,VLOOKUP(A3408,EQUIPOS[],3,0)," ")</f>
        <v xml:space="preserve"> </v>
      </c>
      <c r="F3408" s="270"/>
      <c r="G3408" s="267" t="str">
        <f>IF(A3408&gt;0,VLOOKUP(A3408,EQUIPOS[],4,0)," ")</f>
        <v xml:space="preserve"> </v>
      </c>
      <c r="H3408" s="268" t="str">
        <f t="shared" si="180"/>
        <v/>
      </c>
    </row>
    <row r="3409" spans="1:12" ht="15.75" thickBot="1" x14ac:dyDescent="0.25">
      <c r="C3409" s="347" t="str">
        <f>IF(A3409&gt;0,VLOOKUP(A3409,EQUIPOS[],2,0)," ")</f>
        <v xml:space="preserve"> </v>
      </c>
      <c r="D3409" s="348"/>
      <c r="E3409" s="265" t="str">
        <f>IF(A3409&gt;0,VLOOKUP(A3409,EQUIPOS[],3,0)," ")</f>
        <v xml:space="preserve"> </v>
      </c>
      <c r="F3409" s="270"/>
      <c r="G3409" s="267" t="str">
        <f>IF(A3409&gt;0,VLOOKUP(A3409,EQUIPOS[],4,0)," ")</f>
        <v xml:space="preserve"> </v>
      </c>
      <c r="H3409" s="268" t="str">
        <f t="shared" si="180"/>
        <v/>
      </c>
    </row>
    <row r="3410" spans="1:12" ht="15.75" thickBot="1" x14ac:dyDescent="0.25">
      <c r="C3410" s="280"/>
      <c r="D3410" s="349" t="s">
        <v>407</v>
      </c>
      <c r="E3410" s="349"/>
      <c r="F3410" s="349"/>
      <c r="G3410" s="349"/>
      <c r="H3410" s="272">
        <f>ROUND(SUM(H3404:H3409),2)</f>
        <v>326.60000000000002</v>
      </c>
    </row>
    <row r="3411" spans="1:12" ht="12" customHeight="1" thickBot="1" x14ac:dyDescent="0.25">
      <c r="C3411" s="280"/>
      <c r="D3411" s="86"/>
      <c r="E3411" s="278"/>
      <c r="F3411" s="279"/>
      <c r="G3411" s="87"/>
      <c r="H3411" s="276"/>
    </row>
    <row r="3412" spans="1:12" x14ac:dyDescent="0.2">
      <c r="C3412" s="290"/>
      <c r="D3412" s="350" t="s">
        <v>755</v>
      </c>
      <c r="E3412" s="350"/>
      <c r="F3412" s="350"/>
      <c r="G3412" s="350"/>
      <c r="H3412" s="291">
        <f>+H3410+H3400+H3394+H3386</f>
        <v>26894.77</v>
      </c>
      <c r="J3412" s="247">
        <f>VLOOKUP(A3373,OFERTA[],6,0)</f>
        <v>26894.77</v>
      </c>
      <c r="K3412" s="248">
        <f>+H3412-J3412</f>
        <v>0</v>
      </c>
      <c r="L3412" s="310"/>
    </row>
    <row r="3413" spans="1:12" x14ac:dyDescent="0.2">
      <c r="A3413"/>
      <c r="C3413" s="292"/>
      <c r="D3413" s="293"/>
      <c r="E3413" s="294"/>
      <c r="F3413" s="295"/>
      <c r="G3413" s="296"/>
      <c r="H3413" s="297"/>
    </row>
    <row r="3414" spans="1:12" x14ac:dyDescent="0.2">
      <c r="A3414"/>
      <c r="C3414" s="298" t="s">
        <v>756</v>
      </c>
      <c r="D3414" s="245"/>
      <c r="E3414" s="273"/>
      <c r="F3414" s="274"/>
      <c r="G3414" s="275"/>
      <c r="H3414" s="299"/>
    </row>
    <row r="3415" spans="1:12" x14ac:dyDescent="0.2">
      <c r="A3415"/>
      <c r="C3415" s="298"/>
      <c r="D3415" s="245"/>
      <c r="E3415" s="273"/>
      <c r="F3415" s="274"/>
      <c r="G3415" s="275"/>
      <c r="H3415" s="299"/>
    </row>
    <row r="3416" spans="1:12" x14ac:dyDescent="0.2">
      <c r="A3416"/>
      <c r="C3416" s="298"/>
      <c r="D3416" s="245"/>
      <c r="E3416" s="273"/>
      <c r="F3416" s="274"/>
      <c r="G3416" s="275"/>
      <c r="H3416" s="299"/>
    </row>
    <row r="3417" spans="1:12" x14ac:dyDescent="0.2">
      <c r="A3417"/>
      <c r="C3417" s="298"/>
      <c r="D3417" s="245"/>
      <c r="E3417" s="273"/>
      <c r="F3417" s="274"/>
      <c r="G3417" s="275"/>
      <c r="H3417" s="299"/>
    </row>
    <row r="3418" spans="1:12" x14ac:dyDescent="0.2">
      <c r="A3418"/>
      <c r="C3418" s="351" t="s">
        <v>736</v>
      </c>
      <c r="D3418" s="352"/>
      <c r="E3418" s="352"/>
      <c r="F3418" s="353" t="s">
        <v>737</v>
      </c>
      <c r="G3418" s="353"/>
      <c r="H3418" s="354"/>
    </row>
    <row r="3419" spans="1:12" x14ac:dyDescent="0.2">
      <c r="A3419"/>
      <c r="C3419" s="351" t="s">
        <v>757</v>
      </c>
      <c r="D3419" s="352"/>
      <c r="E3419" s="352"/>
      <c r="F3419" s="353" t="s">
        <v>758</v>
      </c>
      <c r="G3419" s="353"/>
      <c r="H3419" s="354"/>
    </row>
    <row r="3420" spans="1:12" x14ac:dyDescent="0.2">
      <c r="A3420"/>
      <c r="C3420" s="351" t="s">
        <v>761</v>
      </c>
      <c r="D3420" s="352"/>
      <c r="E3420" s="352"/>
      <c r="F3420" s="353" t="s">
        <v>759</v>
      </c>
      <c r="G3420" s="353"/>
      <c r="H3420" s="354"/>
    </row>
    <row r="3421" spans="1:12" x14ac:dyDescent="0.2">
      <c r="A3421"/>
      <c r="C3421" s="351" t="s">
        <v>762</v>
      </c>
      <c r="D3421" s="352"/>
      <c r="E3421" s="352"/>
      <c r="F3421" s="353" t="s">
        <v>763</v>
      </c>
      <c r="G3421" s="353"/>
      <c r="H3421" s="354"/>
    </row>
    <row r="3422" spans="1:12" x14ac:dyDescent="0.2">
      <c r="A3422"/>
      <c r="C3422" s="355" t="s">
        <v>764</v>
      </c>
      <c r="D3422" s="356"/>
      <c r="E3422" s="356"/>
      <c r="F3422" s="356" t="s">
        <v>765</v>
      </c>
      <c r="G3422" s="356"/>
      <c r="H3422" s="357"/>
    </row>
    <row r="3423" spans="1:12" ht="39.75" customHeight="1" x14ac:dyDescent="0.2">
      <c r="A3423" s="221" t="s">
        <v>1081</v>
      </c>
      <c r="C3423" s="358" t="str">
        <f>VLOOKUP(A3423,OFERTA[],3,0)</f>
        <v>SUMINISTRO E INSTALACION DE TUBERIA ETM 2" INCLUYE SOPORTES</v>
      </c>
      <c r="D3423" s="358"/>
      <c r="E3423" s="358"/>
      <c r="F3423" s="358"/>
      <c r="G3423" s="253" t="s">
        <v>402</v>
      </c>
      <c r="H3423" s="250" t="str">
        <f>VLOOKUP(A3423,OFERTA[],4,0)</f>
        <v>ML</v>
      </c>
    </row>
    <row r="3424" spans="1:12" x14ac:dyDescent="0.2">
      <c r="C3424" s="359"/>
      <c r="D3424" s="359"/>
      <c r="E3424" s="359"/>
      <c r="F3424" s="359"/>
      <c r="G3424" s="281" t="s">
        <v>760</v>
      </c>
      <c r="H3424" s="282" t="str">
        <f>VLOOKUP(A3423,OFERTA[],2,0)</f>
        <v>9.2.10</v>
      </c>
    </row>
    <row r="3425" spans="1:10" ht="12" customHeight="1" x14ac:dyDescent="0.2">
      <c r="C3425" s="283"/>
      <c r="D3425" s="284"/>
      <c r="E3425" s="285"/>
      <c r="F3425" s="286"/>
      <c r="G3425" s="287"/>
      <c r="H3425" s="288"/>
    </row>
    <row r="3426" spans="1:10" x14ac:dyDescent="0.2">
      <c r="C3426" s="360" t="s">
        <v>408</v>
      </c>
      <c r="D3426" s="360"/>
      <c r="E3426" s="360"/>
      <c r="F3426" s="279"/>
      <c r="G3426" s="87"/>
      <c r="H3426" s="300"/>
    </row>
    <row r="3427" spans="1:10" x14ac:dyDescent="0.2">
      <c r="C3427" s="255" t="s">
        <v>190</v>
      </c>
      <c r="D3427" s="256" t="s">
        <v>753</v>
      </c>
      <c r="E3427" s="257" t="s">
        <v>403</v>
      </c>
      <c r="F3427" s="257" t="s">
        <v>404</v>
      </c>
      <c r="G3427" s="258" t="s">
        <v>412</v>
      </c>
      <c r="H3427" s="259" t="s">
        <v>754</v>
      </c>
    </row>
    <row r="3428" spans="1:10" x14ac:dyDescent="0.2">
      <c r="A3428" s="221" t="s">
        <v>1083</v>
      </c>
      <c r="C3428" s="260" t="str">
        <f>IF(A3428&gt;0,VLOOKUP(A3428,MATERIALES[],2,0)," ")</f>
        <v>TUBO EMT Ø 2 "  L=3M</v>
      </c>
      <c r="D3428" s="261" t="str">
        <f>IF(A3428&gt;0,VLOOKUP(A3428,MATERIALES[],3,0)," ")</f>
        <v>ML</v>
      </c>
      <c r="E3428" s="262">
        <v>1</v>
      </c>
      <c r="F3428" s="271">
        <v>0</v>
      </c>
      <c r="G3428" s="263">
        <f>IF(A3428&gt;0,VLOOKUP(A3428,MATERIALES[],4,0)," ")</f>
        <v>23614</v>
      </c>
      <c r="H3428" s="263">
        <f>+IFERROR((E3428*G3428)+(E3428*F3428*G3428),"")</f>
        <v>23614</v>
      </c>
    </row>
    <row r="3429" spans="1:10" x14ac:dyDescent="0.2">
      <c r="A3429" s="221" t="s">
        <v>984</v>
      </c>
      <c r="C3429" s="260" t="str">
        <f>IF(A3429&gt;0,VLOOKUP(A3429,MATERIALES[],2,0)," ")</f>
        <v>SOLDADURA PVC ,1/ 4 GLN</v>
      </c>
      <c r="D3429" s="261" t="str">
        <f>IF(A3429&gt;0,VLOOKUP(A3429,MATERIALES[],3,0)," ")</f>
        <v>UND</v>
      </c>
      <c r="E3429" s="262">
        <v>0.01</v>
      </c>
      <c r="F3429" s="271">
        <v>0.02</v>
      </c>
      <c r="G3429" s="263">
        <f>IF(A3429&gt;0,VLOOKUP(A3429,MATERIALES[],4,0)," ")</f>
        <v>117906.39000000001</v>
      </c>
      <c r="H3429" s="263">
        <f>+IFERROR((E3429*G3429)+(E3429*F3429*G3429),"")</f>
        <v>1202.6451780000002</v>
      </c>
    </row>
    <row r="3430" spans="1:10" x14ac:dyDescent="0.2">
      <c r="A3430" s="221" t="s">
        <v>985</v>
      </c>
      <c r="C3430" s="260" t="str">
        <f>IF(A3430&gt;0,VLOOKUP(A3430,MATERIALES[],2,0)," ")</f>
        <v>LIMPIADOR PVC 760-G 1/4 GL</v>
      </c>
      <c r="D3430" s="261" t="str">
        <f>IF(A3430&gt;0,VLOOKUP(A3430,MATERIALES[],3,0)," ")</f>
        <v>UND</v>
      </c>
      <c r="E3430" s="264">
        <v>0.01</v>
      </c>
      <c r="F3430" s="271">
        <v>0.02</v>
      </c>
      <c r="G3430" s="263">
        <f>IF(A3430&gt;0,VLOOKUP(A3430,MATERIALES[],4,0)," ")</f>
        <v>82884.69</v>
      </c>
      <c r="H3430" s="263">
        <f t="shared" ref="H3430:H3431" si="181">+IFERROR((E3430*G3430)+(E3430*F3430*G3430),"")</f>
        <v>845.42383800000005</v>
      </c>
    </row>
    <row r="3431" spans="1:10" x14ac:dyDescent="0.2">
      <c r="C3431" s="260" t="str">
        <f>IF(A3431&gt;0,VLOOKUP(A3431,MATERIALES[],2,0)," ")</f>
        <v xml:space="preserve"> </v>
      </c>
      <c r="D3431" s="261" t="str">
        <f>IF(A3431&gt;0,VLOOKUP(A3431,MATERIALES[],3,0)," ")</f>
        <v xml:space="preserve"> </v>
      </c>
      <c r="E3431" s="261"/>
      <c r="F3431" s="271"/>
      <c r="G3431" s="263" t="str">
        <f>IF(A3431&gt;0,VLOOKUP(A3431,MATERIALES[],4,0)," ")</f>
        <v xml:space="preserve"> </v>
      </c>
      <c r="H3431" s="263" t="str">
        <f t="shared" si="181"/>
        <v/>
      </c>
    </row>
    <row r="3432" spans="1:10" x14ac:dyDescent="0.2">
      <c r="C3432" s="260" t="str">
        <f>IF(A3432&gt;0,VLOOKUP(A3432,MATERIALES[],2,0)," ")</f>
        <v xml:space="preserve"> </v>
      </c>
      <c r="D3432" s="261" t="str">
        <f>IF(A3432&gt;0,VLOOKUP(A3432,MATERIALES[],3,0)," ")</f>
        <v xml:space="preserve"> </v>
      </c>
      <c r="E3432" s="261"/>
      <c r="F3432" s="271"/>
      <c r="G3432" s="263" t="str">
        <f>IF(A3432&gt;0,VLOOKUP(A3432,MATERIALES[],4,0)," ")</f>
        <v xml:space="preserve"> </v>
      </c>
      <c r="H3432" s="263" t="str">
        <f>+IFERROR((E3432*G3432)+(E3432*F3432*G3432),"")</f>
        <v/>
      </c>
    </row>
    <row r="3433" spans="1:10" x14ac:dyDescent="0.2">
      <c r="C3433" s="260" t="str">
        <f>IF(A3433&gt;0,VLOOKUP(A3433,MATERIALES[],2,0)," ")</f>
        <v xml:space="preserve"> </v>
      </c>
      <c r="D3433" s="261" t="str">
        <f>IF(A3433&gt;0,VLOOKUP(A3433,MATERIALES[],3,0)," ")</f>
        <v xml:space="preserve"> </v>
      </c>
      <c r="E3433" s="261"/>
      <c r="F3433" s="271"/>
      <c r="G3433" s="263" t="str">
        <f>IF(A3433&gt;0,VLOOKUP(A3433,MATERIALES[],4,0)," ")</f>
        <v xml:space="preserve"> </v>
      </c>
      <c r="H3433" s="263" t="str">
        <f>+IFERROR((E3433*G3433)+(E3433*F3433*G3433),"")</f>
        <v/>
      </c>
      <c r="J3433" s="212"/>
    </row>
    <row r="3434" spans="1:10" x14ac:dyDescent="0.2">
      <c r="C3434" s="260" t="str">
        <f>IF(A3434&gt;0,VLOOKUP(A3434,MATERIALES[],2,0)," ")</f>
        <v xml:space="preserve"> </v>
      </c>
      <c r="D3434" s="261" t="str">
        <f>IF(A3434&gt;0,VLOOKUP(A3434,MATERIALES[],3,0)," ")</f>
        <v xml:space="preserve"> </v>
      </c>
      <c r="E3434" s="261"/>
      <c r="F3434" s="261"/>
      <c r="G3434" s="263" t="str">
        <f>IF(A3434&gt;0,VLOOKUP(A3434,MATERIALES[],4,0)," ")</f>
        <v xml:space="preserve"> </v>
      </c>
      <c r="H3434" s="263" t="str">
        <f t="shared" ref="H3434:H3435" si="182">+IFERROR((E3434*G3434)+(E3434*F3434*G3434),"")</f>
        <v/>
      </c>
    </row>
    <row r="3435" spans="1:10" ht="15.75" thickBot="1" x14ac:dyDescent="0.25">
      <c r="C3435" s="260" t="str">
        <f>IF(A3435&gt;0,VLOOKUP(A3435,MATERIALES[],2,0)," ")</f>
        <v xml:space="preserve"> </v>
      </c>
      <c r="D3435" s="261" t="str">
        <f>IF(A3435&gt;0,VLOOKUP(A3435,MATERIALES[],3,0)," ")</f>
        <v xml:space="preserve"> </v>
      </c>
      <c r="E3435" s="261"/>
      <c r="F3435" s="261"/>
      <c r="G3435" s="263" t="str">
        <f>IF(A3435&gt;0,VLOOKUP(A3435,MATERIALES[],4,0)," ")</f>
        <v xml:space="preserve"> </v>
      </c>
      <c r="H3435" s="263" t="str">
        <f t="shared" si="182"/>
        <v/>
      </c>
    </row>
    <row r="3436" spans="1:10" ht="15.75" thickBot="1" x14ac:dyDescent="0.25">
      <c r="C3436" s="280"/>
      <c r="D3436" s="361" t="s">
        <v>407</v>
      </c>
      <c r="E3436" s="362"/>
      <c r="F3436" s="362"/>
      <c r="G3436" s="363"/>
      <c r="H3436" s="272">
        <f>ROUND(SUM(H3428:H3435),2)</f>
        <v>25662.07</v>
      </c>
    </row>
    <row r="3437" spans="1:10" ht="12" customHeight="1" x14ac:dyDescent="0.2">
      <c r="C3437" s="280"/>
      <c r="D3437" s="277"/>
      <c r="E3437" s="277"/>
      <c r="F3437" s="277"/>
      <c r="G3437" s="277"/>
      <c r="H3437" s="289"/>
    </row>
    <row r="3438" spans="1:10" x14ac:dyDescent="0.2">
      <c r="C3438" s="360" t="s">
        <v>409</v>
      </c>
      <c r="D3438" s="360"/>
      <c r="E3438" s="360"/>
      <c r="F3438" s="279"/>
      <c r="G3438" s="87"/>
      <c r="H3438" s="301"/>
    </row>
    <row r="3439" spans="1:10" x14ac:dyDescent="0.2">
      <c r="C3439" s="364" t="s">
        <v>190</v>
      </c>
      <c r="D3439" s="365"/>
      <c r="E3439" s="256" t="s">
        <v>753</v>
      </c>
      <c r="F3439" s="257" t="s">
        <v>716</v>
      </c>
      <c r="G3439" s="258" t="s">
        <v>412</v>
      </c>
      <c r="H3439" s="259" t="s">
        <v>754</v>
      </c>
    </row>
    <row r="3440" spans="1:10" x14ac:dyDescent="0.2">
      <c r="A3440" s="221" t="s">
        <v>1048</v>
      </c>
      <c r="C3440" s="347" t="str">
        <f>IF(A3440&gt;0,VLOOKUP(A3440,M.O[],2,0)," ")</f>
        <v>Cuadrilla FF (Electrica)+PREST.</v>
      </c>
      <c r="D3440" s="348"/>
      <c r="E3440" s="265" t="str">
        <f>IF(A3440&gt;0,VLOOKUP(A3440,M.O[],3,0)," ")</f>
        <v>JRN</v>
      </c>
      <c r="F3440" s="266">
        <v>2.6565549164980252E-2</v>
      </c>
      <c r="G3440" s="267">
        <f>IF(A3440&gt;0,VLOOKUP(A3440,M.O[],4,0)," ")</f>
        <v>209149</v>
      </c>
      <c r="H3440" s="268">
        <f>+IFERROR(F3440*G3440,"")</f>
        <v>5556.1580423064552</v>
      </c>
    </row>
    <row r="3441" spans="1:8" x14ac:dyDescent="0.2">
      <c r="C3441" s="347" t="str">
        <f>IF(A3441&gt;0,VLOOKUP(A3441,M.O[],2,0)," ")</f>
        <v xml:space="preserve"> </v>
      </c>
      <c r="D3441" s="348"/>
      <c r="E3441" s="265" t="str">
        <f>IF(A3441&gt;0,VLOOKUP(A3441,M.O[],3,0)," ")</f>
        <v xml:space="preserve"> </v>
      </c>
      <c r="F3441" s="266"/>
      <c r="G3441" s="267" t="str">
        <f>IF(A3441&gt;0,VLOOKUP(A3441,M.O[],4,0)," ")</f>
        <v xml:space="preserve"> </v>
      </c>
      <c r="H3441" s="268" t="str">
        <f>+IFERROR(F3441*G3441,"")</f>
        <v/>
      </c>
    </row>
    <row r="3442" spans="1:8" x14ac:dyDescent="0.2">
      <c r="C3442" s="347" t="str">
        <f>IF(A3442&gt;0,VLOOKUP(A3442,M.O[],2,0)," ")</f>
        <v xml:space="preserve"> </v>
      </c>
      <c r="D3442" s="348"/>
      <c r="E3442" s="265" t="str">
        <f>IF(A3442&gt;0,VLOOKUP(A3442,M.O[],3,0)," ")</f>
        <v xml:space="preserve"> </v>
      </c>
      <c r="F3442" s="266"/>
      <c r="G3442" s="267" t="str">
        <f>IF(A3442&gt;0,VLOOKUP(A3442,M.O[],4,0)," ")</f>
        <v xml:space="preserve"> </v>
      </c>
      <c r="H3442" s="268" t="str">
        <f>+IFERROR(F3442*G3442,"")</f>
        <v/>
      </c>
    </row>
    <row r="3443" spans="1:8" ht="15.75" thickBot="1" x14ac:dyDescent="0.25">
      <c r="C3443" s="347" t="str">
        <f>IF(A3443&gt;0,VLOOKUP(A3443,M.O[],2,0)," ")</f>
        <v xml:space="preserve"> </v>
      </c>
      <c r="D3443" s="348"/>
      <c r="E3443" s="265" t="str">
        <f>IF(A3443&gt;0,VLOOKUP(A3443,M.O[],3,0)," ")</f>
        <v xml:space="preserve"> </v>
      </c>
      <c r="F3443" s="269"/>
      <c r="G3443" s="267" t="str">
        <f>IF(A3443&gt;0,VLOOKUP(A3443,M.O[],4,0)," ")</f>
        <v xml:space="preserve"> </v>
      </c>
      <c r="H3443" s="268" t="str">
        <f>+IFERROR(F3443*G3443,"")</f>
        <v/>
      </c>
    </row>
    <row r="3444" spans="1:8" ht="15.75" thickBot="1" x14ac:dyDescent="0.25">
      <c r="C3444" s="280"/>
      <c r="D3444" s="366" t="s">
        <v>407</v>
      </c>
      <c r="E3444" s="362"/>
      <c r="F3444" s="362"/>
      <c r="G3444" s="362"/>
      <c r="H3444" s="272">
        <f>ROUND(SUM(H3440:H3443),2)</f>
        <v>5556.16</v>
      </c>
    </row>
    <row r="3445" spans="1:8" ht="12" customHeight="1" x14ac:dyDescent="0.2">
      <c r="C3445" s="280"/>
      <c r="D3445" s="277"/>
      <c r="E3445" s="277"/>
      <c r="F3445" s="277"/>
      <c r="G3445" s="277"/>
      <c r="H3445" s="289"/>
    </row>
    <row r="3446" spans="1:8" x14ac:dyDescent="0.2">
      <c r="C3446" s="360" t="s">
        <v>410</v>
      </c>
      <c r="D3446" s="360"/>
      <c r="E3446" s="360"/>
      <c r="F3446" s="279"/>
      <c r="G3446" s="254"/>
      <c r="H3446" s="302"/>
    </row>
    <row r="3447" spans="1:8" x14ac:dyDescent="0.2">
      <c r="C3447" s="364" t="s">
        <v>190</v>
      </c>
      <c r="D3447" s="365"/>
      <c r="E3447" s="256" t="s">
        <v>753</v>
      </c>
      <c r="F3447" s="257" t="s">
        <v>716</v>
      </c>
      <c r="G3447" s="258" t="s">
        <v>412</v>
      </c>
      <c r="H3447" s="259" t="s">
        <v>754</v>
      </c>
    </row>
    <row r="3448" spans="1:8" x14ac:dyDescent="0.2">
      <c r="C3448" s="347" t="str">
        <f>IF(A3448&gt;0,VLOOKUP(A3448,EQUIPOS[],2,0)," ")</f>
        <v xml:space="preserve"> </v>
      </c>
      <c r="D3448" s="348"/>
      <c r="E3448" s="265" t="str">
        <f>IF(A3448&gt;0,VLOOKUP(A3448,EQUIPOS[],3,0)," ")</f>
        <v xml:space="preserve"> </v>
      </c>
      <c r="F3448" s="314"/>
      <c r="G3448" s="267" t="str">
        <f>IF(A3448&gt;0,VLOOKUP(A3448,EQUIPOS[],4,0)," ")</f>
        <v xml:space="preserve"> </v>
      </c>
      <c r="H3448" s="268" t="str">
        <f>+IFERROR(F3448*G3448,"")</f>
        <v/>
      </c>
    </row>
    <row r="3449" spans="1:8" ht="15.75" thickBot="1" x14ac:dyDescent="0.25">
      <c r="C3449" s="347" t="str">
        <f>IF(A3449&gt;0,VLOOKUP(A3449,EQUIPOS[],2,0)," ")</f>
        <v xml:space="preserve"> </v>
      </c>
      <c r="D3449" s="348"/>
      <c r="E3449" s="265" t="str">
        <f>IF(A3449&gt;0,VLOOKUP(A3449,EQUIPOS[],3,0)," ")</f>
        <v xml:space="preserve"> </v>
      </c>
      <c r="F3449" s="266"/>
      <c r="G3449" s="267" t="str">
        <f>IF(A3449&gt;0,VLOOKUP(A3449,EQUIPOS[],4,0)," ")</f>
        <v xml:space="preserve"> </v>
      </c>
      <c r="H3449" s="268" t="str">
        <f>+IFERROR(F3449*G3449,"")</f>
        <v/>
      </c>
    </row>
    <row r="3450" spans="1:8" ht="15.75" thickBot="1" x14ac:dyDescent="0.25">
      <c r="C3450" s="280"/>
      <c r="D3450" s="366" t="s">
        <v>407</v>
      </c>
      <c r="E3450" s="362"/>
      <c r="F3450" s="362"/>
      <c r="G3450" s="362"/>
      <c r="H3450" s="272">
        <f>ROUND(SUM(H3448:H3449),2)</f>
        <v>0</v>
      </c>
    </row>
    <row r="3451" spans="1:8" ht="12" customHeight="1" x14ac:dyDescent="0.2">
      <c r="C3451" s="280"/>
      <c r="D3451" s="277"/>
      <c r="E3451" s="277"/>
      <c r="F3451" s="277"/>
      <c r="G3451" s="277"/>
      <c r="H3451" s="289"/>
    </row>
    <row r="3452" spans="1:8" x14ac:dyDescent="0.2">
      <c r="C3452" s="367" t="s">
        <v>411</v>
      </c>
      <c r="D3452" s="367"/>
      <c r="E3452" s="367"/>
      <c r="F3452" s="279"/>
      <c r="G3452" s="254"/>
      <c r="H3452" s="303"/>
    </row>
    <row r="3453" spans="1:8" x14ac:dyDescent="0.2">
      <c r="C3453" s="364" t="s">
        <v>190</v>
      </c>
      <c r="D3453" s="365"/>
      <c r="E3453" s="256" t="s">
        <v>753</v>
      </c>
      <c r="F3453" s="257" t="s">
        <v>191</v>
      </c>
      <c r="G3453" s="258" t="s">
        <v>412</v>
      </c>
      <c r="H3453" s="259" t="s">
        <v>754</v>
      </c>
    </row>
    <row r="3454" spans="1:8" x14ac:dyDescent="0.2">
      <c r="A3454" s="221" t="s">
        <v>767</v>
      </c>
      <c r="C3454" s="347" t="str">
        <f>IF(A3454&gt;0,VLOOKUP(A3454,EQUIPOS[],2,0)," ")</f>
        <v>HERRAMIENTA MENOR</v>
      </c>
      <c r="D3454" s="348"/>
      <c r="E3454" s="265" t="str">
        <f>IF(A3454&gt;0,VLOOKUP(A3454,EQUIPOS[],3,0)," ")</f>
        <v>%</v>
      </c>
      <c r="F3454" s="270">
        <v>1</v>
      </c>
      <c r="G3454" s="267">
        <f>+H3444*0.05*F3454</f>
        <v>277.80799999999999</v>
      </c>
      <c r="H3454" s="268">
        <f t="shared" ref="H3454:H3459" si="183">+IFERROR(F3454*G3454,"")</f>
        <v>277.80799999999999</v>
      </c>
    </row>
    <row r="3455" spans="1:8" x14ac:dyDescent="0.2">
      <c r="C3455" s="347" t="str">
        <f>IF(A3455&gt;0,VLOOKUP(A3455,EQUIPOS[],2,0)," ")</f>
        <v xml:space="preserve"> </v>
      </c>
      <c r="D3455" s="348"/>
      <c r="E3455" s="265" t="str">
        <f>IF(A3455&gt;0,VLOOKUP(A3455,EQUIPOS[],3,0)," ")</f>
        <v xml:space="preserve"> </v>
      </c>
      <c r="F3455" s="313"/>
      <c r="G3455" s="267" t="str">
        <f>IF(A3455&gt;0,VLOOKUP(A3455,EQUIPOS[],4,0)," ")</f>
        <v xml:space="preserve"> </v>
      </c>
      <c r="H3455" s="268" t="str">
        <f t="shared" si="183"/>
        <v/>
      </c>
    </row>
    <row r="3456" spans="1:8" x14ac:dyDescent="0.2">
      <c r="C3456" s="347" t="str">
        <f>IF(A3456&gt;0,VLOOKUP(A3456,EQUIPOS[],2,0)," ")</f>
        <v xml:space="preserve"> </v>
      </c>
      <c r="D3456" s="348"/>
      <c r="E3456" s="265" t="str">
        <f>IF(A3456&gt;0,VLOOKUP(A3456,EQUIPOS[],3,0)," ")</f>
        <v xml:space="preserve"> </v>
      </c>
      <c r="F3456" s="313"/>
      <c r="G3456" s="267" t="str">
        <f>IF(A3456&gt;0,VLOOKUP(A3456,EQUIPOS[],4,0)," ")</f>
        <v xml:space="preserve"> </v>
      </c>
      <c r="H3456" s="268" t="str">
        <f t="shared" si="183"/>
        <v/>
      </c>
    </row>
    <row r="3457" spans="1:12" x14ac:dyDescent="0.2">
      <c r="C3457" s="347" t="str">
        <f>IF(A3457&gt;0,VLOOKUP(A3457,EQUIPOS[],2,0)," ")</f>
        <v xml:space="preserve"> </v>
      </c>
      <c r="D3457" s="348"/>
      <c r="E3457" s="265" t="str">
        <f>IF(A3457&gt;0,VLOOKUP(A3457,EQUIPOS[],3,0)," ")</f>
        <v xml:space="preserve"> </v>
      </c>
      <c r="F3457" s="270"/>
      <c r="G3457" s="267" t="str">
        <f>IF(A3457&gt;0,VLOOKUP(A3457,EQUIPOS[],4,0)," ")</f>
        <v xml:space="preserve"> </v>
      </c>
      <c r="H3457" s="268" t="str">
        <f t="shared" si="183"/>
        <v/>
      </c>
    </row>
    <row r="3458" spans="1:12" x14ac:dyDescent="0.2">
      <c r="C3458" s="347" t="str">
        <f>IF(A3458&gt;0,VLOOKUP(A3458,EQUIPOS[],2,0)," ")</f>
        <v xml:space="preserve"> </v>
      </c>
      <c r="D3458" s="348"/>
      <c r="E3458" s="265" t="str">
        <f>IF(A3458&gt;0,VLOOKUP(A3458,EQUIPOS[],3,0)," ")</f>
        <v xml:space="preserve"> </v>
      </c>
      <c r="F3458" s="270"/>
      <c r="G3458" s="267" t="str">
        <f>IF(A3458&gt;0,VLOOKUP(A3458,EQUIPOS[],4,0)," ")</f>
        <v xml:space="preserve"> </v>
      </c>
      <c r="H3458" s="268" t="str">
        <f t="shared" si="183"/>
        <v/>
      </c>
    </row>
    <row r="3459" spans="1:12" ht="15.75" thickBot="1" x14ac:dyDescent="0.25">
      <c r="C3459" s="347" t="str">
        <f>IF(A3459&gt;0,VLOOKUP(A3459,EQUIPOS[],2,0)," ")</f>
        <v xml:space="preserve"> </v>
      </c>
      <c r="D3459" s="348"/>
      <c r="E3459" s="265" t="str">
        <f>IF(A3459&gt;0,VLOOKUP(A3459,EQUIPOS[],3,0)," ")</f>
        <v xml:space="preserve"> </v>
      </c>
      <c r="F3459" s="270"/>
      <c r="G3459" s="267" t="str">
        <f>IF(A3459&gt;0,VLOOKUP(A3459,EQUIPOS[],4,0)," ")</f>
        <v xml:space="preserve"> </v>
      </c>
      <c r="H3459" s="268" t="str">
        <f t="shared" si="183"/>
        <v/>
      </c>
    </row>
    <row r="3460" spans="1:12" ht="15.75" thickBot="1" x14ac:dyDescent="0.25">
      <c r="C3460" s="280"/>
      <c r="D3460" s="349" t="s">
        <v>407</v>
      </c>
      <c r="E3460" s="349"/>
      <c r="F3460" s="349"/>
      <c r="G3460" s="349"/>
      <c r="H3460" s="272">
        <f>ROUND(SUM(H3454:H3459),2)</f>
        <v>277.81</v>
      </c>
    </row>
    <row r="3461" spans="1:12" ht="12" customHeight="1" thickBot="1" x14ac:dyDescent="0.25">
      <c r="C3461" s="280"/>
      <c r="D3461" s="86"/>
      <c r="E3461" s="278"/>
      <c r="F3461" s="279"/>
      <c r="G3461" s="87"/>
      <c r="H3461" s="276"/>
    </row>
    <row r="3462" spans="1:12" x14ac:dyDescent="0.2">
      <c r="C3462" s="290"/>
      <c r="D3462" s="350" t="s">
        <v>755</v>
      </c>
      <c r="E3462" s="350"/>
      <c r="F3462" s="350"/>
      <c r="G3462" s="350"/>
      <c r="H3462" s="291">
        <f>+H3460+H3450+H3444+H3436</f>
        <v>31496.04</v>
      </c>
      <c r="J3462" s="247">
        <f>VLOOKUP(A3423,OFERTA[],6,0)</f>
        <v>31496.04</v>
      </c>
      <c r="K3462" s="248">
        <f>+H3462-J3462</f>
        <v>0</v>
      </c>
      <c r="L3462" s="310"/>
    </row>
    <row r="3463" spans="1:12" x14ac:dyDescent="0.2">
      <c r="A3463"/>
      <c r="C3463" s="292"/>
      <c r="D3463" s="293"/>
      <c r="E3463" s="294"/>
      <c r="F3463" s="295"/>
      <c r="G3463" s="296"/>
      <c r="H3463" s="297"/>
    </row>
    <row r="3464" spans="1:12" x14ac:dyDescent="0.2">
      <c r="A3464"/>
      <c r="C3464" s="298" t="s">
        <v>756</v>
      </c>
      <c r="D3464" s="245"/>
      <c r="E3464" s="273"/>
      <c r="F3464" s="274"/>
      <c r="G3464" s="275"/>
      <c r="H3464" s="299"/>
    </row>
    <row r="3465" spans="1:12" x14ac:dyDescent="0.2">
      <c r="A3465"/>
      <c r="C3465" s="298"/>
      <c r="D3465" s="245"/>
      <c r="E3465" s="273"/>
      <c r="F3465" s="274"/>
      <c r="G3465" s="275"/>
      <c r="H3465" s="299"/>
    </row>
    <row r="3466" spans="1:12" x14ac:dyDescent="0.2">
      <c r="A3466"/>
      <c r="C3466" s="298"/>
      <c r="D3466" s="245"/>
      <c r="E3466" s="273"/>
      <c r="F3466" s="274"/>
      <c r="G3466" s="275"/>
      <c r="H3466" s="299"/>
    </row>
    <row r="3467" spans="1:12" x14ac:dyDescent="0.2">
      <c r="A3467"/>
      <c r="C3467" s="298"/>
      <c r="D3467" s="245"/>
      <c r="E3467" s="273"/>
      <c r="F3467" s="274"/>
      <c r="G3467" s="275"/>
      <c r="H3467" s="299"/>
    </row>
    <row r="3468" spans="1:12" x14ac:dyDescent="0.2">
      <c r="A3468"/>
      <c r="C3468" s="351" t="s">
        <v>736</v>
      </c>
      <c r="D3468" s="352"/>
      <c r="E3468" s="352"/>
      <c r="F3468" s="353" t="s">
        <v>737</v>
      </c>
      <c r="G3468" s="353"/>
      <c r="H3468" s="354"/>
    </row>
    <row r="3469" spans="1:12" x14ac:dyDescent="0.2">
      <c r="A3469"/>
      <c r="C3469" s="351" t="s">
        <v>757</v>
      </c>
      <c r="D3469" s="352"/>
      <c r="E3469" s="352"/>
      <c r="F3469" s="353" t="s">
        <v>758</v>
      </c>
      <c r="G3469" s="353"/>
      <c r="H3469" s="354"/>
    </row>
    <row r="3470" spans="1:12" x14ac:dyDescent="0.2">
      <c r="A3470"/>
      <c r="C3470" s="351" t="s">
        <v>761</v>
      </c>
      <c r="D3470" s="352"/>
      <c r="E3470" s="352"/>
      <c r="F3470" s="353" t="s">
        <v>759</v>
      </c>
      <c r="G3470" s="353"/>
      <c r="H3470" s="354"/>
    </row>
    <row r="3471" spans="1:12" x14ac:dyDescent="0.2">
      <c r="A3471"/>
      <c r="C3471" s="351" t="s">
        <v>762</v>
      </c>
      <c r="D3471" s="352"/>
      <c r="E3471" s="352"/>
      <c r="F3471" s="353" t="s">
        <v>763</v>
      </c>
      <c r="G3471" s="353"/>
      <c r="H3471" s="354"/>
    </row>
    <row r="3472" spans="1:12" x14ac:dyDescent="0.2">
      <c r="A3472"/>
      <c r="C3472" s="355" t="s">
        <v>764</v>
      </c>
      <c r="D3472" s="356"/>
      <c r="E3472" s="356"/>
      <c r="F3472" s="356" t="s">
        <v>765</v>
      </c>
      <c r="G3472" s="356"/>
      <c r="H3472" s="357"/>
    </row>
    <row r="3473" spans="1:10" ht="39.75" customHeight="1" x14ac:dyDescent="0.2">
      <c r="A3473" s="221" t="s">
        <v>1084</v>
      </c>
      <c r="C3473" s="358" t="str">
        <f>VLOOKUP(A3473,OFERTA[],3,0)</f>
        <v>SUMINISTRO E INSTALACION DE CABLEADO F/UTP CAT. 6A</v>
      </c>
      <c r="D3473" s="358"/>
      <c r="E3473" s="358"/>
      <c r="F3473" s="358"/>
      <c r="G3473" s="253" t="s">
        <v>402</v>
      </c>
      <c r="H3473" s="250" t="str">
        <f>VLOOKUP(A3473,OFERTA[],4,0)</f>
        <v>ML</v>
      </c>
    </row>
    <row r="3474" spans="1:10" x14ac:dyDescent="0.2">
      <c r="C3474" s="359"/>
      <c r="D3474" s="359"/>
      <c r="E3474" s="359"/>
      <c r="F3474" s="359"/>
      <c r="G3474" s="281" t="s">
        <v>760</v>
      </c>
      <c r="H3474" s="282" t="str">
        <f>VLOOKUP(A3473,OFERTA[],2,0)</f>
        <v>9.2.11</v>
      </c>
    </row>
    <row r="3475" spans="1:10" ht="12" customHeight="1" x14ac:dyDescent="0.2">
      <c r="C3475" s="283"/>
      <c r="D3475" s="284"/>
      <c r="E3475" s="285"/>
      <c r="F3475" s="286"/>
      <c r="G3475" s="287"/>
      <c r="H3475" s="288"/>
    </row>
    <row r="3476" spans="1:10" x14ac:dyDescent="0.2">
      <c r="C3476" s="360" t="s">
        <v>408</v>
      </c>
      <c r="D3476" s="360"/>
      <c r="E3476" s="360"/>
      <c r="F3476" s="279"/>
      <c r="G3476" s="87"/>
      <c r="H3476" s="300"/>
    </row>
    <row r="3477" spans="1:10" x14ac:dyDescent="0.2">
      <c r="C3477" s="255" t="s">
        <v>190</v>
      </c>
      <c r="D3477" s="256" t="s">
        <v>753</v>
      </c>
      <c r="E3477" s="257" t="s">
        <v>403</v>
      </c>
      <c r="F3477" s="257" t="s">
        <v>404</v>
      </c>
      <c r="G3477" s="258" t="s">
        <v>412</v>
      </c>
      <c r="H3477" s="259" t="s">
        <v>754</v>
      </c>
    </row>
    <row r="3478" spans="1:10" x14ac:dyDescent="0.2">
      <c r="A3478" s="221" t="s">
        <v>1086</v>
      </c>
      <c r="C3478" s="260" t="str">
        <f>IF(A3478&gt;0,VLOOKUP(A3478,MATERIALES[],2,0)," ")</f>
        <v>Cable FTP categoría 6A blindado.</v>
      </c>
      <c r="D3478" s="261" t="str">
        <f>IF(A3478&gt;0,VLOOKUP(A3478,MATERIALES[],3,0)," ")</f>
        <v>ML</v>
      </c>
      <c r="E3478" s="262">
        <v>1</v>
      </c>
      <c r="F3478" s="271">
        <v>0</v>
      </c>
      <c r="G3478" s="263">
        <f>IF(A3478&gt;0,VLOOKUP(A3478,MATERIALES[],4,0)," ")</f>
        <v>4933</v>
      </c>
      <c r="H3478" s="263">
        <f>+IFERROR((E3478*G3478)+(E3478*F3478*G3478),"")</f>
        <v>4933</v>
      </c>
    </row>
    <row r="3479" spans="1:10" x14ac:dyDescent="0.2">
      <c r="C3479" s="260" t="str">
        <f>IF(A3479&gt;0,VLOOKUP(A3479,MATERIALES[],2,0)," ")</f>
        <v xml:space="preserve"> </v>
      </c>
      <c r="D3479" s="261" t="str">
        <f>IF(A3479&gt;0,VLOOKUP(A3479,MATERIALES[],3,0)," ")</f>
        <v xml:space="preserve"> </v>
      </c>
      <c r="E3479" s="262"/>
      <c r="F3479" s="271"/>
      <c r="G3479" s="263" t="str">
        <f>IF(A3479&gt;0,VLOOKUP(A3479,MATERIALES[],4,0)," ")</f>
        <v xml:space="preserve"> </v>
      </c>
      <c r="H3479" s="263" t="str">
        <f>+IFERROR((E3479*G3479)+(E3479*F3479*G3479),"")</f>
        <v/>
      </c>
    </row>
    <row r="3480" spans="1:10" x14ac:dyDescent="0.2">
      <c r="C3480" s="260" t="str">
        <f>IF(A3480&gt;0,VLOOKUP(A3480,MATERIALES[],2,0)," ")</f>
        <v xml:space="preserve"> </v>
      </c>
      <c r="D3480" s="261" t="str">
        <f>IF(A3480&gt;0,VLOOKUP(A3480,MATERIALES[],3,0)," ")</f>
        <v xml:space="preserve"> </v>
      </c>
      <c r="E3480" s="264"/>
      <c r="F3480" s="271"/>
      <c r="G3480" s="263" t="str">
        <f>IF(A3480&gt;0,VLOOKUP(A3480,MATERIALES[],4,0)," ")</f>
        <v xml:space="preserve"> </v>
      </c>
      <c r="H3480" s="263" t="str">
        <f t="shared" ref="H3480:H3481" si="184">+IFERROR((E3480*G3480)+(E3480*F3480*G3480),"")</f>
        <v/>
      </c>
    </row>
    <row r="3481" spans="1:10" x14ac:dyDescent="0.2">
      <c r="C3481" s="260" t="str">
        <f>IF(A3481&gt;0,VLOOKUP(A3481,MATERIALES[],2,0)," ")</f>
        <v xml:space="preserve"> </v>
      </c>
      <c r="D3481" s="261" t="str">
        <f>IF(A3481&gt;0,VLOOKUP(A3481,MATERIALES[],3,0)," ")</f>
        <v xml:space="preserve"> </v>
      </c>
      <c r="E3481" s="261"/>
      <c r="F3481" s="271"/>
      <c r="G3481" s="263" t="str">
        <f>IF(A3481&gt;0,VLOOKUP(A3481,MATERIALES[],4,0)," ")</f>
        <v xml:space="preserve"> </v>
      </c>
      <c r="H3481" s="263" t="str">
        <f t="shared" si="184"/>
        <v/>
      </c>
    </row>
    <row r="3482" spans="1:10" x14ac:dyDescent="0.2">
      <c r="C3482" s="260" t="str">
        <f>IF(A3482&gt;0,VLOOKUP(A3482,MATERIALES[],2,0)," ")</f>
        <v xml:space="preserve"> </v>
      </c>
      <c r="D3482" s="261" t="str">
        <f>IF(A3482&gt;0,VLOOKUP(A3482,MATERIALES[],3,0)," ")</f>
        <v xml:space="preserve"> </v>
      </c>
      <c r="E3482" s="261"/>
      <c r="F3482" s="271"/>
      <c r="G3482" s="263" t="str">
        <f>IF(A3482&gt;0,VLOOKUP(A3482,MATERIALES[],4,0)," ")</f>
        <v xml:space="preserve"> </v>
      </c>
      <c r="H3482" s="263" t="str">
        <f>+IFERROR((E3482*G3482)+(E3482*F3482*G3482),"")</f>
        <v/>
      </c>
    </row>
    <row r="3483" spans="1:10" x14ac:dyDescent="0.2">
      <c r="C3483" s="260" t="str">
        <f>IF(A3483&gt;0,VLOOKUP(A3483,MATERIALES[],2,0)," ")</f>
        <v xml:space="preserve"> </v>
      </c>
      <c r="D3483" s="261" t="str">
        <f>IF(A3483&gt;0,VLOOKUP(A3483,MATERIALES[],3,0)," ")</f>
        <v xml:space="preserve"> </v>
      </c>
      <c r="E3483" s="261"/>
      <c r="F3483" s="271"/>
      <c r="G3483" s="263" t="str">
        <f>IF(A3483&gt;0,VLOOKUP(A3483,MATERIALES[],4,0)," ")</f>
        <v xml:space="preserve"> </v>
      </c>
      <c r="H3483" s="263" t="str">
        <f>+IFERROR((E3483*G3483)+(E3483*F3483*G3483),"")</f>
        <v/>
      </c>
      <c r="J3483" s="212"/>
    </row>
    <row r="3484" spans="1:10" x14ac:dyDescent="0.2">
      <c r="C3484" s="260" t="str">
        <f>IF(A3484&gt;0,VLOOKUP(A3484,MATERIALES[],2,0)," ")</f>
        <v xml:space="preserve"> </v>
      </c>
      <c r="D3484" s="261" t="str">
        <f>IF(A3484&gt;0,VLOOKUP(A3484,MATERIALES[],3,0)," ")</f>
        <v xml:space="preserve"> </v>
      </c>
      <c r="E3484" s="261"/>
      <c r="F3484" s="261"/>
      <c r="G3484" s="263" t="str">
        <f>IF(A3484&gt;0,VLOOKUP(A3484,MATERIALES[],4,0)," ")</f>
        <v xml:space="preserve"> </v>
      </c>
      <c r="H3484" s="263" t="str">
        <f t="shared" ref="H3484:H3485" si="185">+IFERROR((E3484*G3484)+(E3484*F3484*G3484),"")</f>
        <v/>
      </c>
    </row>
    <row r="3485" spans="1:10" ht="15.75" thickBot="1" x14ac:dyDescent="0.25">
      <c r="C3485" s="260" t="str">
        <f>IF(A3485&gt;0,VLOOKUP(A3485,MATERIALES[],2,0)," ")</f>
        <v xml:space="preserve"> </v>
      </c>
      <c r="D3485" s="261" t="str">
        <f>IF(A3485&gt;0,VLOOKUP(A3485,MATERIALES[],3,0)," ")</f>
        <v xml:space="preserve"> </v>
      </c>
      <c r="E3485" s="261"/>
      <c r="F3485" s="261"/>
      <c r="G3485" s="263" t="str">
        <f>IF(A3485&gt;0,VLOOKUP(A3485,MATERIALES[],4,0)," ")</f>
        <v xml:space="preserve"> </v>
      </c>
      <c r="H3485" s="263" t="str">
        <f t="shared" si="185"/>
        <v/>
      </c>
    </row>
    <row r="3486" spans="1:10" ht="15.75" thickBot="1" x14ac:dyDescent="0.25">
      <c r="C3486" s="280"/>
      <c r="D3486" s="361" t="s">
        <v>407</v>
      </c>
      <c r="E3486" s="362"/>
      <c r="F3486" s="362"/>
      <c r="G3486" s="363"/>
      <c r="H3486" s="272">
        <f>ROUND(SUM(H3478:H3485),2)</f>
        <v>4933</v>
      </c>
    </row>
    <row r="3487" spans="1:10" ht="12" customHeight="1" x14ac:dyDescent="0.2">
      <c r="C3487" s="280"/>
      <c r="D3487" s="277"/>
      <c r="E3487" s="277"/>
      <c r="F3487" s="277"/>
      <c r="G3487" s="277"/>
      <c r="H3487" s="289"/>
    </row>
    <row r="3488" spans="1:10" x14ac:dyDescent="0.2">
      <c r="C3488" s="360" t="s">
        <v>409</v>
      </c>
      <c r="D3488" s="360"/>
      <c r="E3488" s="360"/>
      <c r="F3488" s="279"/>
      <c r="G3488" s="87"/>
      <c r="H3488" s="301"/>
    </row>
    <row r="3489" spans="1:8" x14ac:dyDescent="0.2">
      <c r="C3489" s="364" t="s">
        <v>190</v>
      </c>
      <c r="D3489" s="365"/>
      <c r="E3489" s="256" t="s">
        <v>753</v>
      </c>
      <c r="F3489" s="257" t="s">
        <v>716</v>
      </c>
      <c r="G3489" s="258" t="s">
        <v>412</v>
      </c>
      <c r="H3489" s="259" t="s">
        <v>754</v>
      </c>
    </row>
    <row r="3490" spans="1:8" x14ac:dyDescent="0.2">
      <c r="A3490" s="221" t="s">
        <v>1048</v>
      </c>
      <c r="C3490" s="347" t="str">
        <f>IF(A3490&gt;0,VLOOKUP(A3490,M.O[],2,0)," ")</f>
        <v>Cuadrilla FF (Electrica)+PREST.</v>
      </c>
      <c r="D3490" s="348"/>
      <c r="E3490" s="265" t="str">
        <f>IF(A3490&gt;0,VLOOKUP(A3490,M.O[],3,0)," ")</f>
        <v>JRN</v>
      </c>
      <c r="F3490" s="266">
        <v>9.2607528520982484E-3</v>
      </c>
      <c r="G3490" s="267">
        <f>IF(A3490&gt;0,VLOOKUP(A3490,M.O[],4,0)," ")</f>
        <v>209149</v>
      </c>
      <c r="H3490" s="268">
        <f>+IFERROR(F3490*G3490,"")</f>
        <v>1936.8771982634967</v>
      </c>
    </row>
    <row r="3491" spans="1:8" x14ac:dyDescent="0.2">
      <c r="C3491" s="347" t="str">
        <f>IF(A3491&gt;0,VLOOKUP(A3491,M.O[],2,0)," ")</f>
        <v xml:space="preserve"> </v>
      </c>
      <c r="D3491" s="348"/>
      <c r="E3491" s="265" t="str">
        <f>IF(A3491&gt;0,VLOOKUP(A3491,M.O[],3,0)," ")</f>
        <v xml:space="preserve"> </v>
      </c>
      <c r="F3491" s="266"/>
      <c r="G3491" s="267" t="str">
        <f>IF(A3491&gt;0,VLOOKUP(A3491,M.O[],4,0)," ")</f>
        <v xml:space="preserve"> </v>
      </c>
      <c r="H3491" s="268" t="str">
        <f>+IFERROR(F3491*G3491,"")</f>
        <v/>
      </c>
    </row>
    <row r="3492" spans="1:8" x14ac:dyDescent="0.2">
      <c r="C3492" s="347" t="str">
        <f>IF(A3492&gt;0,VLOOKUP(A3492,M.O[],2,0)," ")</f>
        <v xml:space="preserve"> </v>
      </c>
      <c r="D3492" s="348"/>
      <c r="E3492" s="265" t="str">
        <f>IF(A3492&gt;0,VLOOKUP(A3492,M.O[],3,0)," ")</f>
        <v xml:space="preserve"> </v>
      </c>
      <c r="F3492" s="266"/>
      <c r="G3492" s="267" t="str">
        <f>IF(A3492&gt;0,VLOOKUP(A3492,M.O[],4,0)," ")</f>
        <v xml:space="preserve"> </v>
      </c>
      <c r="H3492" s="268" t="str">
        <f>+IFERROR(F3492*G3492,"")</f>
        <v/>
      </c>
    </row>
    <row r="3493" spans="1:8" ht="15.75" thickBot="1" x14ac:dyDescent="0.25">
      <c r="C3493" s="347" t="str">
        <f>IF(A3493&gt;0,VLOOKUP(A3493,M.O[],2,0)," ")</f>
        <v xml:space="preserve"> </v>
      </c>
      <c r="D3493" s="348"/>
      <c r="E3493" s="265" t="str">
        <f>IF(A3493&gt;0,VLOOKUP(A3493,M.O[],3,0)," ")</f>
        <v xml:space="preserve"> </v>
      </c>
      <c r="F3493" s="269"/>
      <c r="G3493" s="267" t="str">
        <f>IF(A3493&gt;0,VLOOKUP(A3493,M.O[],4,0)," ")</f>
        <v xml:space="preserve"> </v>
      </c>
      <c r="H3493" s="268" t="str">
        <f>+IFERROR(F3493*G3493,"")</f>
        <v/>
      </c>
    </row>
    <row r="3494" spans="1:8" ht="15.75" thickBot="1" x14ac:dyDescent="0.25">
      <c r="C3494" s="280"/>
      <c r="D3494" s="366" t="s">
        <v>407</v>
      </c>
      <c r="E3494" s="362"/>
      <c r="F3494" s="362"/>
      <c r="G3494" s="362"/>
      <c r="H3494" s="272">
        <f>ROUND(SUM(H3490:H3493),2)</f>
        <v>1936.88</v>
      </c>
    </row>
    <row r="3495" spans="1:8" ht="12" customHeight="1" x14ac:dyDescent="0.2">
      <c r="C3495" s="280"/>
      <c r="D3495" s="277"/>
      <c r="E3495" s="277"/>
      <c r="F3495" s="277"/>
      <c r="G3495" s="277"/>
      <c r="H3495" s="289"/>
    </row>
    <row r="3496" spans="1:8" x14ac:dyDescent="0.2">
      <c r="C3496" s="360" t="s">
        <v>410</v>
      </c>
      <c r="D3496" s="360"/>
      <c r="E3496" s="360"/>
      <c r="F3496" s="279"/>
      <c r="G3496" s="254"/>
      <c r="H3496" s="302"/>
    </row>
    <row r="3497" spans="1:8" x14ac:dyDescent="0.2">
      <c r="C3497" s="364" t="s">
        <v>190</v>
      </c>
      <c r="D3497" s="365"/>
      <c r="E3497" s="256" t="s">
        <v>753</v>
      </c>
      <c r="F3497" s="257" t="s">
        <v>716</v>
      </c>
      <c r="G3497" s="258" t="s">
        <v>412</v>
      </c>
      <c r="H3497" s="259" t="s">
        <v>754</v>
      </c>
    </row>
    <row r="3498" spans="1:8" x14ac:dyDescent="0.2">
      <c r="C3498" s="347" t="str">
        <f>IF(A3498&gt;0,VLOOKUP(A3498,EQUIPOS[],2,0)," ")</f>
        <v xml:space="preserve"> </v>
      </c>
      <c r="D3498" s="348"/>
      <c r="E3498" s="265" t="str">
        <f>IF(A3498&gt;0,VLOOKUP(A3498,EQUIPOS[],3,0)," ")</f>
        <v xml:space="preserve"> </v>
      </c>
      <c r="F3498" s="314"/>
      <c r="G3498" s="267" t="str">
        <f>IF(A3498&gt;0,VLOOKUP(A3498,EQUIPOS[],4,0)," ")</f>
        <v xml:space="preserve"> </v>
      </c>
      <c r="H3498" s="268" t="str">
        <f>+IFERROR(F3498*G3498,"")</f>
        <v/>
      </c>
    </row>
    <row r="3499" spans="1:8" ht="15.75" thickBot="1" x14ac:dyDescent="0.25">
      <c r="C3499" s="347" t="str">
        <f>IF(A3499&gt;0,VLOOKUP(A3499,EQUIPOS[],2,0)," ")</f>
        <v xml:space="preserve"> </v>
      </c>
      <c r="D3499" s="348"/>
      <c r="E3499" s="265" t="str">
        <f>IF(A3499&gt;0,VLOOKUP(A3499,EQUIPOS[],3,0)," ")</f>
        <v xml:space="preserve"> </v>
      </c>
      <c r="F3499" s="266"/>
      <c r="G3499" s="267" t="str">
        <f>IF(A3499&gt;0,VLOOKUP(A3499,EQUIPOS[],4,0)," ")</f>
        <v xml:space="preserve"> </v>
      </c>
      <c r="H3499" s="268" t="str">
        <f>+IFERROR(F3499*G3499,"")</f>
        <v/>
      </c>
    </row>
    <row r="3500" spans="1:8" ht="15.75" thickBot="1" x14ac:dyDescent="0.25">
      <c r="C3500" s="280"/>
      <c r="D3500" s="366" t="s">
        <v>407</v>
      </c>
      <c r="E3500" s="362"/>
      <c r="F3500" s="362"/>
      <c r="G3500" s="362"/>
      <c r="H3500" s="272">
        <f>ROUND(SUM(H3498:H3499),2)</f>
        <v>0</v>
      </c>
    </row>
    <row r="3501" spans="1:8" ht="12" customHeight="1" x14ac:dyDescent="0.2">
      <c r="C3501" s="280"/>
      <c r="D3501" s="277"/>
      <c r="E3501" s="277"/>
      <c r="F3501" s="277"/>
      <c r="G3501" s="277"/>
      <c r="H3501" s="289"/>
    </row>
    <row r="3502" spans="1:8" x14ac:dyDescent="0.2">
      <c r="C3502" s="367" t="s">
        <v>411</v>
      </c>
      <c r="D3502" s="367"/>
      <c r="E3502" s="367"/>
      <c r="F3502" s="279"/>
      <c r="G3502" s="254"/>
      <c r="H3502" s="303"/>
    </row>
    <row r="3503" spans="1:8" x14ac:dyDescent="0.2">
      <c r="C3503" s="364" t="s">
        <v>190</v>
      </c>
      <c r="D3503" s="365"/>
      <c r="E3503" s="256" t="s">
        <v>753</v>
      </c>
      <c r="F3503" s="257" t="s">
        <v>191</v>
      </c>
      <c r="G3503" s="258" t="s">
        <v>412</v>
      </c>
      <c r="H3503" s="259" t="s">
        <v>754</v>
      </c>
    </row>
    <row r="3504" spans="1:8" x14ac:dyDescent="0.2">
      <c r="A3504" s="221" t="s">
        <v>767</v>
      </c>
      <c r="C3504" s="347" t="str">
        <f>IF(A3504&gt;0,VLOOKUP(A3504,EQUIPOS[],2,0)," ")</f>
        <v>HERRAMIENTA MENOR</v>
      </c>
      <c r="D3504" s="348"/>
      <c r="E3504" s="265" t="str">
        <f>IF(A3504&gt;0,VLOOKUP(A3504,EQUIPOS[],3,0)," ")</f>
        <v>%</v>
      </c>
      <c r="F3504" s="270">
        <v>1</v>
      </c>
      <c r="G3504" s="267">
        <f>+H3494*0.05*F3504</f>
        <v>96.844000000000008</v>
      </c>
      <c r="H3504" s="268">
        <f t="shared" ref="H3504:H3509" si="186">+IFERROR(F3504*G3504,"")</f>
        <v>96.844000000000008</v>
      </c>
    </row>
    <row r="3505" spans="1:12" x14ac:dyDescent="0.2">
      <c r="C3505" s="347" t="str">
        <f>IF(A3505&gt;0,VLOOKUP(A3505,EQUIPOS[],2,0)," ")</f>
        <v xml:space="preserve"> </v>
      </c>
      <c r="D3505" s="348"/>
      <c r="E3505" s="265" t="str">
        <f>IF(A3505&gt;0,VLOOKUP(A3505,EQUIPOS[],3,0)," ")</f>
        <v xml:space="preserve"> </v>
      </c>
      <c r="F3505" s="313"/>
      <c r="G3505" s="267" t="str">
        <f>IF(A3505&gt;0,VLOOKUP(A3505,EQUIPOS[],4,0)," ")</f>
        <v xml:space="preserve"> </v>
      </c>
      <c r="H3505" s="268" t="str">
        <f t="shared" si="186"/>
        <v/>
      </c>
    </row>
    <row r="3506" spans="1:12" x14ac:dyDescent="0.2">
      <c r="C3506" s="347" t="str">
        <f>IF(A3506&gt;0,VLOOKUP(A3506,EQUIPOS[],2,0)," ")</f>
        <v xml:space="preserve"> </v>
      </c>
      <c r="D3506" s="348"/>
      <c r="E3506" s="265" t="str">
        <f>IF(A3506&gt;0,VLOOKUP(A3506,EQUIPOS[],3,0)," ")</f>
        <v xml:space="preserve"> </v>
      </c>
      <c r="F3506" s="313"/>
      <c r="G3506" s="267" t="str">
        <f>IF(A3506&gt;0,VLOOKUP(A3506,EQUIPOS[],4,0)," ")</f>
        <v xml:space="preserve"> </v>
      </c>
      <c r="H3506" s="268" t="str">
        <f t="shared" si="186"/>
        <v/>
      </c>
    </row>
    <row r="3507" spans="1:12" x14ac:dyDescent="0.2">
      <c r="C3507" s="347" t="str">
        <f>IF(A3507&gt;0,VLOOKUP(A3507,EQUIPOS[],2,0)," ")</f>
        <v xml:space="preserve"> </v>
      </c>
      <c r="D3507" s="348"/>
      <c r="E3507" s="265" t="str">
        <f>IF(A3507&gt;0,VLOOKUP(A3507,EQUIPOS[],3,0)," ")</f>
        <v xml:space="preserve"> </v>
      </c>
      <c r="F3507" s="270"/>
      <c r="G3507" s="267" t="str">
        <f>IF(A3507&gt;0,VLOOKUP(A3507,EQUIPOS[],4,0)," ")</f>
        <v xml:space="preserve"> </v>
      </c>
      <c r="H3507" s="268" t="str">
        <f t="shared" si="186"/>
        <v/>
      </c>
    </row>
    <row r="3508" spans="1:12" x14ac:dyDescent="0.2">
      <c r="C3508" s="347" t="str">
        <f>IF(A3508&gt;0,VLOOKUP(A3508,EQUIPOS[],2,0)," ")</f>
        <v xml:space="preserve"> </v>
      </c>
      <c r="D3508" s="348"/>
      <c r="E3508" s="265" t="str">
        <f>IF(A3508&gt;0,VLOOKUP(A3508,EQUIPOS[],3,0)," ")</f>
        <v xml:space="preserve"> </v>
      </c>
      <c r="F3508" s="270"/>
      <c r="G3508" s="267" t="str">
        <f>IF(A3508&gt;0,VLOOKUP(A3508,EQUIPOS[],4,0)," ")</f>
        <v xml:space="preserve"> </v>
      </c>
      <c r="H3508" s="268" t="str">
        <f t="shared" si="186"/>
        <v/>
      </c>
    </row>
    <row r="3509" spans="1:12" ht="15.75" thickBot="1" x14ac:dyDescent="0.25">
      <c r="C3509" s="347" t="str">
        <f>IF(A3509&gt;0,VLOOKUP(A3509,EQUIPOS[],2,0)," ")</f>
        <v xml:space="preserve"> </v>
      </c>
      <c r="D3509" s="348"/>
      <c r="E3509" s="265" t="str">
        <f>IF(A3509&gt;0,VLOOKUP(A3509,EQUIPOS[],3,0)," ")</f>
        <v xml:space="preserve"> </v>
      </c>
      <c r="F3509" s="270"/>
      <c r="G3509" s="267" t="str">
        <f>IF(A3509&gt;0,VLOOKUP(A3509,EQUIPOS[],4,0)," ")</f>
        <v xml:space="preserve"> </v>
      </c>
      <c r="H3509" s="268" t="str">
        <f t="shared" si="186"/>
        <v/>
      </c>
    </row>
    <row r="3510" spans="1:12" ht="15.75" thickBot="1" x14ac:dyDescent="0.25">
      <c r="C3510" s="280"/>
      <c r="D3510" s="349" t="s">
        <v>407</v>
      </c>
      <c r="E3510" s="349"/>
      <c r="F3510" s="349"/>
      <c r="G3510" s="349"/>
      <c r="H3510" s="272">
        <f>ROUND(SUM(H3504:H3509),2)</f>
        <v>96.84</v>
      </c>
    </row>
    <row r="3511" spans="1:12" ht="12" customHeight="1" thickBot="1" x14ac:dyDescent="0.25">
      <c r="C3511" s="280"/>
      <c r="D3511" s="86"/>
      <c r="E3511" s="278"/>
      <c r="F3511" s="279"/>
      <c r="G3511" s="87"/>
      <c r="H3511" s="276"/>
    </row>
    <row r="3512" spans="1:12" x14ac:dyDescent="0.2">
      <c r="C3512" s="290"/>
      <c r="D3512" s="350" t="s">
        <v>755</v>
      </c>
      <c r="E3512" s="350"/>
      <c r="F3512" s="350"/>
      <c r="G3512" s="350"/>
      <c r="H3512" s="291">
        <f>+H3510+H3500+H3494+H3486</f>
        <v>6966.72</v>
      </c>
      <c r="J3512" s="247">
        <f>VLOOKUP(A3473,OFERTA[],6,0)</f>
        <v>6966.72</v>
      </c>
      <c r="K3512" s="248">
        <f>+H3512-J3512</f>
        <v>0</v>
      </c>
      <c r="L3512" s="310"/>
    </row>
    <row r="3513" spans="1:12" x14ac:dyDescent="0.2">
      <c r="A3513"/>
      <c r="C3513" s="292"/>
      <c r="D3513" s="293"/>
      <c r="E3513" s="294"/>
      <c r="F3513" s="295"/>
      <c r="G3513" s="296"/>
      <c r="H3513" s="297"/>
    </row>
    <row r="3514" spans="1:12" x14ac:dyDescent="0.2">
      <c r="A3514"/>
      <c r="C3514" s="298" t="s">
        <v>756</v>
      </c>
      <c r="D3514" s="245"/>
      <c r="E3514" s="273"/>
      <c r="F3514" s="274"/>
      <c r="G3514" s="275"/>
      <c r="H3514" s="299"/>
    </row>
    <row r="3515" spans="1:12" x14ac:dyDescent="0.2">
      <c r="A3515"/>
      <c r="C3515" s="298"/>
      <c r="D3515" s="245"/>
      <c r="E3515" s="273"/>
      <c r="F3515" s="274"/>
      <c r="G3515" s="275"/>
      <c r="H3515" s="299"/>
    </row>
    <row r="3516" spans="1:12" x14ac:dyDescent="0.2">
      <c r="A3516"/>
      <c r="C3516" s="298"/>
      <c r="D3516" s="245"/>
      <c r="E3516" s="273"/>
      <c r="F3516" s="274"/>
      <c r="G3516" s="275"/>
      <c r="H3516" s="299"/>
    </row>
    <row r="3517" spans="1:12" x14ac:dyDescent="0.2">
      <c r="A3517"/>
      <c r="C3517" s="298"/>
      <c r="D3517" s="245"/>
      <c r="E3517" s="273"/>
      <c r="F3517" s="274"/>
      <c r="G3517" s="275"/>
      <c r="H3517" s="299"/>
    </row>
    <row r="3518" spans="1:12" x14ac:dyDescent="0.2">
      <c r="A3518"/>
      <c r="C3518" s="351" t="s">
        <v>736</v>
      </c>
      <c r="D3518" s="352"/>
      <c r="E3518" s="352"/>
      <c r="F3518" s="353" t="s">
        <v>737</v>
      </c>
      <c r="G3518" s="353"/>
      <c r="H3518" s="354"/>
    </row>
    <row r="3519" spans="1:12" x14ac:dyDescent="0.2">
      <c r="A3519"/>
      <c r="C3519" s="351" t="s">
        <v>757</v>
      </c>
      <c r="D3519" s="352"/>
      <c r="E3519" s="352"/>
      <c r="F3519" s="353" t="s">
        <v>758</v>
      </c>
      <c r="G3519" s="353"/>
      <c r="H3519" s="354"/>
    </row>
    <row r="3520" spans="1:12" x14ac:dyDescent="0.2">
      <c r="A3520"/>
      <c r="C3520" s="351" t="s">
        <v>761</v>
      </c>
      <c r="D3520" s="352"/>
      <c r="E3520" s="352"/>
      <c r="F3520" s="353" t="s">
        <v>759</v>
      </c>
      <c r="G3520" s="353"/>
      <c r="H3520" s="354"/>
    </row>
    <row r="3521" spans="1:10" x14ac:dyDescent="0.2">
      <c r="A3521"/>
      <c r="C3521" s="351" t="s">
        <v>762</v>
      </c>
      <c r="D3521" s="352"/>
      <c r="E3521" s="352"/>
      <c r="F3521" s="353" t="s">
        <v>763</v>
      </c>
      <c r="G3521" s="353"/>
      <c r="H3521" s="354"/>
    </row>
    <row r="3522" spans="1:10" x14ac:dyDescent="0.2">
      <c r="A3522"/>
      <c r="C3522" s="355" t="s">
        <v>764</v>
      </c>
      <c r="D3522" s="356"/>
      <c r="E3522" s="356"/>
      <c r="F3522" s="356" t="s">
        <v>765</v>
      </c>
      <c r="G3522" s="356"/>
      <c r="H3522" s="357"/>
    </row>
    <row r="3523" spans="1:10" ht="39.75" customHeight="1" x14ac:dyDescent="0.2">
      <c r="A3523" s="221" t="s">
        <v>1087</v>
      </c>
      <c r="C3523" s="358" t="str">
        <f>VLOOKUP(A3523,OFERTA[],3,0)</f>
        <v>TRASLADO DE PANEL DE MONITOREO ALARMAS</v>
      </c>
      <c r="D3523" s="358"/>
      <c r="E3523" s="358"/>
      <c r="F3523" s="358"/>
      <c r="G3523" s="253" t="s">
        <v>402</v>
      </c>
      <c r="H3523" s="250" t="str">
        <f>VLOOKUP(A3523,OFERTA[],4,0)</f>
        <v>UND</v>
      </c>
    </row>
    <row r="3524" spans="1:10" x14ac:dyDescent="0.2">
      <c r="C3524" s="359"/>
      <c r="D3524" s="359"/>
      <c r="E3524" s="359"/>
      <c r="F3524" s="359"/>
      <c r="G3524" s="281" t="s">
        <v>760</v>
      </c>
      <c r="H3524" s="282" t="str">
        <f>VLOOKUP(A3523,OFERTA[],2,0)</f>
        <v>9.2.12</v>
      </c>
    </row>
    <row r="3525" spans="1:10" ht="12" customHeight="1" x14ac:dyDescent="0.2">
      <c r="C3525" s="283"/>
      <c r="D3525" s="284"/>
      <c r="E3525" s="285"/>
      <c r="F3525" s="286"/>
      <c r="G3525" s="287"/>
      <c r="H3525" s="288"/>
    </row>
    <row r="3526" spans="1:10" x14ac:dyDescent="0.2">
      <c r="C3526" s="360" t="s">
        <v>408</v>
      </c>
      <c r="D3526" s="360"/>
      <c r="E3526" s="360"/>
      <c r="F3526" s="279"/>
      <c r="G3526" s="87"/>
      <c r="H3526" s="300"/>
    </row>
    <row r="3527" spans="1:10" x14ac:dyDescent="0.2">
      <c r="C3527" s="255" t="s">
        <v>190</v>
      </c>
      <c r="D3527" s="256" t="s">
        <v>753</v>
      </c>
      <c r="E3527" s="257" t="s">
        <v>403</v>
      </c>
      <c r="F3527" s="257" t="s">
        <v>404</v>
      </c>
      <c r="G3527" s="258" t="s">
        <v>412</v>
      </c>
      <c r="H3527" s="259" t="s">
        <v>754</v>
      </c>
    </row>
    <row r="3528" spans="1:10" x14ac:dyDescent="0.2">
      <c r="C3528" s="260" t="str">
        <f>IF(A3528&gt;0,VLOOKUP(A3528,MATERIALES[],2,0)," ")</f>
        <v xml:space="preserve"> </v>
      </c>
      <c r="D3528" s="261" t="str">
        <f>IF(A3528&gt;0,VLOOKUP(A3528,MATERIALES[],3,0)," ")</f>
        <v xml:space="preserve"> </v>
      </c>
      <c r="E3528" s="262"/>
      <c r="F3528" s="271"/>
      <c r="G3528" s="263" t="str">
        <f>IF(A3528&gt;0,VLOOKUP(A3528,MATERIALES[],4,0)," ")</f>
        <v xml:space="preserve"> </v>
      </c>
      <c r="H3528" s="263" t="str">
        <f>+IFERROR((E3528*G3528)+(E3528*F3528*G3528),"")</f>
        <v/>
      </c>
    </row>
    <row r="3529" spans="1:10" x14ac:dyDescent="0.2">
      <c r="C3529" s="260" t="str">
        <f>IF(A3529&gt;0,VLOOKUP(A3529,MATERIALES[],2,0)," ")</f>
        <v xml:space="preserve"> </v>
      </c>
      <c r="D3529" s="261" t="str">
        <f>IF(A3529&gt;0,VLOOKUP(A3529,MATERIALES[],3,0)," ")</f>
        <v xml:space="preserve"> </v>
      </c>
      <c r="E3529" s="262"/>
      <c r="F3529" s="271"/>
      <c r="G3529" s="263" t="str">
        <f>IF(A3529&gt;0,VLOOKUP(A3529,MATERIALES[],4,0)," ")</f>
        <v xml:space="preserve"> </v>
      </c>
      <c r="H3529" s="263" t="str">
        <f>+IFERROR((E3529*G3529)+(E3529*F3529*G3529),"")</f>
        <v/>
      </c>
    </row>
    <row r="3530" spans="1:10" x14ac:dyDescent="0.2">
      <c r="C3530" s="260" t="str">
        <f>IF(A3530&gt;0,VLOOKUP(A3530,MATERIALES[],2,0)," ")</f>
        <v xml:space="preserve"> </v>
      </c>
      <c r="D3530" s="261" t="str">
        <f>IF(A3530&gt;0,VLOOKUP(A3530,MATERIALES[],3,0)," ")</f>
        <v xml:space="preserve"> </v>
      </c>
      <c r="E3530" s="264"/>
      <c r="F3530" s="271"/>
      <c r="G3530" s="263" t="str">
        <f>IF(A3530&gt;0,VLOOKUP(A3530,MATERIALES[],4,0)," ")</f>
        <v xml:space="preserve"> </v>
      </c>
      <c r="H3530" s="263" t="str">
        <f t="shared" ref="H3530:H3531" si="187">+IFERROR((E3530*G3530)+(E3530*F3530*G3530),"")</f>
        <v/>
      </c>
    </row>
    <row r="3531" spans="1:10" x14ac:dyDescent="0.2">
      <c r="C3531" s="260" t="str">
        <f>IF(A3531&gt;0,VLOOKUP(A3531,MATERIALES[],2,0)," ")</f>
        <v xml:space="preserve"> </v>
      </c>
      <c r="D3531" s="261" t="str">
        <f>IF(A3531&gt;0,VLOOKUP(A3531,MATERIALES[],3,0)," ")</f>
        <v xml:space="preserve"> </v>
      </c>
      <c r="E3531" s="261"/>
      <c r="F3531" s="271"/>
      <c r="G3531" s="263" t="str">
        <f>IF(A3531&gt;0,VLOOKUP(A3531,MATERIALES[],4,0)," ")</f>
        <v xml:space="preserve"> </v>
      </c>
      <c r="H3531" s="263" t="str">
        <f t="shared" si="187"/>
        <v/>
      </c>
    </row>
    <row r="3532" spans="1:10" x14ac:dyDescent="0.2">
      <c r="C3532" s="260" t="str">
        <f>IF(A3532&gt;0,VLOOKUP(A3532,MATERIALES[],2,0)," ")</f>
        <v xml:space="preserve"> </v>
      </c>
      <c r="D3532" s="261" t="str">
        <f>IF(A3532&gt;0,VLOOKUP(A3532,MATERIALES[],3,0)," ")</f>
        <v xml:space="preserve"> </v>
      </c>
      <c r="E3532" s="261"/>
      <c r="F3532" s="271"/>
      <c r="G3532" s="263" t="str">
        <f>IF(A3532&gt;0,VLOOKUP(A3532,MATERIALES[],4,0)," ")</f>
        <v xml:space="preserve"> </v>
      </c>
      <c r="H3532" s="263" t="str">
        <f>+IFERROR((E3532*G3532)+(E3532*F3532*G3532),"")</f>
        <v/>
      </c>
    </row>
    <row r="3533" spans="1:10" x14ac:dyDescent="0.2">
      <c r="C3533" s="260" t="str">
        <f>IF(A3533&gt;0,VLOOKUP(A3533,MATERIALES[],2,0)," ")</f>
        <v xml:space="preserve"> </v>
      </c>
      <c r="D3533" s="261" t="str">
        <f>IF(A3533&gt;0,VLOOKUP(A3533,MATERIALES[],3,0)," ")</f>
        <v xml:space="preserve"> </v>
      </c>
      <c r="E3533" s="261"/>
      <c r="F3533" s="271"/>
      <c r="G3533" s="263" t="str">
        <f>IF(A3533&gt;0,VLOOKUP(A3533,MATERIALES[],4,0)," ")</f>
        <v xml:space="preserve"> </v>
      </c>
      <c r="H3533" s="263" t="str">
        <f>+IFERROR((E3533*G3533)+(E3533*F3533*G3533),"")</f>
        <v/>
      </c>
      <c r="J3533" s="212"/>
    </row>
    <row r="3534" spans="1:10" x14ac:dyDescent="0.2">
      <c r="C3534" s="260" t="str">
        <f>IF(A3534&gt;0,VLOOKUP(A3534,MATERIALES[],2,0)," ")</f>
        <v xml:space="preserve"> </v>
      </c>
      <c r="D3534" s="261" t="str">
        <f>IF(A3534&gt;0,VLOOKUP(A3534,MATERIALES[],3,0)," ")</f>
        <v xml:space="preserve"> </v>
      </c>
      <c r="E3534" s="261"/>
      <c r="F3534" s="261"/>
      <c r="G3534" s="263" t="str">
        <f>IF(A3534&gt;0,VLOOKUP(A3534,MATERIALES[],4,0)," ")</f>
        <v xml:space="preserve"> </v>
      </c>
      <c r="H3534" s="263" t="str">
        <f t="shared" ref="H3534:H3535" si="188">+IFERROR((E3534*G3534)+(E3534*F3534*G3534),"")</f>
        <v/>
      </c>
    </row>
    <row r="3535" spans="1:10" ht="15.75" thickBot="1" x14ac:dyDescent="0.25">
      <c r="C3535" s="260" t="str">
        <f>IF(A3535&gt;0,VLOOKUP(A3535,MATERIALES[],2,0)," ")</f>
        <v xml:space="preserve"> </v>
      </c>
      <c r="D3535" s="261" t="str">
        <f>IF(A3535&gt;0,VLOOKUP(A3535,MATERIALES[],3,0)," ")</f>
        <v xml:space="preserve"> </v>
      </c>
      <c r="E3535" s="261"/>
      <c r="F3535" s="261"/>
      <c r="G3535" s="263" t="str">
        <f>IF(A3535&gt;0,VLOOKUP(A3535,MATERIALES[],4,0)," ")</f>
        <v xml:space="preserve"> </v>
      </c>
      <c r="H3535" s="263" t="str">
        <f t="shared" si="188"/>
        <v/>
      </c>
    </row>
    <row r="3536" spans="1:10" ht="15.75" thickBot="1" x14ac:dyDescent="0.25">
      <c r="C3536" s="280"/>
      <c r="D3536" s="361" t="s">
        <v>407</v>
      </c>
      <c r="E3536" s="362"/>
      <c r="F3536" s="362"/>
      <c r="G3536" s="363"/>
      <c r="H3536" s="272">
        <f>ROUND(SUM(H3528:H3535),2)</f>
        <v>0</v>
      </c>
    </row>
    <row r="3537" spans="1:8" ht="12" customHeight="1" x14ac:dyDescent="0.2">
      <c r="C3537" s="280"/>
      <c r="D3537" s="277"/>
      <c r="E3537" s="277"/>
      <c r="F3537" s="277"/>
      <c r="G3537" s="277"/>
      <c r="H3537" s="289"/>
    </row>
    <row r="3538" spans="1:8" x14ac:dyDescent="0.2">
      <c r="C3538" s="360" t="s">
        <v>409</v>
      </c>
      <c r="D3538" s="360"/>
      <c r="E3538" s="360"/>
      <c r="F3538" s="279"/>
      <c r="G3538" s="87"/>
      <c r="H3538" s="301"/>
    </row>
    <row r="3539" spans="1:8" x14ac:dyDescent="0.2">
      <c r="C3539" s="364" t="s">
        <v>190</v>
      </c>
      <c r="D3539" s="365"/>
      <c r="E3539" s="256" t="s">
        <v>753</v>
      </c>
      <c r="F3539" s="257" t="s">
        <v>716</v>
      </c>
      <c r="G3539" s="258" t="s">
        <v>412</v>
      </c>
      <c r="H3539" s="259" t="s">
        <v>754</v>
      </c>
    </row>
    <row r="3540" spans="1:8" x14ac:dyDescent="0.2">
      <c r="A3540" s="221" t="s">
        <v>1048</v>
      </c>
      <c r="C3540" s="347" t="str">
        <f>IF(A3540&gt;0,VLOOKUP(A3540,M.O[],2,0)," ")</f>
        <v>Cuadrilla FF (Electrica)+PREST.</v>
      </c>
      <c r="D3540" s="348"/>
      <c r="E3540" s="265" t="str">
        <f>IF(A3540&gt;0,VLOOKUP(A3540,M.O[],3,0)," ")</f>
        <v>JRN</v>
      </c>
      <c r="F3540" s="266">
        <v>0.79677984473882091</v>
      </c>
      <c r="G3540" s="267">
        <f>IF(A3540&gt;0,VLOOKUP(A3540,M.O[],4,0)," ")</f>
        <v>209149</v>
      </c>
      <c r="H3540" s="268">
        <f>+IFERROR(F3540*G3540,"")</f>
        <v>166645.70774727967</v>
      </c>
    </row>
    <row r="3541" spans="1:8" x14ac:dyDescent="0.2">
      <c r="C3541" s="347" t="str">
        <f>IF(A3541&gt;0,VLOOKUP(A3541,M.O[],2,0)," ")</f>
        <v xml:space="preserve"> </v>
      </c>
      <c r="D3541" s="348"/>
      <c r="E3541" s="265" t="str">
        <f>IF(A3541&gt;0,VLOOKUP(A3541,M.O[],3,0)," ")</f>
        <v xml:space="preserve"> </v>
      </c>
      <c r="F3541" s="266"/>
      <c r="G3541" s="267" t="str">
        <f>IF(A3541&gt;0,VLOOKUP(A3541,M.O[],4,0)," ")</f>
        <v xml:space="preserve"> </v>
      </c>
      <c r="H3541" s="268" t="str">
        <f>+IFERROR(F3541*G3541,"")</f>
        <v/>
      </c>
    </row>
    <row r="3542" spans="1:8" x14ac:dyDescent="0.2">
      <c r="C3542" s="347" t="str">
        <f>IF(A3542&gt;0,VLOOKUP(A3542,M.O[],2,0)," ")</f>
        <v xml:space="preserve"> </v>
      </c>
      <c r="D3542" s="348"/>
      <c r="E3542" s="265" t="str">
        <f>IF(A3542&gt;0,VLOOKUP(A3542,M.O[],3,0)," ")</f>
        <v xml:space="preserve"> </v>
      </c>
      <c r="F3542" s="266"/>
      <c r="G3542" s="267" t="str">
        <f>IF(A3542&gt;0,VLOOKUP(A3542,M.O[],4,0)," ")</f>
        <v xml:space="preserve"> </v>
      </c>
      <c r="H3542" s="268" t="str">
        <f>+IFERROR(F3542*G3542,"")</f>
        <v/>
      </c>
    </row>
    <row r="3543" spans="1:8" ht="15.75" thickBot="1" x14ac:dyDescent="0.25">
      <c r="C3543" s="347" t="str">
        <f>IF(A3543&gt;0,VLOOKUP(A3543,M.O[],2,0)," ")</f>
        <v xml:space="preserve"> </v>
      </c>
      <c r="D3543" s="348"/>
      <c r="E3543" s="265" t="str">
        <f>IF(A3543&gt;0,VLOOKUP(A3543,M.O[],3,0)," ")</f>
        <v xml:space="preserve"> </v>
      </c>
      <c r="F3543" s="269"/>
      <c r="G3543" s="267" t="str">
        <f>IF(A3543&gt;0,VLOOKUP(A3543,M.O[],4,0)," ")</f>
        <v xml:space="preserve"> </v>
      </c>
      <c r="H3543" s="268" t="str">
        <f>+IFERROR(F3543*G3543,"")</f>
        <v/>
      </c>
    </row>
    <row r="3544" spans="1:8" ht="15.75" thickBot="1" x14ac:dyDescent="0.25">
      <c r="C3544" s="280"/>
      <c r="D3544" s="366" t="s">
        <v>407</v>
      </c>
      <c r="E3544" s="362"/>
      <c r="F3544" s="362"/>
      <c r="G3544" s="362"/>
      <c r="H3544" s="272">
        <f>ROUND(SUM(H3540:H3543),2)</f>
        <v>166645.71</v>
      </c>
    </row>
    <row r="3545" spans="1:8" ht="12" customHeight="1" x14ac:dyDescent="0.2">
      <c r="C3545" s="280"/>
      <c r="D3545" s="277"/>
      <c r="E3545" s="277"/>
      <c r="F3545" s="277"/>
      <c r="G3545" s="277"/>
      <c r="H3545" s="289"/>
    </row>
    <row r="3546" spans="1:8" x14ac:dyDescent="0.2">
      <c r="C3546" s="360" t="s">
        <v>410</v>
      </c>
      <c r="D3546" s="360"/>
      <c r="E3546" s="360"/>
      <c r="F3546" s="279"/>
      <c r="G3546" s="254"/>
      <c r="H3546" s="302"/>
    </row>
    <row r="3547" spans="1:8" x14ac:dyDescent="0.2">
      <c r="C3547" s="364" t="s">
        <v>190</v>
      </c>
      <c r="D3547" s="365"/>
      <c r="E3547" s="256" t="s">
        <v>753</v>
      </c>
      <c r="F3547" s="257" t="s">
        <v>716</v>
      </c>
      <c r="G3547" s="258" t="s">
        <v>412</v>
      </c>
      <c r="H3547" s="259" t="s">
        <v>754</v>
      </c>
    </row>
    <row r="3548" spans="1:8" x14ac:dyDescent="0.2">
      <c r="C3548" s="347" t="str">
        <f>IF(A3548&gt;0,VLOOKUP(A3548,EQUIPOS[],2,0)," ")</f>
        <v xml:space="preserve"> </v>
      </c>
      <c r="D3548" s="348"/>
      <c r="E3548" s="265" t="str">
        <f>IF(A3548&gt;0,VLOOKUP(A3548,EQUIPOS[],3,0)," ")</f>
        <v xml:space="preserve"> </v>
      </c>
      <c r="F3548" s="314"/>
      <c r="G3548" s="267" t="str">
        <f>IF(A3548&gt;0,VLOOKUP(A3548,EQUIPOS[],4,0)," ")</f>
        <v xml:space="preserve"> </v>
      </c>
      <c r="H3548" s="268" t="str">
        <f>+IFERROR(F3548*G3548,"")</f>
        <v/>
      </c>
    </row>
    <row r="3549" spans="1:8" ht="15.75" thickBot="1" x14ac:dyDescent="0.25">
      <c r="C3549" s="347" t="str">
        <f>IF(A3549&gt;0,VLOOKUP(A3549,EQUIPOS[],2,0)," ")</f>
        <v xml:space="preserve"> </v>
      </c>
      <c r="D3549" s="348"/>
      <c r="E3549" s="265" t="str">
        <f>IF(A3549&gt;0,VLOOKUP(A3549,EQUIPOS[],3,0)," ")</f>
        <v xml:space="preserve"> </v>
      </c>
      <c r="F3549" s="266"/>
      <c r="G3549" s="267" t="str">
        <f>IF(A3549&gt;0,VLOOKUP(A3549,EQUIPOS[],4,0)," ")</f>
        <v xml:space="preserve"> </v>
      </c>
      <c r="H3549" s="268" t="str">
        <f>+IFERROR(F3549*G3549,"")</f>
        <v/>
      </c>
    </row>
    <row r="3550" spans="1:8" ht="15.75" thickBot="1" x14ac:dyDescent="0.25">
      <c r="C3550" s="280"/>
      <c r="D3550" s="366" t="s">
        <v>407</v>
      </c>
      <c r="E3550" s="362"/>
      <c r="F3550" s="362"/>
      <c r="G3550" s="362"/>
      <c r="H3550" s="272">
        <f>ROUND(SUM(H3548:H3549),2)</f>
        <v>0</v>
      </c>
    </row>
    <row r="3551" spans="1:8" ht="12" customHeight="1" x14ac:dyDescent="0.2">
      <c r="C3551" s="280"/>
      <c r="D3551" s="277"/>
      <c r="E3551" s="277"/>
      <c r="F3551" s="277"/>
      <c r="G3551" s="277"/>
      <c r="H3551" s="289"/>
    </row>
    <row r="3552" spans="1:8" x14ac:dyDescent="0.2">
      <c r="C3552" s="367" t="s">
        <v>411</v>
      </c>
      <c r="D3552" s="367"/>
      <c r="E3552" s="367"/>
      <c r="F3552" s="279"/>
      <c r="G3552" s="254"/>
      <c r="H3552" s="303"/>
    </row>
    <row r="3553" spans="1:12" x14ac:dyDescent="0.2">
      <c r="C3553" s="364" t="s">
        <v>190</v>
      </c>
      <c r="D3553" s="365"/>
      <c r="E3553" s="256" t="s">
        <v>753</v>
      </c>
      <c r="F3553" s="257" t="s">
        <v>191</v>
      </c>
      <c r="G3553" s="258" t="s">
        <v>412</v>
      </c>
      <c r="H3553" s="259" t="s">
        <v>754</v>
      </c>
    </row>
    <row r="3554" spans="1:12" x14ac:dyDescent="0.2">
      <c r="A3554" s="221" t="s">
        <v>767</v>
      </c>
      <c r="C3554" s="347" t="str">
        <f>IF(A3554&gt;0,VLOOKUP(A3554,EQUIPOS[],2,0)," ")</f>
        <v>HERRAMIENTA MENOR</v>
      </c>
      <c r="D3554" s="348"/>
      <c r="E3554" s="265" t="str">
        <f>IF(A3554&gt;0,VLOOKUP(A3554,EQUIPOS[],3,0)," ")</f>
        <v>%</v>
      </c>
      <c r="F3554" s="270">
        <v>1</v>
      </c>
      <c r="G3554" s="267">
        <f>+H3544*0.05*F3554</f>
        <v>8332.2855</v>
      </c>
      <c r="H3554" s="268">
        <f t="shared" ref="H3554:H3559" si="189">+IFERROR(F3554*G3554,"")</f>
        <v>8332.2855</v>
      </c>
    </row>
    <row r="3555" spans="1:12" x14ac:dyDescent="0.2">
      <c r="C3555" s="347" t="str">
        <f>IF(A3555&gt;0,VLOOKUP(A3555,EQUIPOS[],2,0)," ")</f>
        <v xml:space="preserve"> </v>
      </c>
      <c r="D3555" s="348"/>
      <c r="E3555" s="265" t="str">
        <f>IF(A3555&gt;0,VLOOKUP(A3555,EQUIPOS[],3,0)," ")</f>
        <v xml:space="preserve"> </v>
      </c>
      <c r="F3555" s="313"/>
      <c r="G3555" s="267" t="str">
        <f>IF(A3555&gt;0,VLOOKUP(A3555,EQUIPOS[],4,0)," ")</f>
        <v xml:space="preserve"> </v>
      </c>
      <c r="H3555" s="268" t="str">
        <f t="shared" si="189"/>
        <v/>
      </c>
    </row>
    <row r="3556" spans="1:12" x14ac:dyDescent="0.2">
      <c r="C3556" s="347" t="str">
        <f>IF(A3556&gt;0,VLOOKUP(A3556,EQUIPOS[],2,0)," ")</f>
        <v xml:space="preserve"> </v>
      </c>
      <c r="D3556" s="348"/>
      <c r="E3556" s="265" t="str">
        <f>IF(A3556&gt;0,VLOOKUP(A3556,EQUIPOS[],3,0)," ")</f>
        <v xml:space="preserve"> </v>
      </c>
      <c r="F3556" s="313"/>
      <c r="G3556" s="267" t="str">
        <f>IF(A3556&gt;0,VLOOKUP(A3556,EQUIPOS[],4,0)," ")</f>
        <v xml:space="preserve"> </v>
      </c>
      <c r="H3556" s="268" t="str">
        <f t="shared" si="189"/>
        <v/>
      </c>
    </row>
    <row r="3557" spans="1:12" x14ac:dyDescent="0.2">
      <c r="C3557" s="347" t="str">
        <f>IF(A3557&gt;0,VLOOKUP(A3557,EQUIPOS[],2,0)," ")</f>
        <v xml:space="preserve"> </v>
      </c>
      <c r="D3557" s="348"/>
      <c r="E3557" s="265" t="str">
        <f>IF(A3557&gt;0,VLOOKUP(A3557,EQUIPOS[],3,0)," ")</f>
        <v xml:space="preserve"> </v>
      </c>
      <c r="F3557" s="270"/>
      <c r="G3557" s="267" t="str">
        <f>IF(A3557&gt;0,VLOOKUP(A3557,EQUIPOS[],4,0)," ")</f>
        <v xml:space="preserve"> </v>
      </c>
      <c r="H3557" s="268" t="str">
        <f t="shared" si="189"/>
        <v/>
      </c>
    </row>
    <row r="3558" spans="1:12" x14ac:dyDescent="0.2">
      <c r="C3558" s="347" t="str">
        <f>IF(A3558&gt;0,VLOOKUP(A3558,EQUIPOS[],2,0)," ")</f>
        <v xml:space="preserve"> </v>
      </c>
      <c r="D3558" s="348"/>
      <c r="E3558" s="265" t="str">
        <f>IF(A3558&gt;0,VLOOKUP(A3558,EQUIPOS[],3,0)," ")</f>
        <v xml:space="preserve"> </v>
      </c>
      <c r="F3558" s="270"/>
      <c r="G3558" s="267" t="str">
        <f>IF(A3558&gt;0,VLOOKUP(A3558,EQUIPOS[],4,0)," ")</f>
        <v xml:space="preserve"> </v>
      </c>
      <c r="H3558" s="268" t="str">
        <f t="shared" si="189"/>
        <v/>
      </c>
    </row>
    <row r="3559" spans="1:12" ht="15.75" thickBot="1" x14ac:dyDescent="0.25">
      <c r="C3559" s="347" t="str">
        <f>IF(A3559&gt;0,VLOOKUP(A3559,EQUIPOS[],2,0)," ")</f>
        <v xml:space="preserve"> </v>
      </c>
      <c r="D3559" s="348"/>
      <c r="E3559" s="265" t="str">
        <f>IF(A3559&gt;0,VLOOKUP(A3559,EQUIPOS[],3,0)," ")</f>
        <v xml:space="preserve"> </v>
      </c>
      <c r="F3559" s="270"/>
      <c r="G3559" s="267" t="str">
        <f>IF(A3559&gt;0,VLOOKUP(A3559,EQUIPOS[],4,0)," ")</f>
        <v xml:space="preserve"> </v>
      </c>
      <c r="H3559" s="268" t="str">
        <f t="shared" si="189"/>
        <v/>
      </c>
    </row>
    <row r="3560" spans="1:12" ht="15.75" thickBot="1" x14ac:dyDescent="0.25">
      <c r="C3560" s="280"/>
      <c r="D3560" s="349" t="s">
        <v>407</v>
      </c>
      <c r="E3560" s="349"/>
      <c r="F3560" s="349"/>
      <c r="G3560" s="349"/>
      <c r="H3560" s="272">
        <f>ROUND(SUM(H3554:H3559),2)</f>
        <v>8332.2900000000009</v>
      </c>
    </row>
    <row r="3561" spans="1:12" ht="12" customHeight="1" thickBot="1" x14ac:dyDescent="0.25">
      <c r="C3561" s="280"/>
      <c r="D3561" s="86"/>
      <c r="E3561" s="278"/>
      <c r="F3561" s="279"/>
      <c r="G3561" s="87"/>
      <c r="H3561" s="276"/>
    </row>
    <row r="3562" spans="1:12" x14ac:dyDescent="0.2">
      <c r="C3562" s="290"/>
      <c r="D3562" s="350" t="s">
        <v>755</v>
      </c>
      <c r="E3562" s="350"/>
      <c r="F3562" s="350"/>
      <c r="G3562" s="350"/>
      <c r="H3562" s="291">
        <f>+H3560+H3550+H3544+H3536</f>
        <v>174978</v>
      </c>
      <c r="J3562" s="247">
        <f>VLOOKUP(A3523,OFERTA[],6,0)</f>
        <v>174978</v>
      </c>
      <c r="K3562" s="248">
        <f>+H3562-J3562</f>
        <v>0</v>
      </c>
      <c r="L3562" s="310"/>
    </row>
    <row r="3563" spans="1:12" x14ac:dyDescent="0.2">
      <c r="A3563"/>
      <c r="C3563" s="292"/>
      <c r="D3563" s="293"/>
      <c r="E3563" s="294"/>
      <c r="F3563" s="295"/>
      <c r="G3563" s="296"/>
      <c r="H3563" s="297"/>
    </row>
    <row r="3564" spans="1:12" x14ac:dyDescent="0.2">
      <c r="A3564"/>
      <c r="C3564" s="298" t="s">
        <v>756</v>
      </c>
      <c r="D3564" s="245"/>
      <c r="E3564" s="273"/>
      <c r="F3564" s="274"/>
      <c r="G3564" s="275"/>
      <c r="H3564" s="299"/>
    </row>
    <row r="3565" spans="1:12" x14ac:dyDescent="0.2">
      <c r="A3565"/>
      <c r="C3565" s="298"/>
      <c r="D3565" s="245"/>
      <c r="E3565" s="273"/>
      <c r="F3565" s="274"/>
      <c r="G3565" s="275"/>
      <c r="H3565" s="299"/>
    </row>
    <row r="3566" spans="1:12" x14ac:dyDescent="0.2">
      <c r="A3566"/>
      <c r="C3566" s="298"/>
      <c r="D3566" s="245"/>
      <c r="E3566" s="273"/>
      <c r="F3566" s="274"/>
      <c r="G3566" s="275"/>
      <c r="H3566" s="299"/>
    </row>
    <row r="3567" spans="1:12" x14ac:dyDescent="0.2">
      <c r="A3567"/>
      <c r="C3567" s="298"/>
      <c r="D3567" s="245"/>
      <c r="E3567" s="273"/>
      <c r="F3567" s="274"/>
      <c r="G3567" s="275"/>
      <c r="H3567" s="299"/>
    </row>
    <row r="3568" spans="1:12" x14ac:dyDescent="0.2">
      <c r="A3568"/>
      <c r="C3568" s="351" t="s">
        <v>736</v>
      </c>
      <c r="D3568" s="352"/>
      <c r="E3568" s="352"/>
      <c r="F3568" s="353" t="s">
        <v>737</v>
      </c>
      <c r="G3568" s="353"/>
      <c r="H3568" s="354"/>
    </row>
    <row r="3569" spans="1:10" x14ac:dyDescent="0.2">
      <c r="A3569"/>
      <c r="C3569" s="351" t="s">
        <v>757</v>
      </c>
      <c r="D3569" s="352"/>
      <c r="E3569" s="352"/>
      <c r="F3569" s="353" t="s">
        <v>758</v>
      </c>
      <c r="G3569" s="353"/>
      <c r="H3569" s="354"/>
    </row>
    <row r="3570" spans="1:10" x14ac:dyDescent="0.2">
      <c r="A3570"/>
      <c r="C3570" s="351" t="s">
        <v>761</v>
      </c>
      <c r="D3570" s="352"/>
      <c r="E3570" s="352"/>
      <c r="F3570" s="353" t="s">
        <v>759</v>
      </c>
      <c r="G3570" s="353"/>
      <c r="H3570" s="354"/>
    </row>
    <row r="3571" spans="1:10" x14ac:dyDescent="0.2">
      <c r="A3571"/>
      <c r="C3571" s="351" t="s">
        <v>762</v>
      </c>
      <c r="D3571" s="352"/>
      <c r="E3571" s="352"/>
      <c r="F3571" s="353" t="s">
        <v>763</v>
      </c>
      <c r="G3571" s="353"/>
      <c r="H3571" s="354"/>
    </row>
    <row r="3572" spans="1:10" x14ac:dyDescent="0.2">
      <c r="A3572"/>
      <c r="C3572" s="355" t="s">
        <v>764</v>
      </c>
      <c r="D3572" s="356"/>
      <c r="E3572" s="356"/>
      <c r="F3572" s="356" t="s">
        <v>765</v>
      </c>
      <c r="G3572" s="356"/>
      <c r="H3572" s="357"/>
    </row>
    <row r="3573" spans="1:10" ht="39.75" customHeight="1" x14ac:dyDescent="0.2">
      <c r="A3573" s="221" t="s">
        <v>1088</v>
      </c>
      <c r="C3573" s="358" t="str">
        <f>VLOOKUP(A3573,OFERTA[],3,0)</f>
        <v>SUMINISTRO E INSTALACION DE APAGADOR DOBLE</v>
      </c>
      <c r="D3573" s="358"/>
      <c r="E3573" s="358"/>
      <c r="F3573" s="358"/>
      <c r="G3573" s="253" t="s">
        <v>402</v>
      </c>
      <c r="H3573" s="250" t="str">
        <f>VLOOKUP(A3573,OFERTA[],4,0)</f>
        <v>UND</v>
      </c>
    </row>
    <row r="3574" spans="1:10" x14ac:dyDescent="0.2">
      <c r="C3574" s="359"/>
      <c r="D3574" s="359"/>
      <c r="E3574" s="359"/>
      <c r="F3574" s="359"/>
      <c r="G3574" s="281" t="s">
        <v>760</v>
      </c>
      <c r="H3574" s="282" t="str">
        <f>VLOOKUP(A3573,OFERTA[],2,0)</f>
        <v>9.2.13</v>
      </c>
    </row>
    <row r="3575" spans="1:10" ht="12" customHeight="1" x14ac:dyDescent="0.2">
      <c r="C3575" s="283"/>
      <c r="D3575" s="284"/>
      <c r="E3575" s="285"/>
      <c r="F3575" s="286"/>
      <c r="G3575" s="287"/>
      <c r="H3575" s="288"/>
    </row>
    <row r="3576" spans="1:10" x14ac:dyDescent="0.2">
      <c r="C3576" s="360" t="s">
        <v>408</v>
      </c>
      <c r="D3576" s="360"/>
      <c r="E3576" s="360"/>
      <c r="F3576" s="279"/>
      <c r="G3576" s="87"/>
      <c r="H3576" s="300"/>
    </row>
    <row r="3577" spans="1:10" x14ac:dyDescent="0.2">
      <c r="C3577" s="255" t="s">
        <v>190</v>
      </c>
      <c r="D3577" s="256" t="s">
        <v>753</v>
      </c>
      <c r="E3577" s="257" t="s">
        <v>403</v>
      </c>
      <c r="F3577" s="257" t="s">
        <v>404</v>
      </c>
      <c r="G3577" s="258" t="s">
        <v>412</v>
      </c>
      <c r="H3577" s="259" t="s">
        <v>754</v>
      </c>
    </row>
    <row r="3578" spans="1:10" x14ac:dyDescent="0.2">
      <c r="A3578" s="221" t="s">
        <v>1090</v>
      </c>
      <c r="C3578" s="260" t="str">
        <f>IF(A3578&gt;0,VLOOKUP(A3578,MATERIALES[],2,0)," ")</f>
        <v>INTERRUPTOR DOBLE LUZ PILOTO</v>
      </c>
      <c r="D3578" s="261" t="str">
        <f>IF(A3578&gt;0,VLOOKUP(A3578,MATERIALES[],3,0)," ")</f>
        <v>UND</v>
      </c>
      <c r="E3578" s="262">
        <v>1</v>
      </c>
      <c r="F3578" s="271">
        <v>0</v>
      </c>
      <c r="G3578" s="263">
        <f>IF(A3578&gt;0,VLOOKUP(A3578,MATERIALES[],4,0)," ")</f>
        <v>97900</v>
      </c>
      <c r="H3578" s="263">
        <f>+IFERROR((E3578*G3578)+(E3578*F3578*G3578),"")</f>
        <v>97900</v>
      </c>
    </row>
    <row r="3579" spans="1:10" x14ac:dyDescent="0.2">
      <c r="C3579" s="260" t="str">
        <f>IF(A3579&gt;0,VLOOKUP(A3579,MATERIALES[],2,0)," ")</f>
        <v xml:space="preserve"> </v>
      </c>
      <c r="D3579" s="261" t="str">
        <f>IF(A3579&gt;0,VLOOKUP(A3579,MATERIALES[],3,0)," ")</f>
        <v xml:space="preserve"> </v>
      </c>
      <c r="E3579" s="262"/>
      <c r="F3579" s="271"/>
      <c r="G3579" s="263" t="str">
        <f>IF(A3579&gt;0,VLOOKUP(A3579,MATERIALES[],4,0)," ")</f>
        <v xml:space="preserve"> </v>
      </c>
      <c r="H3579" s="263" t="str">
        <f>+IFERROR((E3579*G3579)+(E3579*F3579*G3579),"")</f>
        <v/>
      </c>
    </row>
    <row r="3580" spans="1:10" x14ac:dyDescent="0.2">
      <c r="C3580" s="260" t="str">
        <f>IF(A3580&gt;0,VLOOKUP(A3580,MATERIALES[],2,0)," ")</f>
        <v xml:space="preserve"> </v>
      </c>
      <c r="D3580" s="261" t="str">
        <f>IF(A3580&gt;0,VLOOKUP(A3580,MATERIALES[],3,0)," ")</f>
        <v xml:space="preserve"> </v>
      </c>
      <c r="E3580" s="264"/>
      <c r="F3580" s="271"/>
      <c r="G3580" s="263" t="str">
        <f>IF(A3580&gt;0,VLOOKUP(A3580,MATERIALES[],4,0)," ")</f>
        <v xml:space="preserve"> </v>
      </c>
      <c r="H3580" s="263" t="str">
        <f t="shared" ref="H3580:H3581" si="190">+IFERROR((E3580*G3580)+(E3580*F3580*G3580),"")</f>
        <v/>
      </c>
    </row>
    <row r="3581" spans="1:10" x14ac:dyDescent="0.2">
      <c r="C3581" s="260" t="str">
        <f>IF(A3581&gt;0,VLOOKUP(A3581,MATERIALES[],2,0)," ")</f>
        <v xml:space="preserve"> </v>
      </c>
      <c r="D3581" s="261" t="str">
        <f>IF(A3581&gt;0,VLOOKUP(A3581,MATERIALES[],3,0)," ")</f>
        <v xml:space="preserve"> </v>
      </c>
      <c r="E3581" s="261"/>
      <c r="F3581" s="271"/>
      <c r="G3581" s="263" t="str">
        <f>IF(A3581&gt;0,VLOOKUP(A3581,MATERIALES[],4,0)," ")</f>
        <v xml:space="preserve"> </v>
      </c>
      <c r="H3581" s="263" t="str">
        <f t="shared" si="190"/>
        <v/>
      </c>
    </row>
    <row r="3582" spans="1:10" x14ac:dyDescent="0.2">
      <c r="C3582" s="260" t="str">
        <f>IF(A3582&gt;0,VLOOKUP(A3582,MATERIALES[],2,0)," ")</f>
        <v xml:space="preserve"> </v>
      </c>
      <c r="D3582" s="261" t="str">
        <f>IF(A3582&gt;0,VLOOKUP(A3582,MATERIALES[],3,0)," ")</f>
        <v xml:space="preserve"> </v>
      </c>
      <c r="E3582" s="261"/>
      <c r="F3582" s="271"/>
      <c r="G3582" s="263" t="str">
        <f>IF(A3582&gt;0,VLOOKUP(A3582,MATERIALES[],4,0)," ")</f>
        <v xml:space="preserve"> </v>
      </c>
      <c r="H3582" s="263" t="str">
        <f>+IFERROR((E3582*G3582)+(E3582*F3582*G3582),"")</f>
        <v/>
      </c>
    </row>
    <row r="3583" spans="1:10" x14ac:dyDescent="0.2">
      <c r="C3583" s="260" t="str">
        <f>IF(A3583&gt;0,VLOOKUP(A3583,MATERIALES[],2,0)," ")</f>
        <v xml:space="preserve"> </v>
      </c>
      <c r="D3583" s="261" t="str">
        <f>IF(A3583&gt;0,VLOOKUP(A3583,MATERIALES[],3,0)," ")</f>
        <v xml:space="preserve"> </v>
      </c>
      <c r="E3583" s="261"/>
      <c r="F3583" s="271"/>
      <c r="G3583" s="263" t="str">
        <f>IF(A3583&gt;0,VLOOKUP(A3583,MATERIALES[],4,0)," ")</f>
        <v xml:space="preserve"> </v>
      </c>
      <c r="H3583" s="263" t="str">
        <f>+IFERROR((E3583*G3583)+(E3583*F3583*G3583),"")</f>
        <v/>
      </c>
      <c r="J3583" s="212"/>
    </row>
    <row r="3584" spans="1:10" x14ac:dyDescent="0.2">
      <c r="C3584" s="260" t="str">
        <f>IF(A3584&gt;0,VLOOKUP(A3584,MATERIALES[],2,0)," ")</f>
        <v xml:space="preserve"> </v>
      </c>
      <c r="D3584" s="261" t="str">
        <f>IF(A3584&gt;0,VLOOKUP(A3584,MATERIALES[],3,0)," ")</f>
        <v xml:space="preserve"> </v>
      </c>
      <c r="E3584" s="261"/>
      <c r="F3584" s="261"/>
      <c r="G3584" s="263" t="str">
        <f>IF(A3584&gt;0,VLOOKUP(A3584,MATERIALES[],4,0)," ")</f>
        <v xml:space="preserve"> </v>
      </c>
      <c r="H3584" s="263" t="str">
        <f t="shared" ref="H3584:H3585" si="191">+IFERROR((E3584*G3584)+(E3584*F3584*G3584),"")</f>
        <v/>
      </c>
    </row>
    <row r="3585" spans="1:8" ht="15.75" thickBot="1" x14ac:dyDescent="0.25">
      <c r="C3585" s="260" t="str">
        <f>IF(A3585&gt;0,VLOOKUP(A3585,MATERIALES[],2,0)," ")</f>
        <v xml:space="preserve"> </v>
      </c>
      <c r="D3585" s="261" t="str">
        <f>IF(A3585&gt;0,VLOOKUP(A3585,MATERIALES[],3,0)," ")</f>
        <v xml:space="preserve"> </v>
      </c>
      <c r="E3585" s="261"/>
      <c r="F3585" s="261"/>
      <c r="G3585" s="263" t="str">
        <f>IF(A3585&gt;0,VLOOKUP(A3585,MATERIALES[],4,0)," ")</f>
        <v xml:space="preserve"> </v>
      </c>
      <c r="H3585" s="263" t="str">
        <f t="shared" si="191"/>
        <v/>
      </c>
    </row>
    <row r="3586" spans="1:8" ht="15.75" thickBot="1" x14ac:dyDescent="0.25">
      <c r="C3586" s="280"/>
      <c r="D3586" s="361" t="s">
        <v>407</v>
      </c>
      <c r="E3586" s="362"/>
      <c r="F3586" s="362"/>
      <c r="G3586" s="363"/>
      <c r="H3586" s="272">
        <f>ROUND(SUM(H3578:H3585),2)</f>
        <v>97900</v>
      </c>
    </row>
    <row r="3587" spans="1:8" ht="12" customHeight="1" x14ac:dyDescent="0.2">
      <c r="C3587" s="280"/>
      <c r="D3587" s="277"/>
      <c r="E3587" s="277"/>
      <c r="F3587" s="277"/>
      <c r="G3587" s="277"/>
      <c r="H3587" s="289"/>
    </row>
    <row r="3588" spans="1:8" x14ac:dyDescent="0.2">
      <c r="C3588" s="360" t="s">
        <v>409</v>
      </c>
      <c r="D3588" s="360"/>
      <c r="E3588" s="360"/>
      <c r="F3588" s="279"/>
      <c r="G3588" s="87"/>
      <c r="H3588" s="301"/>
    </row>
    <row r="3589" spans="1:8" x14ac:dyDescent="0.2">
      <c r="C3589" s="364" t="s">
        <v>190</v>
      </c>
      <c r="D3589" s="365"/>
      <c r="E3589" s="256" t="s">
        <v>753</v>
      </c>
      <c r="F3589" s="257" t="s">
        <v>716</v>
      </c>
      <c r="G3589" s="258" t="s">
        <v>412</v>
      </c>
      <c r="H3589" s="259" t="s">
        <v>754</v>
      </c>
    </row>
    <row r="3590" spans="1:8" x14ac:dyDescent="0.2">
      <c r="A3590" s="221" t="s">
        <v>1048</v>
      </c>
      <c r="C3590" s="347" t="str">
        <f>IF(A3590&gt;0,VLOOKUP(A3590,M.O[],2,0)," ")</f>
        <v>Cuadrilla FF (Electrica)+PREST.</v>
      </c>
      <c r="D3590" s="348"/>
      <c r="E3590" s="265" t="str">
        <f>IF(A3590&gt;0,VLOOKUP(A3590,M.O[],3,0)," ")</f>
        <v>JRN</v>
      </c>
      <c r="F3590" s="266">
        <v>7.6388463735050205E-2</v>
      </c>
      <c r="G3590" s="267">
        <f>IF(A3590&gt;0,VLOOKUP(A3590,M.O[],4,0)," ")</f>
        <v>209149</v>
      </c>
      <c r="H3590" s="268">
        <f>+IFERROR(F3590*G3590,"")</f>
        <v>15976.570801722015</v>
      </c>
    </row>
    <row r="3591" spans="1:8" x14ac:dyDescent="0.2">
      <c r="C3591" s="347" t="str">
        <f>IF(A3591&gt;0,VLOOKUP(A3591,M.O[],2,0)," ")</f>
        <v xml:space="preserve"> </v>
      </c>
      <c r="D3591" s="348"/>
      <c r="E3591" s="265" t="str">
        <f>IF(A3591&gt;0,VLOOKUP(A3591,M.O[],3,0)," ")</f>
        <v xml:space="preserve"> </v>
      </c>
      <c r="F3591" s="266"/>
      <c r="G3591" s="267" t="str">
        <f>IF(A3591&gt;0,VLOOKUP(A3591,M.O[],4,0)," ")</f>
        <v xml:space="preserve"> </v>
      </c>
      <c r="H3591" s="268" t="str">
        <f>+IFERROR(F3591*G3591,"")</f>
        <v/>
      </c>
    </row>
    <row r="3592" spans="1:8" x14ac:dyDescent="0.2">
      <c r="C3592" s="347" t="str">
        <f>IF(A3592&gt;0,VLOOKUP(A3592,M.O[],2,0)," ")</f>
        <v xml:space="preserve"> </v>
      </c>
      <c r="D3592" s="348"/>
      <c r="E3592" s="265" t="str">
        <f>IF(A3592&gt;0,VLOOKUP(A3592,M.O[],3,0)," ")</f>
        <v xml:space="preserve"> </v>
      </c>
      <c r="F3592" s="266"/>
      <c r="G3592" s="267" t="str">
        <f>IF(A3592&gt;0,VLOOKUP(A3592,M.O[],4,0)," ")</f>
        <v xml:space="preserve"> </v>
      </c>
      <c r="H3592" s="268" t="str">
        <f>+IFERROR(F3592*G3592,"")</f>
        <v/>
      </c>
    </row>
    <row r="3593" spans="1:8" ht="15.75" thickBot="1" x14ac:dyDescent="0.25">
      <c r="C3593" s="347" t="str">
        <f>IF(A3593&gt;0,VLOOKUP(A3593,M.O[],2,0)," ")</f>
        <v xml:space="preserve"> </v>
      </c>
      <c r="D3593" s="348"/>
      <c r="E3593" s="265" t="str">
        <f>IF(A3593&gt;0,VLOOKUP(A3593,M.O[],3,0)," ")</f>
        <v xml:space="preserve"> </v>
      </c>
      <c r="F3593" s="269"/>
      <c r="G3593" s="267" t="str">
        <f>IF(A3593&gt;0,VLOOKUP(A3593,M.O[],4,0)," ")</f>
        <v xml:space="preserve"> </v>
      </c>
      <c r="H3593" s="268" t="str">
        <f>+IFERROR(F3593*G3593,"")</f>
        <v/>
      </c>
    </row>
    <row r="3594" spans="1:8" ht="15.75" thickBot="1" x14ac:dyDescent="0.25">
      <c r="C3594" s="280"/>
      <c r="D3594" s="366" t="s">
        <v>407</v>
      </c>
      <c r="E3594" s="362"/>
      <c r="F3594" s="362"/>
      <c r="G3594" s="362"/>
      <c r="H3594" s="272">
        <f>ROUND(SUM(H3590:H3593),2)</f>
        <v>15976.57</v>
      </c>
    </row>
    <row r="3595" spans="1:8" ht="12" customHeight="1" x14ac:dyDescent="0.2">
      <c r="C3595" s="280"/>
      <c r="D3595" s="277"/>
      <c r="E3595" s="277"/>
      <c r="F3595" s="277"/>
      <c r="G3595" s="277"/>
      <c r="H3595" s="289"/>
    </row>
    <row r="3596" spans="1:8" x14ac:dyDescent="0.2">
      <c r="C3596" s="360" t="s">
        <v>410</v>
      </c>
      <c r="D3596" s="360"/>
      <c r="E3596" s="360"/>
      <c r="F3596" s="279"/>
      <c r="G3596" s="254"/>
      <c r="H3596" s="302"/>
    </row>
    <row r="3597" spans="1:8" x14ac:dyDescent="0.2">
      <c r="C3597" s="364" t="s">
        <v>190</v>
      </c>
      <c r="D3597" s="365"/>
      <c r="E3597" s="256" t="s">
        <v>753</v>
      </c>
      <c r="F3597" s="257" t="s">
        <v>716</v>
      </c>
      <c r="G3597" s="258" t="s">
        <v>412</v>
      </c>
      <c r="H3597" s="259" t="s">
        <v>754</v>
      </c>
    </row>
    <row r="3598" spans="1:8" x14ac:dyDescent="0.2">
      <c r="C3598" s="347" t="str">
        <f>IF(A3598&gt;0,VLOOKUP(A3598,EQUIPOS[],2,0)," ")</f>
        <v xml:space="preserve"> </v>
      </c>
      <c r="D3598" s="348"/>
      <c r="E3598" s="265" t="str">
        <f>IF(A3598&gt;0,VLOOKUP(A3598,EQUIPOS[],3,0)," ")</f>
        <v xml:space="preserve"> </v>
      </c>
      <c r="F3598" s="314"/>
      <c r="G3598" s="267" t="str">
        <f>IF(A3598&gt;0,VLOOKUP(A3598,EQUIPOS[],4,0)," ")</f>
        <v xml:space="preserve"> </v>
      </c>
      <c r="H3598" s="268" t="str">
        <f>+IFERROR(F3598*G3598,"")</f>
        <v/>
      </c>
    </row>
    <row r="3599" spans="1:8" ht="15.75" thickBot="1" x14ac:dyDescent="0.25">
      <c r="C3599" s="347" t="str">
        <f>IF(A3599&gt;0,VLOOKUP(A3599,EQUIPOS[],2,0)," ")</f>
        <v xml:space="preserve"> </v>
      </c>
      <c r="D3599" s="348"/>
      <c r="E3599" s="265" t="str">
        <f>IF(A3599&gt;0,VLOOKUP(A3599,EQUIPOS[],3,0)," ")</f>
        <v xml:space="preserve"> </v>
      </c>
      <c r="F3599" s="266"/>
      <c r="G3599" s="267" t="str">
        <f>IF(A3599&gt;0,VLOOKUP(A3599,EQUIPOS[],4,0)," ")</f>
        <v xml:space="preserve"> </v>
      </c>
      <c r="H3599" s="268" t="str">
        <f>+IFERROR(F3599*G3599,"")</f>
        <v/>
      </c>
    </row>
    <row r="3600" spans="1:8" ht="15.75" thickBot="1" x14ac:dyDescent="0.25">
      <c r="C3600" s="280"/>
      <c r="D3600" s="366" t="s">
        <v>407</v>
      </c>
      <c r="E3600" s="362"/>
      <c r="F3600" s="362"/>
      <c r="G3600" s="362"/>
      <c r="H3600" s="272">
        <f>ROUND(SUM(H3598:H3599),2)</f>
        <v>0</v>
      </c>
    </row>
    <row r="3601" spans="1:12" ht="12" customHeight="1" x14ac:dyDescent="0.2">
      <c r="C3601" s="280"/>
      <c r="D3601" s="277"/>
      <c r="E3601" s="277"/>
      <c r="F3601" s="277"/>
      <c r="G3601" s="277"/>
      <c r="H3601" s="289"/>
    </row>
    <row r="3602" spans="1:12" x14ac:dyDescent="0.2">
      <c r="C3602" s="367" t="s">
        <v>411</v>
      </c>
      <c r="D3602" s="367"/>
      <c r="E3602" s="367"/>
      <c r="F3602" s="279"/>
      <c r="G3602" s="254"/>
      <c r="H3602" s="303"/>
    </row>
    <row r="3603" spans="1:12" x14ac:dyDescent="0.2">
      <c r="C3603" s="364" t="s">
        <v>190</v>
      </c>
      <c r="D3603" s="365"/>
      <c r="E3603" s="256" t="s">
        <v>753</v>
      </c>
      <c r="F3603" s="257" t="s">
        <v>191</v>
      </c>
      <c r="G3603" s="258" t="s">
        <v>412</v>
      </c>
      <c r="H3603" s="259" t="s">
        <v>754</v>
      </c>
    </row>
    <row r="3604" spans="1:12" x14ac:dyDescent="0.2">
      <c r="A3604" s="221" t="s">
        <v>767</v>
      </c>
      <c r="C3604" s="347" t="str">
        <f>IF(A3604&gt;0,VLOOKUP(A3604,EQUIPOS[],2,0)," ")</f>
        <v>HERRAMIENTA MENOR</v>
      </c>
      <c r="D3604" s="348"/>
      <c r="E3604" s="265" t="str">
        <f>IF(A3604&gt;0,VLOOKUP(A3604,EQUIPOS[],3,0)," ")</f>
        <v>%</v>
      </c>
      <c r="F3604" s="270">
        <v>1</v>
      </c>
      <c r="G3604" s="267">
        <f>+H3594*0.05*F3604</f>
        <v>798.82850000000008</v>
      </c>
      <c r="H3604" s="268">
        <f t="shared" ref="H3604:H3609" si="192">+IFERROR(F3604*G3604,"")</f>
        <v>798.82850000000008</v>
      </c>
    </row>
    <row r="3605" spans="1:12" x14ac:dyDescent="0.2">
      <c r="C3605" s="347" t="str">
        <f>IF(A3605&gt;0,VLOOKUP(A3605,EQUIPOS[],2,0)," ")</f>
        <v xml:space="preserve"> </v>
      </c>
      <c r="D3605" s="348"/>
      <c r="E3605" s="265" t="str">
        <f>IF(A3605&gt;0,VLOOKUP(A3605,EQUIPOS[],3,0)," ")</f>
        <v xml:space="preserve"> </v>
      </c>
      <c r="F3605" s="313"/>
      <c r="G3605" s="267" t="str">
        <f>IF(A3605&gt;0,VLOOKUP(A3605,EQUIPOS[],4,0)," ")</f>
        <v xml:space="preserve"> </v>
      </c>
      <c r="H3605" s="268" t="str">
        <f t="shared" si="192"/>
        <v/>
      </c>
    </row>
    <row r="3606" spans="1:12" x14ac:dyDescent="0.2">
      <c r="C3606" s="347" t="str">
        <f>IF(A3606&gt;0,VLOOKUP(A3606,EQUIPOS[],2,0)," ")</f>
        <v xml:space="preserve"> </v>
      </c>
      <c r="D3606" s="348"/>
      <c r="E3606" s="265" t="str">
        <f>IF(A3606&gt;0,VLOOKUP(A3606,EQUIPOS[],3,0)," ")</f>
        <v xml:space="preserve"> </v>
      </c>
      <c r="F3606" s="313"/>
      <c r="G3606" s="267" t="str">
        <f>IF(A3606&gt;0,VLOOKUP(A3606,EQUIPOS[],4,0)," ")</f>
        <v xml:space="preserve"> </v>
      </c>
      <c r="H3606" s="268" t="str">
        <f t="shared" si="192"/>
        <v/>
      </c>
    </row>
    <row r="3607" spans="1:12" x14ac:dyDescent="0.2">
      <c r="C3607" s="347" t="str">
        <f>IF(A3607&gt;0,VLOOKUP(A3607,EQUIPOS[],2,0)," ")</f>
        <v xml:space="preserve"> </v>
      </c>
      <c r="D3607" s="348"/>
      <c r="E3607" s="265" t="str">
        <f>IF(A3607&gt;0,VLOOKUP(A3607,EQUIPOS[],3,0)," ")</f>
        <v xml:space="preserve"> </v>
      </c>
      <c r="F3607" s="270"/>
      <c r="G3607" s="267" t="str">
        <f>IF(A3607&gt;0,VLOOKUP(A3607,EQUIPOS[],4,0)," ")</f>
        <v xml:space="preserve"> </v>
      </c>
      <c r="H3607" s="268" t="str">
        <f t="shared" si="192"/>
        <v/>
      </c>
    </row>
    <row r="3608" spans="1:12" x14ac:dyDescent="0.2">
      <c r="C3608" s="347" t="str">
        <f>IF(A3608&gt;0,VLOOKUP(A3608,EQUIPOS[],2,0)," ")</f>
        <v xml:space="preserve"> </v>
      </c>
      <c r="D3608" s="348"/>
      <c r="E3608" s="265" t="str">
        <f>IF(A3608&gt;0,VLOOKUP(A3608,EQUIPOS[],3,0)," ")</f>
        <v xml:space="preserve"> </v>
      </c>
      <c r="F3608" s="270"/>
      <c r="G3608" s="267" t="str">
        <f>IF(A3608&gt;0,VLOOKUP(A3608,EQUIPOS[],4,0)," ")</f>
        <v xml:space="preserve"> </v>
      </c>
      <c r="H3608" s="268" t="str">
        <f t="shared" si="192"/>
        <v/>
      </c>
    </row>
    <row r="3609" spans="1:12" ht="15.75" thickBot="1" x14ac:dyDescent="0.25">
      <c r="C3609" s="347" t="str">
        <f>IF(A3609&gt;0,VLOOKUP(A3609,EQUIPOS[],2,0)," ")</f>
        <v xml:space="preserve"> </v>
      </c>
      <c r="D3609" s="348"/>
      <c r="E3609" s="265" t="str">
        <f>IF(A3609&gt;0,VLOOKUP(A3609,EQUIPOS[],3,0)," ")</f>
        <v xml:space="preserve"> </v>
      </c>
      <c r="F3609" s="270"/>
      <c r="G3609" s="267" t="str">
        <f>IF(A3609&gt;0,VLOOKUP(A3609,EQUIPOS[],4,0)," ")</f>
        <v xml:space="preserve"> </v>
      </c>
      <c r="H3609" s="268" t="str">
        <f t="shared" si="192"/>
        <v/>
      </c>
    </row>
    <row r="3610" spans="1:12" ht="15.75" thickBot="1" x14ac:dyDescent="0.25">
      <c r="C3610" s="280"/>
      <c r="D3610" s="349" t="s">
        <v>407</v>
      </c>
      <c r="E3610" s="349"/>
      <c r="F3610" s="349"/>
      <c r="G3610" s="349"/>
      <c r="H3610" s="272">
        <f>ROUND(SUM(H3604:H3609),2)</f>
        <v>798.83</v>
      </c>
    </row>
    <row r="3611" spans="1:12" ht="12" customHeight="1" thickBot="1" x14ac:dyDescent="0.25">
      <c r="C3611" s="280"/>
      <c r="D3611" s="86"/>
      <c r="E3611" s="278"/>
      <c r="F3611" s="279"/>
      <c r="G3611" s="87"/>
      <c r="H3611" s="276"/>
    </row>
    <row r="3612" spans="1:12" x14ac:dyDescent="0.2">
      <c r="C3612" s="290"/>
      <c r="D3612" s="350" t="s">
        <v>755</v>
      </c>
      <c r="E3612" s="350"/>
      <c r="F3612" s="350"/>
      <c r="G3612" s="350"/>
      <c r="H3612" s="291">
        <f>+H3610+H3600+H3594+H3586</f>
        <v>114675.4</v>
      </c>
      <c r="J3612" s="247">
        <f>VLOOKUP(A3573,OFERTA[],6,0)</f>
        <v>114675.4</v>
      </c>
      <c r="K3612" s="248">
        <f>+H3612-J3612</f>
        <v>0</v>
      </c>
      <c r="L3612" s="310"/>
    </row>
    <row r="3613" spans="1:12" x14ac:dyDescent="0.2">
      <c r="A3613"/>
      <c r="C3613" s="292"/>
      <c r="D3613" s="293"/>
      <c r="E3613" s="294"/>
      <c r="F3613" s="295"/>
      <c r="G3613" s="296"/>
      <c r="H3613" s="297"/>
    </row>
    <row r="3614" spans="1:12" x14ac:dyDescent="0.2">
      <c r="A3614"/>
      <c r="C3614" s="298" t="s">
        <v>756</v>
      </c>
      <c r="D3614" s="245"/>
      <c r="E3614" s="273"/>
      <c r="F3614" s="274"/>
      <c r="G3614" s="275"/>
      <c r="H3614" s="299"/>
    </row>
    <row r="3615" spans="1:12" x14ac:dyDescent="0.2">
      <c r="A3615"/>
      <c r="C3615" s="298"/>
      <c r="D3615" s="245"/>
      <c r="E3615" s="273"/>
      <c r="F3615" s="274"/>
      <c r="G3615" s="275"/>
      <c r="H3615" s="299"/>
    </row>
    <row r="3616" spans="1:12" x14ac:dyDescent="0.2">
      <c r="A3616"/>
      <c r="C3616" s="298"/>
      <c r="D3616" s="245"/>
      <c r="E3616" s="273"/>
      <c r="F3616" s="274"/>
      <c r="G3616" s="275"/>
      <c r="H3616" s="299"/>
    </row>
    <row r="3617" spans="1:8" x14ac:dyDescent="0.2">
      <c r="A3617"/>
      <c r="C3617" s="298"/>
      <c r="D3617" s="245"/>
      <c r="E3617" s="273"/>
      <c r="F3617" s="274"/>
      <c r="G3617" s="275"/>
      <c r="H3617" s="299"/>
    </row>
    <row r="3618" spans="1:8" x14ac:dyDescent="0.2">
      <c r="A3618"/>
      <c r="C3618" s="351" t="s">
        <v>736</v>
      </c>
      <c r="D3618" s="352"/>
      <c r="E3618" s="352"/>
      <c r="F3618" s="353" t="s">
        <v>737</v>
      </c>
      <c r="G3618" s="353"/>
      <c r="H3618" s="354"/>
    </row>
    <row r="3619" spans="1:8" x14ac:dyDescent="0.2">
      <c r="A3619"/>
      <c r="C3619" s="351" t="s">
        <v>757</v>
      </c>
      <c r="D3619" s="352"/>
      <c r="E3619" s="352"/>
      <c r="F3619" s="353" t="s">
        <v>758</v>
      </c>
      <c r="G3619" s="353"/>
      <c r="H3619" s="354"/>
    </row>
    <row r="3620" spans="1:8" x14ac:dyDescent="0.2">
      <c r="A3620"/>
      <c r="C3620" s="351" t="s">
        <v>761</v>
      </c>
      <c r="D3620" s="352"/>
      <c r="E3620" s="352"/>
      <c r="F3620" s="353" t="s">
        <v>759</v>
      </c>
      <c r="G3620" s="353"/>
      <c r="H3620" s="354"/>
    </row>
    <row r="3621" spans="1:8" x14ac:dyDescent="0.2">
      <c r="A3621"/>
      <c r="C3621" s="351" t="s">
        <v>762</v>
      </c>
      <c r="D3621" s="352"/>
      <c r="E3621" s="352"/>
      <c r="F3621" s="353" t="s">
        <v>763</v>
      </c>
      <c r="G3621" s="353"/>
      <c r="H3621" s="354"/>
    </row>
    <row r="3622" spans="1:8" x14ac:dyDescent="0.2">
      <c r="A3622"/>
      <c r="C3622" s="355" t="s">
        <v>764</v>
      </c>
      <c r="D3622" s="356"/>
      <c r="E3622" s="356"/>
      <c r="F3622" s="356" t="s">
        <v>765</v>
      </c>
      <c r="G3622" s="356"/>
      <c r="H3622" s="357"/>
    </row>
    <row r="3623" spans="1:8" ht="39.75" customHeight="1" x14ac:dyDescent="0.2">
      <c r="A3623" s="221" t="s">
        <v>1091</v>
      </c>
      <c r="C3623" s="358" t="str">
        <f>VLOOKUP(A3623,OFERTA[],3,0)</f>
        <v>DESMONTE DE CABLEADO Y DUCTERIA ELECTRICA CIELO RASO EN DESUSO</v>
      </c>
      <c r="D3623" s="358"/>
      <c r="E3623" s="358"/>
      <c r="F3623" s="358"/>
      <c r="G3623" s="253" t="s">
        <v>402</v>
      </c>
      <c r="H3623" s="250" t="str">
        <f>VLOOKUP(A3623,OFERTA[],4,0)</f>
        <v>ML</v>
      </c>
    </row>
    <row r="3624" spans="1:8" x14ac:dyDescent="0.2">
      <c r="C3624" s="359"/>
      <c r="D3624" s="359"/>
      <c r="E3624" s="359"/>
      <c r="F3624" s="359"/>
      <c r="G3624" s="281" t="s">
        <v>760</v>
      </c>
      <c r="H3624" s="282" t="str">
        <f>VLOOKUP(A3623,OFERTA[],2,0)</f>
        <v>9.2.14</v>
      </c>
    </row>
    <row r="3625" spans="1:8" ht="12" customHeight="1" x14ac:dyDescent="0.2">
      <c r="C3625" s="283"/>
      <c r="D3625" s="284"/>
      <c r="E3625" s="285"/>
      <c r="F3625" s="286"/>
      <c r="G3625" s="287"/>
      <c r="H3625" s="288"/>
    </row>
    <row r="3626" spans="1:8" x14ac:dyDescent="0.2">
      <c r="C3626" s="360" t="s">
        <v>408</v>
      </c>
      <c r="D3626" s="360"/>
      <c r="E3626" s="360"/>
      <c r="F3626" s="279"/>
      <c r="G3626" s="87"/>
      <c r="H3626" s="300"/>
    </row>
    <row r="3627" spans="1:8" x14ac:dyDescent="0.2">
      <c r="C3627" s="255" t="s">
        <v>190</v>
      </c>
      <c r="D3627" s="256" t="s">
        <v>753</v>
      </c>
      <c r="E3627" s="257" t="s">
        <v>403</v>
      </c>
      <c r="F3627" s="257" t="s">
        <v>404</v>
      </c>
      <c r="G3627" s="258" t="s">
        <v>412</v>
      </c>
      <c r="H3627" s="259" t="s">
        <v>754</v>
      </c>
    </row>
    <row r="3628" spans="1:8" x14ac:dyDescent="0.2">
      <c r="C3628" s="260" t="str">
        <f>IF(A3628&gt;0,VLOOKUP(A3628,MATERIALES[],2,0)," ")</f>
        <v xml:space="preserve"> </v>
      </c>
      <c r="D3628" s="261" t="str">
        <f>IF(A3628&gt;0,VLOOKUP(A3628,MATERIALES[],3,0)," ")</f>
        <v xml:space="preserve"> </v>
      </c>
      <c r="E3628" s="262"/>
      <c r="F3628" s="271"/>
      <c r="G3628" s="263" t="str">
        <f>IF(A3628&gt;0,VLOOKUP(A3628,MATERIALES[],4,0)," ")</f>
        <v xml:space="preserve"> </v>
      </c>
      <c r="H3628" s="263" t="str">
        <f>+IFERROR((E3628*G3628)+(E3628*F3628*G3628),"")</f>
        <v/>
      </c>
    </row>
    <row r="3629" spans="1:8" x14ac:dyDescent="0.2">
      <c r="C3629" s="260" t="str">
        <f>IF(A3629&gt;0,VLOOKUP(A3629,MATERIALES[],2,0)," ")</f>
        <v xml:space="preserve"> </v>
      </c>
      <c r="D3629" s="261" t="str">
        <f>IF(A3629&gt;0,VLOOKUP(A3629,MATERIALES[],3,0)," ")</f>
        <v xml:space="preserve"> </v>
      </c>
      <c r="E3629" s="262"/>
      <c r="F3629" s="271"/>
      <c r="G3629" s="263" t="str">
        <f>IF(A3629&gt;0,VLOOKUP(A3629,MATERIALES[],4,0)," ")</f>
        <v xml:space="preserve"> </v>
      </c>
      <c r="H3629" s="263" t="str">
        <f>+IFERROR((E3629*G3629)+(E3629*F3629*G3629),"")</f>
        <v/>
      </c>
    </row>
    <row r="3630" spans="1:8" x14ac:dyDescent="0.2">
      <c r="C3630" s="260" t="str">
        <f>IF(A3630&gt;0,VLOOKUP(A3630,MATERIALES[],2,0)," ")</f>
        <v xml:space="preserve"> </v>
      </c>
      <c r="D3630" s="261" t="str">
        <f>IF(A3630&gt;0,VLOOKUP(A3630,MATERIALES[],3,0)," ")</f>
        <v xml:space="preserve"> </v>
      </c>
      <c r="E3630" s="264"/>
      <c r="F3630" s="271"/>
      <c r="G3630" s="263" t="str">
        <f>IF(A3630&gt;0,VLOOKUP(A3630,MATERIALES[],4,0)," ")</f>
        <v xml:space="preserve"> </v>
      </c>
      <c r="H3630" s="263" t="str">
        <f t="shared" ref="H3630:H3631" si="193">+IFERROR((E3630*G3630)+(E3630*F3630*G3630),"")</f>
        <v/>
      </c>
    </row>
    <row r="3631" spans="1:8" x14ac:dyDescent="0.2">
      <c r="C3631" s="260" t="str">
        <f>IF(A3631&gt;0,VLOOKUP(A3631,MATERIALES[],2,0)," ")</f>
        <v xml:space="preserve"> </v>
      </c>
      <c r="D3631" s="261" t="str">
        <f>IF(A3631&gt;0,VLOOKUP(A3631,MATERIALES[],3,0)," ")</f>
        <v xml:space="preserve"> </v>
      </c>
      <c r="E3631" s="261"/>
      <c r="F3631" s="271"/>
      <c r="G3631" s="263" t="str">
        <f>IF(A3631&gt;0,VLOOKUP(A3631,MATERIALES[],4,0)," ")</f>
        <v xml:space="preserve"> </v>
      </c>
      <c r="H3631" s="263" t="str">
        <f t="shared" si="193"/>
        <v/>
      </c>
    </row>
    <row r="3632" spans="1:8" x14ac:dyDescent="0.2">
      <c r="C3632" s="260" t="str">
        <f>IF(A3632&gt;0,VLOOKUP(A3632,MATERIALES[],2,0)," ")</f>
        <v xml:space="preserve"> </v>
      </c>
      <c r="D3632" s="261" t="str">
        <f>IF(A3632&gt;0,VLOOKUP(A3632,MATERIALES[],3,0)," ")</f>
        <v xml:space="preserve"> </v>
      </c>
      <c r="E3632" s="261"/>
      <c r="F3632" s="271"/>
      <c r="G3632" s="263" t="str">
        <f>IF(A3632&gt;0,VLOOKUP(A3632,MATERIALES[],4,0)," ")</f>
        <v xml:space="preserve"> </v>
      </c>
      <c r="H3632" s="263" t="str">
        <f>+IFERROR((E3632*G3632)+(E3632*F3632*G3632),"")</f>
        <v/>
      </c>
    </row>
    <row r="3633" spans="1:10" x14ac:dyDescent="0.2">
      <c r="C3633" s="260" t="str">
        <f>IF(A3633&gt;0,VLOOKUP(A3633,MATERIALES[],2,0)," ")</f>
        <v xml:space="preserve"> </v>
      </c>
      <c r="D3633" s="261" t="str">
        <f>IF(A3633&gt;0,VLOOKUP(A3633,MATERIALES[],3,0)," ")</f>
        <v xml:space="preserve"> </v>
      </c>
      <c r="E3633" s="261"/>
      <c r="F3633" s="271"/>
      <c r="G3633" s="263" t="str">
        <f>IF(A3633&gt;0,VLOOKUP(A3633,MATERIALES[],4,0)," ")</f>
        <v xml:space="preserve"> </v>
      </c>
      <c r="H3633" s="263" t="str">
        <f>+IFERROR((E3633*G3633)+(E3633*F3633*G3633),"")</f>
        <v/>
      </c>
      <c r="J3633" s="212"/>
    </row>
    <row r="3634" spans="1:10" x14ac:dyDescent="0.2">
      <c r="C3634" s="260" t="str">
        <f>IF(A3634&gt;0,VLOOKUP(A3634,MATERIALES[],2,0)," ")</f>
        <v xml:space="preserve"> </v>
      </c>
      <c r="D3634" s="261" t="str">
        <f>IF(A3634&gt;0,VLOOKUP(A3634,MATERIALES[],3,0)," ")</f>
        <v xml:space="preserve"> </v>
      </c>
      <c r="E3634" s="261"/>
      <c r="F3634" s="261"/>
      <c r="G3634" s="263" t="str">
        <f>IF(A3634&gt;0,VLOOKUP(A3634,MATERIALES[],4,0)," ")</f>
        <v xml:space="preserve"> </v>
      </c>
      <c r="H3634" s="263" t="str">
        <f t="shared" ref="H3634:H3635" si="194">+IFERROR((E3634*G3634)+(E3634*F3634*G3634),"")</f>
        <v/>
      </c>
    </row>
    <row r="3635" spans="1:10" ht="15.75" thickBot="1" x14ac:dyDescent="0.25">
      <c r="C3635" s="260" t="str">
        <f>IF(A3635&gt;0,VLOOKUP(A3635,MATERIALES[],2,0)," ")</f>
        <v xml:space="preserve"> </v>
      </c>
      <c r="D3635" s="261" t="str">
        <f>IF(A3635&gt;0,VLOOKUP(A3635,MATERIALES[],3,0)," ")</f>
        <v xml:space="preserve"> </v>
      </c>
      <c r="E3635" s="261"/>
      <c r="F3635" s="261"/>
      <c r="G3635" s="263" t="str">
        <f>IF(A3635&gt;0,VLOOKUP(A3635,MATERIALES[],4,0)," ")</f>
        <v xml:space="preserve"> </v>
      </c>
      <c r="H3635" s="263" t="str">
        <f t="shared" si="194"/>
        <v/>
      </c>
    </row>
    <row r="3636" spans="1:10" ht="15.75" thickBot="1" x14ac:dyDescent="0.25">
      <c r="C3636" s="280"/>
      <c r="D3636" s="361" t="s">
        <v>407</v>
      </c>
      <c r="E3636" s="362"/>
      <c r="F3636" s="362"/>
      <c r="G3636" s="363"/>
      <c r="H3636" s="272">
        <f>ROUND(SUM(H3628:H3635),2)</f>
        <v>0</v>
      </c>
    </row>
    <row r="3637" spans="1:10" ht="12" customHeight="1" x14ac:dyDescent="0.2">
      <c r="C3637" s="280"/>
      <c r="D3637" s="277"/>
      <c r="E3637" s="277"/>
      <c r="F3637" s="277"/>
      <c r="G3637" s="277"/>
      <c r="H3637" s="289"/>
    </row>
    <row r="3638" spans="1:10" x14ac:dyDescent="0.2">
      <c r="C3638" s="360" t="s">
        <v>409</v>
      </c>
      <c r="D3638" s="360"/>
      <c r="E3638" s="360"/>
      <c r="F3638" s="279"/>
      <c r="G3638" s="87"/>
      <c r="H3638" s="301"/>
    </row>
    <row r="3639" spans="1:10" x14ac:dyDescent="0.2">
      <c r="C3639" s="364" t="s">
        <v>190</v>
      </c>
      <c r="D3639" s="365"/>
      <c r="E3639" s="256" t="s">
        <v>753</v>
      </c>
      <c r="F3639" s="257" t="s">
        <v>716</v>
      </c>
      <c r="G3639" s="258" t="s">
        <v>412</v>
      </c>
      <c r="H3639" s="259" t="s">
        <v>754</v>
      </c>
    </row>
    <row r="3640" spans="1:10" x14ac:dyDescent="0.2">
      <c r="A3640" s="221" t="s">
        <v>1048</v>
      </c>
      <c r="C3640" s="347" t="str">
        <f>IF(A3640&gt;0,VLOOKUP(A3640,M.O[],2,0)," ")</f>
        <v>Cuadrilla FF (Electrica)+PREST.</v>
      </c>
      <c r="D3640" s="348"/>
      <c r="E3640" s="265" t="str">
        <f>IF(A3640&gt;0,VLOOKUP(A3640,M.O[],3,0)," ")</f>
        <v>JRN</v>
      </c>
      <c r="F3640" s="266">
        <v>5.139788204923635E-2</v>
      </c>
      <c r="G3640" s="267">
        <f>IF(A3640&gt;0,VLOOKUP(A3640,M.O[],4,0)," ")</f>
        <v>209149</v>
      </c>
      <c r="H3640" s="268">
        <f>+IFERROR(F3640*G3640,"")</f>
        <v>10749.815632715734</v>
      </c>
    </row>
    <row r="3641" spans="1:10" x14ac:dyDescent="0.2">
      <c r="C3641" s="347" t="str">
        <f>IF(A3641&gt;0,VLOOKUP(A3641,M.O[],2,0)," ")</f>
        <v xml:space="preserve"> </v>
      </c>
      <c r="D3641" s="348"/>
      <c r="E3641" s="265" t="str">
        <f>IF(A3641&gt;0,VLOOKUP(A3641,M.O[],3,0)," ")</f>
        <v xml:space="preserve"> </v>
      </c>
      <c r="F3641" s="266"/>
      <c r="G3641" s="267" t="str">
        <f>IF(A3641&gt;0,VLOOKUP(A3641,M.O[],4,0)," ")</f>
        <v xml:space="preserve"> </v>
      </c>
      <c r="H3641" s="268" t="str">
        <f>+IFERROR(F3641*G3641,"")</f>
        <v/>
      </c>
    </row>
    <row r="3642" spans="1:10" x14ac:dyDescent="0.2">
      <c r="C3642" s="347" t="str">
        <f>IF(A3642&gt;0,VLOOKUP(A3642,M.O[],2,0)," ")</f>
        <v xml:space="preserve"> </v>
      </c>
      <c r="D3642" s="348"/>
      <c r="E3642" s="265" t="str">
        <f>IF(A3642&gt;0,VLOOKUP(A3642,M.O[],3,0)," ")</f>
        <v xml:space="preserve"> </v>
      </c>
      <c r="F3642" s="266"/>
      <c r="G3642" s="267" t="str">
        <f>IF(A3642&gt;0,VLOOKUP(A3642,M.O[],4,0)," ")</f>
        <v xml:space="preserve"> </v>
      </c>
      <c r="H3642" s="268" t="str">
        <f>+IFERROR(F3642*G3642,"")</f>
        <v/>
      </c>
    </row>
    <row r="3643" spans="1:10" ht="15.75" thickBot="1" x14ac:dyDescent="0.25">
      <c r="C3643" s="347" t="str">
        <f>IF(A3643&gt;0,VLOOKUP(A3643,M.O[],2,0)," ")</f>
        <v xml:space="preserve"> </v>
      </c>
      <c r="D3643" s="348"/>
      <c r="E3643" s="265" t="str">
        <f>IF(A3643&gt;0,VLOOKUP(A3643,M.O[],3,0)," ")</f>
        <v xml:space="preserve"> </v>
      </c>
      <c r="F3643" s="269"/>
      <c r="G3643" s="267" t="str">
        <f>IF(A3643&gt;0,VLOOKUP(A3643,M.O[],4,0)," ")</f>
        <v xml:space="preserve"> </v>
      </c>
      <c r="H3643" s="268" t="str">
        <f>+IFERROR(F3643*G3643,"")</f>
        <v/>
      </c>
    </row>
    <row r="3644" spans="1:10" ht="15.75" thickBot="1" x14ac:dyDescent="0.25">
      <c r="C3644" s="280"/>
      <c r="D3644" s="366" t="s">
        <v>407</v>
      </c>
      <c r="E3644" s="362"/>
      <c r="F3644" s="362"/>
      <c r="G3644" s="362"/>
      <c r="H3644" s="272">
        <f>ROUND(SUM(H3640:H3643),2)</f>
        <v>10749.82</v>
      </c>
    </row>
    <row r="3645" spans="1:10" ht="12" customHeight="1" x14ac:dyDescent="0.2">
      <c r="C3645" s="280"/>
      <c r="D3645" s="277"/>
      <c r="E3645" s="277"/>
      <c r="F3645" s="277"/>
      <c r="G3645" s="277"/>
      <c r="H3645" s="289"/>
    </row>
    <row r="3646" spans="1:10" x14ac:dyDescent="0.2">
      <c r="C3646" s="360" t="s">
        <v>410</v>
      </c>
      <c r="D3646" s="360"/>
      <c r="E3646" s="360"/>
      <c r="F3646" s="279"/>
      <c r="G3646" s="254"/>
      <c r="H3646" s="302"/>
    </row>
    <row r="3647" spans="1:10" x14ac:dyDescent="0.2">
      <c r="C3647" s="364" t="s">
        <v>190</v>
      </c>
      <c r="D3647" s="365"/>
      <c r="E3647" s="256" t="s">
        <v>753</v>
      </c>
      <c r="F3647" s="257" t="s">
        <v>716</v>
      </c>
      <c r="G3647" s="258" t="s">
        <v>412</v>
      </c>
      <c r="H3647" s="259" t="s">
        <v>754</v>
      </c>
    </row>
    <row r="3648" spans="1:10" x14ac:dyDescent="0.2">
      <c r="C3648" s="347" t="str">
        <f>IF(A3648&gt;0,VLOOKUP(A3648,EQUIPOS[],2,0)," ")</f>
        <v xml:space="preserve"> </v>
      </c>
      <c r="D3648" s="348"/>
      <c r="E3648" s="265" t="str">
        <f>IF(A3648&gt;0,VLOOKUP(A3648,EQUIPOS[],3,0)," ")</f>
        <v xml:space="preserve"> </v>
      </c>
      <c r="F3648" s="314"/>
      <c r="G3648" s="267" t="str">
        <f>IF(A3648&gt;0,VLOOKUP(A3648,EQUIPOS[],4,0)," ")</f>
        <v xml:space="preserve"> </v>
      </c>
      <c r="H3648" s="268" t="str">
        <f>+IFERROR(F3648*G3648,"")</f>
        <v/>
      </c>
    </row>
    <row r="3649" spans="1:12" ht="15.75" thickBot="1" x14ac:dyDescent="0.25">
      <c r="C3649" s="347" t="str">
        <f>IF(A3649&gt;0,VLOOKUP(A3649,EQUIPOS[],2,0)," ")</f>
        <v xml:space="preserve"> </v>
      </c>
      <c r="D3649" s="348"/>
      <c r="E3649" s="265" t="str">
        <f>IF(A3649&gt;0,VLOOKUP(A3649,EQUIPOS[],3,0)," ")</f>
        <v xml:space="preserve"> </v>
      </c>
      <c r="F3649" s="266"/>
      <c r="G3649" s="267" t="str">
        <f>IF(A3649&gt;0,VLOOKUP(A3649,EQUIPOS[],4,0)," ")</f>
        <v xml:space="preserve"> </v>
      </c>
      <c r="H3649" s="268" t="str">
        <f>+IFERROR(F3649*G3649,"")</f>
        <v/>
      </c>
    </row>
    <row r="3650" spans="1:12" ht="15.75" thickBot="1" x14ac:dyDescent="0.25">
      <c r="C3650" s="280"/>
      <c r="D3650" s="366" t="s">
        <v>407</v>
      </c>
      <c r="E3650" s="362"/>
      <c r="F3650" s="362"/>
      <c r="G3650" s="362"/>
      <c r="H3650" s="272">
        <f>ROUND(SUM(H3648:H3649),2)</f>
        <v>0</v>
      </c>
    </row>
    <row r="3651" spans="1:12" ht="12" customHeight="1" x14ac:dyDescent="0.2">
      <c r="C3651" s="280"/>
      <c r="D3651" s="277"/>
      <c r="E3651" s="277"/>
      <c r="F3651" s="277"/>
      <c r="G3651" s="277"/>
      <c r="H3651" s="289"/>
    </row>
    <row r="3652" spans="1:12" x14ac:dyDescent="0.2">
      <c r="C3652" s="367" t="s">
        <v>411</v>
      </c>
      <c r="D3652" s="367"/>
      <c r="E3652" s="367"/>
      <c r="F3652" s="279"/>
      <c r="G3652" s="254"/>
      <c r="H3652" s="303"/>
    </row>
    <row r="3653" spans="1:12" x14ac:dyDescent="0.2">
      <c r="C3653" s="364" t="s">
        <v>190</v>
      </c>
      <c r="D3653" s="365"/>
      <c r="E3653" s="256" t="s">
        <v>753</v>
      </c>
      <c r="F3653" s="257" t="s">
        <v>191</v>
      </c>
      <c r="G3653" s="258" t="s">
        <v>412</v>
      </c>
      <c r="H3653" s="259" t="s">
        <v>754</v>
      </c>
    </row>
    <row r="3654" spans="1:12" x14ac:dyDescent="0.2">
      <c r="A3654" s="221" t="s">
        <v>767</v>
      </c>
      <c r="C3654" s="347" t="str">
        <f>IF(A3654&gt;0,VLOOKUP(A3654,EQUIPOS[],2,0)," ")</f>
        <v>HERRAMIENTA MENOR</v>
      </c>
      <c r="D3654" s="348"/>
      <c r="E3654" s="265" t="str">
        <f>IF(A3654&gt;0,VLOOKUP(A3654,EQUIPOS[],3,0)," ")</f>
        <v>%</v>
      </c>
      <c r="F3654" s="270">
        <v>1</v>
      </c>
      <c r="G3654" s="267">
        <f>+H3644*0.05*F3654</f>
        <v>537.49099999999999</v>
      </c>
      <c r="H3654" s="268">
        <f t="shared" ref="H3654:H3659" si="195">+IFERROR(F3654*G3654,"")</f>
        <v>537.49099999999999</v>
      </c>
    </row>
    <row r="3655" spans="1:12" x14ac:dyDescent="0.2">
      <c r="A3655" s="221" t="s">
        <v>831</v>
      </c>
      <c r="C3655" s="347" t="str">
        <f>IF(A3655&gt;0,VLOOKUP(A3655,EQUIPOS[],2,0)," ")</f>
        <v>ANDAMIO CERTIFICADO JGO</v>
      </c>
      <c r="D3655" s="348"/>
      <c r="E3655" s="265" t="str">
        <f>IF(A3655&gt;0,VLOOKUP(A3655,EQUIPOS[],3,0)," ")</f>
        <v>DIA</v>
      </c>
      <c r="F3655" s="313">
        <v>0.1</v>
      </c>
      <c r="G3655" s="267">
        <f>IF(A3655&gt;0,VLOOKUP(A3655,EQUIPOS[],4,0)," ")</f>
        <v>17429.100000000002</v>
      </c>
      <c r="H3655" s="268">
        <f t="shared" si="195"/>
        <v>1742.9100000000003</v>
      </c>
    </row>
    <row r="3656" spans="1:12" x14ac:dyDescent="0.2">
      <c r="A3656" s="221" t="s">
        <v>829</v>
      </c>
      <c r="C3656" s="347" t="str">
        <f>IF(A3656&gt;0,VLOOKUP(A3656,EQUIPOS[],2,0)," ")</f>
        <v>EQUIPO TRABAJO EN ALTURAS</v>
      </c>
      <c r="D3656" s="348"/>
      <c r="E3656" s="265" t="str">
        <f>IF(A3656&gt;0,VLOOKUP(A3656,EQUIPOS[],3,0)," ")</f>
        <v>DIA</v>
      </c>
      <c r="F3656" s="313">
        <v>0.1</v>
      </c>
      <c r="G3656" s="267">
        <f>IF(A3656&gt;0,VLOOKUP(A3656,EQUIPOS[],4,0)," ")</f>
        <v>7412.0000000000009</v>
      </c>
      <c r="H3656" s="268">
        <f t="shared" si="195"/>
        <v>741.20000000000016</v>
      </c>
    </row>
    <row r="3657" spans="1:12" x14ac:dyDescent="0.2">
      <c r="C3657" s="347" t="str">
        <f>IF(A3657&gt;0,VLOOKUP(A3657,EQUIPOS[],2,0)," ")</f>
        <v xml:space="preserve"> </v>
      </c>
      <c r="D3657" s="348"/>
      <c r="E3657" s="265" t="str">
        <f>IF(A3657&gt;0,VLOOKUP(A3657,EQUIPOS[],3,0)," ")</f>
        <v xml:space="preserve"> </v>
      </c>
      <c r="F3657" s="270"/>
      <c r="G3657" s="267" t="str">
        <f>IF(A3657&gt;0,VLOOKUP(A3657,EQUIPOS[],4,0)," ")</f>
        <v xml:space="preserve"> </v>
      </c>
      <c r="H3657" s="268" t="str">
        <f t="shared" si="195"/>
        <v/>
      </c>
    </row>
    <row r="3658" spans="1:12" x14ac:dyDescent="0.2">
      <c r="C3658" s="347" t="str">
        <f>IF(A3658&gt;0,VLOOKUP(A3658,EQUIPOS[],2,0)," ")</f>
        <v xml:space="preserve"> </v>
      </c>
      <c r="D3658" s="348"/>
      <c r="E3658" s="265" t="str">
        <f>IF(A3658&gt;0,VLOOKUP(A3658,EQUIPOS[],3,0)," ")</f>
        <v xml:space="preserve"> </v>
      </c>
      <c r="F3658" s="270"/>
      <c r="G3658" s="267" t="str">
        <f>IF(A3658&gt;0,VLOOKUP(A3658,EQUIPOS[],4,0)," ")</f>
        <v xml:space="preserve"> </v>
      </c>
      <c r="H3658" s="268" t="str">
        <f t="shared" si="195"/>
        <v/>
      </c>
    </row>
    <row r="3659" spans="1:12" ht="15.75" thickBot="1" x14ac:dyDescent="0.25">
      <c r="C3659" s="347" t="str">
        <f>IF(A3659&gt;0,VLOOKUP(A3659,EQUIPOS[],2,0)," ")</f>
        <v xml:space="preserve"> </v>
      </c>
      <c r="D3659" s="348"/>
      <c r="E3659" s="265" t="str">
        <f>IF(A3659&gt;0,VLOOKUP(A3659,EQUIPOS[],3,0)," ")</f>
        <v xml:space="preserve"> </v>
      </c>
      <c r="F3659" s="270"/>
      <c r="G3659" s="267" t="str">
        <f>IF(A3659&gt;0,VLOOKUP(A3659,EQUIPOS[],4,0)," ")</f>
        <v xml:space="preserve"> </v>
      </c>
      <c r="H3659" s="268" t="str">
        <f t="shared" si="195"/>
        <v/>
      </c>
    </row>
    <row r="3660" spans="1:12" ht="15.75" thickBot="1" x14ac:dyDescent="0.25">
      <c r="C3660" s="280"/>
      <c r="D3660" s="349" t="s">
        <v>407</v>
      </c>
      <c r="E3660" s="349"/>
      <c r="F3660" s="349"/>
      <c r="G3660" s="349"/>
      <c r="H3660" s="272">
        <f>ROUND(SUM(H3654:H3659),2)</f>
        <v>3021.6</v>
      </c>
    </row>
    <row r="3661" spans="1:12" ht="12" customHeight="1" thickBot="1" x14ac:dyDescent="0.25">
      <c r="C3661" s="280"/>
      <c r="D3661" s="86"/>
      <c r="E3661" s="278"/>
      <c r="F3661" s="279"/>
      <c r="G3661" s="87"/>
      <c r="H3661" s="276"/>
    </row>
    <row r="3662" spans="1:12" x14ac:dyDescent="0.2">
      <c r="C3662" s="290"/>
      <c r="D3662" s="350" t="s">
        <v>755</v>
      </c>
      <c r="E3662" s="350"/>
      <c r="F3662" s="350"/>
      <c r="G3662" s="350"/>
      <c r="H3662" s="291">
        <f>+H3660+H3650+H3644+H3636</f>
        <v>13771.42</v>
      </c>
      <c r="J3662" s="247">
        <f>VLOOKUP(A3623,OFERTA[],6,0)</f>
        <v>13771.42</v>
      </c>
      <c r="K3662" s="248">
        <f>+H3662-J3662</f>
        <v>0</v>
      </c>
      <c r="L3662" s="310"/>
    </row>
    <row r="3663" spans="1:12" x14ac:dyDescent="0.2">
      <c r="A3663"/>
      <c r="C3663" s="292"/>
      <c r="D3663" s="293"/>
      <c r="E3663" s="294"/>
      <c r="F3663" s="295"/>
      <c r="G3663" s="296"/>
      <c r="H3663" s="297"/>
    </row>
    <row r="3664" spans="1:12" x14ac:dyDescent="0.2">
      <c r="A3664"/>
      <c r="C3664" s="298" t="s">
        <v>756</v>
      </c>
      <c r="D3664" s="245"/>
      <c r="E3664" s="273"/>
      <c r="F3664" s="274"/>
      <c r="G3664" s="275"/>
      <c r="H3664" s="299"/>
    </row>
    <row r="3665" spans="1:8" x14ac:dyDescent="0.2">
      <c r="A3665"/>
      <c r="C3665" s="298"/>
      <c r="D3665" s="245"/>
      <c r="E3665" s="273"/>
      <c r="F3665" s="274"/>
      <c r="G3665" s="275"/>
      <c r="H3665" s="299"/>
    </row>
    <row r="3666" spans="1:8" x14ac:dyDescent="0.2">
      <c r="A3666"/>
      <c r="C3666" s="298"/>
      <c r="D3666" s="245"/>
      <c r="E3666" s="273"/>
      <c r="F3666" s="274"/>
      <c r="G3666" s="275"/>
      <c r="H3666" s="299"/>
    </row>
    <row r="3667" spans="1:8" x14ac:dyDescent="0.2">
      <c r="A3667"/>
      <c r="C3667" s="298"/>
      <c r="D3667" s="245"/>
      <c r="E3667" s="273"/>
      <c r="F3667" s="274"/>
      <c r="G3667" s="275"/>
      <c r="H3667" s="299"/>
    </row>
    <row r="3668" spans="1:8" x14ac:dyDescent="0.2">
      <c r="A3668"/>
      <c r="C3668" s="351" t="s">
        <v>736</v>
      </c>
      <c r="D3668" s="352"/>
      <c r="E3668" s="352"/>
      <c r="F3668" s="353" t="s">
        <v>737</v>
      </c>
      <c r="G3668" s="353"/>
      <c r="H3668" s="354"/>
    </row>
    <row r="3669" spans="1:8" x14ac:dyDescent="0.2">
      <c r="A3669"/>
      <c r="C3669" s="351" t="s">
        <v>757</v>
      </c>
      <c r="D3669" s="352"/>
      <c r="E3669" s="352"/>
      <c r="F3669" s="353" t="s">
        <v>758</v>
      </c>
      <c r="G3669" s="353"/>
      <c r="H3669" s="354"/>
    </row>
    <row r="3670" spans="1:8" x14ac:dyDescent="0.2">
      <c r="A3670"/>
      <c r="C3670" s="351" t="s">
        <v>761</v>
      </c>
      <c r="D3670" s="352"/>
      <c r="E3670" s="352"/>
      <c r="F3670" s="353" t="s">
        <v>759</v>
      </c>
      <c r="G3670" s="353"/>
      <c r="H3670" s="354"/>
    </row>
    <row r="3671" spans="1:8" x14ac:dyDescent="0.2">
      <c r="A3671"/>
      <c r="C3671" s="351" t="s">
        <v>762</v>
      </c>
      <c r="D3671" s="352"/>
      <c r="E3671" s="352"/>
      <c r="F3671" s="353" t="s">
        <v>763</v>
      </c>
      <c r="G3671" s="353"/>
      <c r="H3671" s="354"/>
    </row>
    <row r="3672" spans="1:8" x14ac:dyDescent="0.2">
      <c r="A3672"/>
      <c r="C3672" s="355" t="s">
        <v>764</v>
      </c>
      <c r="D3672" s="356"/>
      <c r="E3672" s="356"/>
      <c r="F3672" s="356" t="s">
        <v>765</v>
      </c>
      <c r="G3672" s="356"/>
      <c r="H3672" s="357"/>
    </row>
    <row r="3673" spans="1:8" ht="39.75" customHeight="1" x14ac:dyDescent="0.2">
      <c r="A3673" s="221" t="s">
        <v>1093</v>
      </c>
      <c r="C3673" s="358" t="str">
        <f>VLOOKUP(A3673,OFERTA[],3,0)</f>
        <v>CAJAS DE PASO DE 20X20</v>
      </c>
      <c r="D3673" s="358"/>
      <c r="E3673" s="358"/>
      <c r="F3673" s="358"/>
      <c r="G3673" s="253" t="s">
        <v>402</v>
      </c>
      <c r="H3673" s="250" t="str">
        <f>VLOOKUP(A3673,OFERTA[],4,0)</f>
        <v>UND</v>
      </c>
    </row>
    <row r="3674" spans="1:8" x14ac:dyDescent="0.2">
      <c r="C3674" s="359"/>
      <c r="D3674" s="359"/>
      <c r="E3674" s="359"/>
      <c r="F3674" s="359"/>
      <c r="G3674" s="281" t="s">
        <v>760</v>
      </c>
      <c r="H3674" s="282" t="str">
        <f>VLOOKUP(A3673,OFERTA[],2,0)</f>
        <v>9.2.15</v>
      </c>
    </row>
    <row r="3675" spans="1:8" ht="12" customHeight="1" x14ac:dyDescent="0.2">
      <c r="C3675" s="283"/>
      <c r="D3675" s="284"/>
      <c r="E3675" s="285"/>
      <c r="F3675" s="286"/>
      <c r="G3675" s="287"/>
      <c r="H3675" s="288"/>
    </row>
    <row r="3676" spans="1:8" x14ac:dyDescent="0.2">
      <c r="C3676" s="360" t="s">
        <v>408</v>
      </c>
      <c r="D3676" s="360"/>
      <c r="E3676" s="360"/>
      <c r="F3676" s="279"/>
      <c r="G3676" s="87"/>
      <c r="H3676" s="300"/>
    </row>
    <row r="3677" spans="1:8" x14ac:dyDescent="0.2">
      <c r="C3677" s="255" t="s">
        <v>190</v>
      </c>
      <c r="D3677" s="256" t="s">
        <v>753</v>
      </c>
      <c r="E3677" s="257" t="s">
        <v>403</v>
      </c>
      <c r="F3677" s="257" t="s">
        <v>404</v>
      </c>
      <c r="G3677" s="258" t="s">
        <v>412</v>
      </c>
      <c r="H3677" s="259" t="s">
        <v>754</v>
      </c>
    </row>
    <row r="3678" spans="1:8" x14ac:dyDescent="0.2">
      <c r="A3678" s="221" t="s">
        <v>1094</v>
      </c>
      <c r="C3678" s="260" t="str">
        <f>IF(A3678&gt;0,VLOOKUP(A3678,MATERIALES[],2,0)," ")</f>
        <v>Caja de Paso 20X20X10 cm C20</v>
      </c>
      <c r="D3678" s="261" t="str">
        <f>IF(A3678&gt;0,VLOOKUP(A3678,MATERIALES[],3,0)," ")</f>
        <v>UND</v>
      </c>
      <c r="E3678" s="262">
        <v>1</v>
      </c>
      <c r="F3678" s="271">
        <v>0</v>
      </c>
      <c r="G3678" s="263">
        <f>IF(A3678&gt;0,VLOOKUP(A3678,MATERIALES[],4,0)," ")</f>
        <v>41531</v>
      </c>
      <c r="H3678" s="263">
        <f>+IFERROR((E3678*G3678)+(E3678*F3678*G3678),"")</f>
        <v>41531</v>
      </c>
    </row>
    <row r="3679" spans="1:8" x14ac:dyDescent="0.2">
      <c r="A3679" s="221" t="s">
        <v>1039</v>
      </c>
      <c r="C3679" s="260" t="str">
        <f>IF(A3679&gt;0,VLOOKUP(A3679,MATERIALES[],2,0)," ")</f>
        <v>Adactador  terminal  emt 3/4</v>
      </c>
      <c r="D3679" s="261" t="str">
        <f>IF(A3679&gt;0,VLOOKUP(A3679,MATERIALES[],3,0)," ")</f>
        <v>UND</v>
      </c>
      <c r="E3679" s="262">
        <v>2</v>
      </c>
      <c r="F3679" s="271">
        <v>0</v>
      </c>
      <c r="G3679" s="263">
        <f>IF(A3679&gt;0,VLOOKUP(A3679,MATERIALES[],4,0)," ")</f>
        <v>2180</v>
      </c>
      <c r="H3679" s="263">
        <f>+IFERROR((E3679*G3679)+(E3679*F3679*G3679),"")</f>
        <v>4360</v>
      </c>
    </row>
    <row r="3680" spans="1:8" x14ac:dyDescent="0.2">
      <c r="C3680" s="260" t="str">
        <f>IF(A3680&gt;0,VLOOKUP(A3680,MATERIALES[],2,0)," ")</f>
        <v xml:space="preserve"> </v>
      </c>
      <c r="D3680" s="261" t="str">
        <f>IF(A3680&gt;0,VLOOKUP(A3680,MATERIALES[],3,0)," ")</f>
        <v xml:space="preserve"> </v>
      </c>
      <c r="E3680" s="264"/>
      <c r="F3680" s="271"/>
      <c r="G3680" s="263" t="str">
        <f>IF(A3680&gt;0,VLOOKUP(A3680,MATERIALES[],4,0)," ")</f>
        <v xml:space="preserve"> </v>
      </c>
      <c r="H3680" s="263" t="str">
        <f t="shared" ref="H3680:H3681" si="196">+IFERROR((E3680*G3680)+(E3680*F3680*G3680),"")</f>
        <v/>
      </c>
    </row>
    <row r="3681" spans="1:10" x14ac:dyDescent="0.2">
      <c r="C3681" s="260" t="str">
        <f>IF(A3681&gt;0,VLOOKUP(A3681,MATERIALES[],2,0)," ")</f>
        <v xml:space="preserve"> </v>
      </c>
      <c r="D3681" s="261" t="str">
        <f>IF(A3681&gt;0,VLOOKUP(A3681,MATERIALES[],3,0)," ")</f>
        <v xml:space="preserve"> </v>
      </c>
      <c r="E3681" s="261"/>
      <c r="F3681" s="271"/>
      <c r="G3681" s="263" t="str">
        <f>IF(A3681&gt;0,VLOOKUP(A3681,MATERIALES[],4,0)," ")</f>
        <v xml:space="preserve"> </v>
      </c>
      <c r="H3681" s="263" t="str">
        <f t="shared" si="196"/>
        <v/>
      </c>
    </row>
    <row r="3682" spans="1:10" x14ac:dyDescent="0.2">
      <c r="C3682" s="260" t="str">
        <f>IF(A3682&gt;0,VLOOKUP(A3682,MATERIALES[],2,0)," ")</f>
        <v xml:space="preserve"> </v>
      </c>
      <c r="D3682" s="261" t="str">
        <f>IF(A3682&gt;0,VLOOKUP(A3682,MATERIALES[],3,0)," ")</f>
        <v xml:space="preserve"> </v>
      </c>
      <c r="E3682" s="261"/>
      <c r="F3682" s="271"/>
      <c r="G3682" s="263" t="str">
        <f>IF(A3682&gt;0,VLOOKUP(A3682,MATERIALES[],4,0)," ")</f>
        <v xml:space="preserve"> </v>
      </c>
      <c r="H3682" s="263" t="str">
        <f>+IFERROR((E3682*G3682)+(E3682*F3682*G3682),"")</f>
        <v/>
      </c>
    </row>
    <row r="3683" spans="1:10" x14ac:dyDescent="0.2">
      <c r="C3683" s="260" t="str">
        <f>IF(A3683&gt;0,VLOOKUP(A3683,MATERIALES[],2,0)," ")</f>
        <v xml:space="preserve"> </v>
      </c>
      <c r="D3683" s="261" t="str">
        <f>IF(A3683&gt;0,VLOOKUP(A3683,MATERIALES[],3,0)," ")</f>
        <v xml:space="preserve"> </v>
      </c>
      <c r="E3683" s="261"/>
      <c r="F3683" s="271"/>
      <c r="G3683" s="263" t="str">
        <f>IF(A3683&gt;0,VLOOKUP(A3683,MATERIALES[],4,0)," ")</f>
        <v xml:space="preserve"> </v>
      </c>
      <c r="H3683" s="263" t="str">
        <f>+IFERROR((E3683*G3683)+(E3683*F3683*G3683),"")</f>
        <v/>
      </c>
      <c r="J3683" s="212"/>
    </row>
    <row r="3684" spans="1:10" x14ac:dyDescent="0.2">
      <c r="C3684" s="260" t="str">
        <f>IF(A3684&gt;0,VLOOKUP(A3684,MATERIALES[],2,0)," ")</f>
        <v xml:space="preserve"> </v>
      </c>
      <c r="D3684" s="261" t="str">
        <f>IF(A3684&gt;0,VLOOKUP(A3684,MATERIALES[],3,0)," ")</f>
        <v xml:space="preserve"> </v>
      </c>
      <c r="E3684" s="261"/>
      <c r="F3684" s="261"/>
      <c r="G3684" s="263" t="str">
        <f>IF(A3684&gt;0,VLOOKUP(A3684,MATERIALES[],4,0)," ")</f>
        <v xml:space="preserve"> </v>
      </c>
      <c r="H3684" s="263" t="str">
        <f t="shared" ref="H3684:H3685" si="197">+IFERROR((E3684*G3684)+(E3684*F3684*G3684),"")</f>
        <v/>
      </c>
    </row>
    <row r="3685" spans="1:10" ht="15.75" thickBot="1" x14ac:dyDescent="0.25">
      <c r="C3685" s="260" t="str">
        <f>IF(A3685&gt;0,VLOOKUP(A3685,MATERIALES[],2,0)," ")</f>
        <v xml:space="preserve"> </v>
      </c>
      <c r="D3685" s="261" t="str">
        <f>IF(A3685&gt;0,VLOOKUP(A3685,MATERIALES[],3,0)," ")</f>
        <v xml:space="preserve"> </v>
      </c>
      <c r="E3685" s="261"/>
      <c r="F3685" s="261"/>
      <c r="G3685" s="263" t="str">
        <f>IF(A3685&gt;0,VLOOKUP(A3685,MATERIALES[],4,0)," ")</f>
        <v xml:space="preserve"> </v>
      </c>
      <c r="H3685" s="263" t="str">
        <f t="shared" si="197"/>
        <v/>
      </c>
    </row>
    <row r="3686" spans="1:10" ht="15.75" thickBot="1" x14ac:dyDescent="0.25">
      <c r="C3686" s="280"/>
      <c r="D3686" s="361" t="s">
        <v>407</v>
      </c>
      <c r="E3686" s="362"/>
      <c r="F3686" s="362"/>
      <c r="G3686" s="363"/>
      <c r="H3686" s="272">
        <f>ROUND(SUM(H3678:H3685),2)</f>
        <v>45891</v>
      </c>
    </row>
    <row r="3687" spans="1:10" ht="12" customHeight="1" x14ac:dyDescent="0.2">
      <c r="C3687" s="280"/>
      <c r="D3687" s="277"/>
      <c r="E3687" s="277"/>
      <c r="F3687" s="277"/>
      <c r="G3687" s="277"/>
      <c r="H3687" s="289"/>
    </row>
    <row r="3688" spans="1:10" x14ac:dyDescent="0.2">
      <c r="C3688" s="360" t="s">
        <v>409</v>
      </c>
      <c r="D3688" s="360"/>
      <c r="E3688" s="360"/>
      <c r="F3688" s="279"/>
      <c r="G3688" s="87"/>
      <c r="H3688" s="301"/>
    </row>
    <row r="3689" spans="1:10" x14ac:dyDescent="0.2">
      <c r="C3689" s="364" t="s">
        <v>190</v>
      </c>
      <c r="D3689" s="365"/>
      <c r="E3689" s="256" t="s">
        <v>753</v>
      </c>
      <c r="F3689" s="257" t="s">
        <v>716</v>
      </c>
      <c r="G3689" s="258" t="s">
        <v>412</v>
      </c>
      <c r="H3689" s="259" t="s">
        <v>754</v>
      </c>
    </row>
    <row r="3690" spans="1:10" x14ac:dyDescent="0.2">
      <c r="A3690" s="221" t="s">
        <v>1048</v>
      </c>
      <c r="C3690" s="347" t="str">
        <f>IF(A3690&gt;0,VLOOKUP(A3690,M.O[],2,0)," ")</f>
        <v>Cuadrilla FF (Electrica)+PREST.</v>
      </c>
      <c r="D3690" s="348"/>
      <c r="E3690" s="265" t="str">
        <f>IF(A3690&gt;0,VLOOKUP(A3690,M.O[],3,0)," ")</f>
        <v>JRN</v>
      </c>
      <c r="F3690" s="266">
        <v>4.1868866611242818E-2</v>
      </c>
      <c r="G3690" s="267">
        <f>IF(A3690&gt;0,VLOOKUP(A3690,M.O[],4,0)," ")</f>
        <v>209149</v>
      </c>
      <c r="H3690" s="268">
        <f>+IFERROR(F3690*G3690,"")</f>
        <v>8756.8315828748237</v>
      </c>
    </row>
    <row r="3691" spans="1:10" x14ac:dyDescent="0.2">
      <c r="C3691" s="347" t="str">
        <f>IF(A3691&gt;0,VLOOKUP(A3691,M.O[],2,0)," ")</f>
        <v xml:space="preserve"> </v>
      </c>
      <c r="D3691" s="348"/>
      <c r="E3691" s="265" t="str">
        <f>IF(A3691&gt;0,VLOOKUP(A3691,M.O[],3,0)," ")</f>
        <v xml:space="preserve"> </v>
      </c>
      <c r="F3691" s="266"/>
      <c r="G3691" s="267" t="str">
        <f>IF(A3691&gt;0,VLOOKUP(A3691,M.O[],4,0)," ")</f>
        <v xml:space="preserve"> </v>
      </c>
      <c r="H3691" s="268" t="str">
        <f>+IFERROR(F3691*G3691,"")</f>
        <v/>
      </c>
    </row>
    <row r="3692" spans="1:10" x14ac:dyDescent="0.2">
      <c r="C3692" s="347" t="str">
        <f>IF(A3692&gt;0,VLOOKUP(A3692,M.O[],2,0)," ")</f>
        <v xml:space="preserve"> </v>
      </c>
      <c r="D3692" s="348"/>
      <c r="E3692" s="265" t="str">
        <f>IF(A3692&gt;0,VLOOKUP(A3692,M.O[],3,0)," ")</f>
        <v xml:space="preserve"> </v>
      </c>
      <c r="F3692" s="266"/>
      <c r="G3692" s="267" t="str">
        <f>IF(A3692&gt;0,VLOOKUP(A3692,M.O[],4,0)," ")</f>
        <v xml:space="preserve"> </v>
      </c>
      <c r="H3692" s="268" t="str">
        <f>+IFERROR(F3692*G3692,"")</f>
        <v/>
      </c>
    </row>
    <row r="3693" spans="1:10" ht="15.75" thickBot="1" x14ac:dyDescent="0.25">
      <c r="C3693" s="347" t="str">
        <f>IF(A3693&gt;0,VLOOKUP(A3693,M.O[],2,0)," ")</f>
        <v xml:space="preserve"> </v>
      </c>
      <c r="D3693" s="348"/>
      <c r="E3693" s="265" t="str">
        <f>IF(A3693&gt;0,VLOOKUP(A3693,M.O[],3,0)," ")</f>
        <v xml:space="preserve"> </v>
      </c>
      <c r="F3693" s="269"/>
      <c r="G3693" s="267" t="str">
        <f>IF(A3693&gt;0,VLOOKUP(A3693,M.O[],4,0)," ")</f>
        <v xml:space="preserve"> </v>
      </c>
      <c r="H3693" s="268" t="str">
        <f>+IFERROR(F3693*G3693,"")</f>
        <v/>
      </c>
    </row>
    <row r="3694" spans="1:10" ht="15.75" thickBot="1" x14ac:dyDescent="0.25">
      <c r="C3694" s="280"/>
      <c r="D3694" s="366" t="s">
        <v>407</v>
      </c>
      <c r="E3694" s="362"/>
      <c r="F3694" s="362"/>
      <c r="G3694" s="362"/>
      <c r="H3694" s="272">
        <f>ROUND(SUM(H3690:H3693),2)</f>
        <v>8756.83</v>
      </c>
    </row>
    <row r="3695" spans="1:10" ht="12" customHeight="1" x14ac:dyDescent="0.2">
      <c r="C3695" s="280"/>
      <c r="D3695" s="277"/>
      <c r="E3695" s="277"/>
      <c r="F3695" s="277"/>
      <c r="G3695" s="277"/>
      <c r="H3695" s="289"/>
    </row>
    <row r="3696" spans="1:10" x14ac:dyDescent="0.2">
      <c r="C3696" s="360" t="s">
        <v>410</v>
      </c>
      <c r="D3696" s="360"/>
      <c r="E3696" s="360"/>
      <c r="F3696" s="279"/>
      <c r="G3696" s="254"/>
      <c r="H3696" s="302"/>
    </row>
    <row r="3697" spans="1:12" x14ac:dyDescent="0.2">
      <c r="C3697" s="364" t="s">
        <v>190</v>
      </c>
      <c r="D3697" s="365"/>
      <c r="E3697" s="256" t="s">
        <v>753</v>
      </c>
      <c r="F3697" s="257" t="s">
        <v>716</v>
      </c>
      <c r="G3697" s="258" t="s">
        <v>412</v>
      </c>
      <c r="H3697" s="259" t="s">
        <v>754</v>
      </c>
    </row>
    <row r="3698" spans="1:12" x14ac:dyDescent="0.2">
      <c r="C3698" s="347" t="str">
        <f>IF(A3698&gt;0,VLOOKUP(A3698,EQUIPOS[],2,0)," ")</f>
        <v xml:space="preserve"> </v>
      </c>
      <c r="D3698" s="348"/>
      <c r="E3698" s="265" t="str">
        <f>IF(A3698&gt;0,VLOOKUP(A3698,EQUIPOS[],3,0)," ")</f>
        <v xml:space="preserve"> </v>
      </c>
      <c r="F3698" s="314"/>
      <c r="G3698" s="267" t="str">
        <f>IF(A3698&gt;0,VLOOKUP(A3698,EQUIPOS[],4,0)," ")</f>
        <v xml:space="preserve"> </v>
      </c>
      <c r="H3698" s="268" t="str">
        <f>+IFERROR(F3698*G3698,"")</f>
        <v/>
      </c>
    </row>
    <row r="3699" spans="1:12" ht="15.75" thickBot="1" x14ac:dyDescent="0.25">
      <c r="C3699" s="347" t="str">
        <f>IF(A3699&gt;0,VLOOKUP(A3699,EQUIPOS[],2,0)," ")</f>
        <v xml:space="preserve"> </v>
      </c>
      <c r="D3699" s="348"/>
      <c r="E3699" s="265" t="str">
        <f>IF(A3699&gt;0,VLOOKUP(A3699,EQUIPOS[],3,0)," ")</f>
        <v xml:space="preserve"> </v>
      </c>
      <c r="F3699" s="266"/>
      <c r="G3699" s="267" t="str">
        <f>IF(A3699&gt;0,VLOOKUP(A3699,EQUIPOS[],4,0)," ")</f>
        <v xml:space="preserve"> </v>
      </c>
      <c r="H3699" s="268" t="str">
        <f>+IFERROR(F3699*G3699,"")</f>
        <v/>
      </c>
    </row>
    <row r="3700" spans="1:12" ht="15.75" thickBot="1" x14ac:dyDescent="0.25">
      <c r="C3700" s="280"/>
      <c r="D3700" s="366" t="s">
        <v>407</v>
      </c>
      <c r="E3700" s="362"/>
      <c r="F3700" s="362"/>
      <c r="G3700" s="362"/>
      <c r="H3700" s="272">
        <f>ROUND(SUM(H3698:H3699),2)</f>
        <v>0</v>
      </c>
    </row>
    <row r="3701" spans="1:12" ht="12" customHeight="1" x14ac:dyDescent="0.2">
      <c r="C3701" s="280"/>
      <c r="D3701" s="277"/>
      <c r="E3701" s="277"/>
      <c r="F3701" s="277"/>
      <c r="G3701" s="277"/>
      <c r="H3701" s="289"/>
    </row>
    <row r="3702" spans="1:12" x14ac:dyDescent="0.2">
      <c r="C3702" s="367" t="s">
        <v>411</v>
      </c>
      <c r="D3702" s="367"/>
      <c r="E3702" s="367"/>
      <c r="F3702" s="279"/>
      <c r="G3702" s="254"/>
      <c r="H3702" s="303"/>
    </row>
    <row r="3703" spans="1:12" x14ac:dyDescent="0.2">
      <c r="C3703" s="364" t="s">
        <v>190</v>
      </c>
      <c r="D3703" s="365"/>
      <c r="E3703" s="256" t="s">
        <v>753</v>
      </c>
      <c r="F3703" s="257" t="s">
        <v>191</v>
      </c>
      <c r="G3703" s="258" t="s">
        <v>412</v>
      </c>
      <c r="H3703" s="259" t="s">
        <v>754</v>
      </c>
    </row>
    <row r="3704" spans="1:12" x14ac:dyDescent="0.2">
      <c r="A3704" s="221" t="s">
        <v>767</v>
      </c>
      <c r="C3704" s="347" t="str">
        <f>IF(A3704&gt;0,VLOOKUP(A3704,EQUIPOS[],2,0)," ")</f>
        <v>HERRAMIENTA MENOR</v>
      </c>
      <c r="D3704" s="348"/>
      <c r="E3704" s="265" t="str">
        <f>IF(A3704&gt;0,VLOOKUP(A3704,EQUIPOS[],3,0)," ")</f>
        <v>%</v>
      </c>
      <c r="F3704" s="270">
        <v>1</v>
      </c>
      <c r="G3704" s="267">
        <f>+H3694*0.05*F3704</f>
        <v>437.8415</v>
      </c>
      <c r="H3704" s="268">
        <f t="shared" ref="H3704:H3709" si="198">+IFERROR(F3704*G3704,"")</f>
        <v>437.8415</v>
      </c>
    </row>
    <row r="3705" spans="1:12" x14ac:dyDescent="0.2">
      <c r="C3705" s="347" t="str">
        <f>IF(A3705&gt;0,VLOOKUP(A3705,EQUIPOS[],2,0)," ")</f>
        <v xml:space="preserve"> </v>
      </c>
      <c r="D3705" s="348"/>
      <c r="E3705" s="265" t="str">
        <f>IF(A3705&gt;0,VLOOKUP(A3705,EQUIPOS[],3,0)," ")</f>
        <v xml:space="preserve"> </v>
      </c>
      <c r="F3705" s="313"/>
      <c r="G3705" s="267" t="str">
        <f>IF(A3705&gt;0,VLOOKUP(A3705,EQUIPOS[],4,0)," ")</f>
        <v xml:space="preserve"> </v>
      </c>
      <c r="H3705" s="268" t="str">
        <f t="shared" si="198"/>
        <v/>
      </c>
    </row>
    <row r="3706" spans="1:12" x14ac:dyDescent="0.2">
      <c r="C3706" s="347" t="str">
        <f>IF(A3706&gt;0,VLOOKUP(A3706,EQUIPOS[],2,0)," ")</f>
        <v xml:space="preserve"> </v>
      </c>
      <c r="D3706" s="348"/>
      <c r="E3706" s="265" t="str">
        <f>IF(A3706&gt;0,VLOOKUP(A3706,EQUIPOS[],3,0)," ")</f>
        <v xml:space="preserve"> </v>
      </c>
      <c r="F3706" s="313"/>
      <c r="G3706" s="267" t="str">
        <f>IF(A3706&gt;0,VLOOKUP(A3706,EQUIPOS[],4,0)," ")</f>
        <v xml:space="preserve"> </v>
      </c>
      <c r="H3706" s="268" t="str">
        <f t="shared" si="198"/>
        <v/>
      </c>
    </row>
    <row r="3707" spans="1:12" x14ac:dyDescent="0.2">
      <c r="C3707" s="347" t="str">
        <f>IF(A3707&gt;0,VLOOKUP(A3707,EQUIPOS[],2,0)," ")</f>
        <v xml:space="preserve"> </v>
      </c>
      <c r="D3707" s="348"/>
      <c r="E3707" s="265" t="str">
        <f>IF(A3707&gt;0,VLOOKUP(A3707,EQUIPOS[],3,0)," ")</f>
        <v xml:space="preserve"> </v>
      </c>
      <c r="F3707" s="270"/>
      <c r="G3707" s="267" t="str">
        <f>IF(A3707&gt;0,VLOOKUP(A3707,EQUIPOS[],4,0)," ")</f>
        <v xml:space="preserve"> </v>
      </c>
      <c r="H3707" s="268" t="str">
        <f t="shared" si="198"/>
        <v/>
      </c>
    </row>
    <row r="3708" spans="1:12" x14ac:dyDescent="0.2">
      <c r="C3708" s="347" t="str">
        <f>IF(A3708&gt;0,VLOOKUP(A3708,EQUIPOS[],2,0)," ")</f>
        <v xml:space="preserve"> </v>
      </c>
      <c r="D3708" s="348"/>
      <c r="E3708" s="265" t="str">
        <f>IF(A3708&gt;0,VLOOKUP(A3708,EQUIPOS[],3,0)," ")</f>
        <v xml:space="preserve"> </v>
      </c>
      <c r="F3708" s="270"/>
      <c r="G3708" s="267" t="str">
        <f>IF(A3708&gt;0,VLOOKUP(A3708,EQUIPOS[],4,0)," ")</f>
        <v xml:space="preserve"> </v>
      </c>
      <c r="H3708" s="268" t="str">
        <f t="shared" si="198"/>
        <v/>
      </c>
    </row>
    <row r="3709" spans="1:12" ht="15.75" thickBot="1" x14ac:dyDescent="0.25">
      <c r="C3709" s="347" t="str">
        <f>IF(A3709&gt;0,VLOOKUP(A3709,EQUIPOS[],2,0)," ")</f>
        <v xml:space="preserve"> </v>
      </c>
      <c r="D3709" s="348"/>
      <c r="E3709" s="265" t="str">
        <f>IF(A3709&gt;0,VLOOKUP(A3709,EQUIPOS[],3,0)," ")</f>
        <v xml:space="preserve"> </v>
      </c>
      <c r="F3709" s="270"/>
      <c r="G3709" s="267" t="str">
        <f>IF(A3709&gt;0,VLOOKUP(A3709,EQUIPOS[],4,0)," ")</f>
        <v xml:space="preserve"> </v>
      </c>
      <c r="H3709" s="268" t="str">
        <f t="shared" si="198"/>
        <v/>
      </c>
    </row>
    <row r="3710" spans="1:12" ht="15.75" thickBot="1" x14ac:dyDescent="0.25">
      <c r="C3710" s="280"/>
      <c r="D3710" s="349" t="s">
        <v>407</v>
      </c>
      <c r="E3710" s="349"/>
      <c r="F3710" s="349"/>
      <c r="G3710" s="349"/>
      <c r="H3710" s="272">
        <f>ROUND(SUM(H3704:H3709),2)</f>
        <v>437.84</v>
      </c>
    </row>
    <row r="3711" spans="1:12" ht="12" customHeight="1" thickBot="1" x14ac:dyDescent="0.25">
      <c r="C3711" s="280"/>
      <c r="D3711" s="86"/>
      <c r="E3711" s="278"/>
      <c r="F3711" s="279"/>
      <c r="G3711" s="87"/>
      <c r="H3711" s="276"/>
    </row>
    <row r="3712" spans="1:12" x14ac:dyDescent="0.2">
      <c r="C3712" s="290"/>
      <c r="D3712" s="350" t="s">
        <v>755</v>
      </c>
      <c r="E3712" s="350"/>
      <c r="F3712" s="350"/>
      <c r="G3712" s="350"/>
      <c r="H3712" s="291">
        <f>+H3710+H3700+H3694+H3686</f>
        <v>55085.67</v>
      </c>
      <c r="J3712" s="247">
        <f>VLOOKUP(A3673,OFERTA[],6,0)</f>
        <v>55085.67</v>
      </c>
      <c r="K3712" s="248">
        <f>+H3712-J3712</f>
        <v>0</v>
      </c>
      <c r="L3712" s="310"/>
    </row>
    <row r="3713" spans="1:8" x14ac:dyDescent="0.2">
      <c r="A3713"/>
      <c r="C3713" s="292"/>
      <c r="D3713" s="293"/>
      <c r="E3713" s="294"/>
      <c r="F3713" s="295"/>
      <c r="G3713" s="296"/>
      <c r="H3713" s="297"/>
    </row>
    <row r="3714" spans="1:8" x14ac:dyDescent="0.2">
      <c r="A3714"/>
      <c r="C3714" s="298" t="s">
        <v>756</v>
      </c>
      <c r="D3714" s="245"/>
      <c r="E3714" s="273"/>
      <c r="F3714" s="274"/>
      <c r="G3714" s="275"/>
      <c r="H3714" s="299"/>
    </row>
    <row r="3715" spans="1:8" x14ac:dyDescent="0.2">
      <c r="A3715"/>
      <c r="C3715" s="298"/>
      <c r="D3715" s="245"/>
      <c r="E3715" s="273"/>
      <c r="F3715" s="274"/>
      <c r="G3715" s="275"/>
      <c r="H3715" s="299"/>
    </row>
    <row r="3716" spans="1:8" x14ac:dyDescent="0.2">
      <c r="A3716"/>
      <c r="C3716" s="298"/>
      <c r="D3716" s="245"/>
      <c r="E3716" s="273"/>
      <c r="F3716" s="274"/>
      <c r="G3716" s="275"/>
      <c r="H3716" s="299"/>
    </row>
    <row r="3717" spans="1:8" x14ac:dyDescent="0.2">
      <c r="A3717"/>
      <c r="C3717" s="298"/>
      <c r="D3717" s="245"/>
      <c r="E3717" s="273"/>
      <c r="F3717" s="274"/>
      <c r="G3717" s="275"/>
      <c r="H3717" s="299"/>
    </row>
    <row r="3718" spans="1:8" x14ac:dyDescent="0.2">
      <c r="A3718"/>
      <c r="C3718" s="351" t="s">
        <v>736</v>
      </c>
      <c r="D3718" s="352"/>
      <c r="E3718" s="352"/>
      <c r="F3718" s="353" t="s">
        <v>737</v>
      </c>
      <c r="G3718" s="353"/>
      <c r="H3718" s="354"/>
    </row>
    <row r="3719" spans="1:8" x14ac:dyDescent="0.2">
      <c r="A3719"/>
      <c r="C3719" s="351" t="s">
        <v>757</v>
      </c>
      <c r="D3719" s="352"/>
      <c r="E3719" s="352"/>
      <c r="F3719" s="353" t="s">
        <v>758</v>
      </c>
      <c r="G3719" s="353"/>
      <c r="H3719" s="354"/>
    </row>
    <row r="3720" spans="1:8" x14ac:dyDescent="0.2">
      <c r="A3720"/>
      <c r="C3720" s="351" t="s">
        <v>761</v>
      </c>
      <c r="D3720" s="352"/>
      <c r="E3720" s="352"/>
      <c r="F3720" s="353" t="s">
        <v>759</v>
      </c>
      <c r="G3720" s="353"/>
      <c r="H3720" s="354"/>
    </row>
    <row r="3721" spans="1:8" x14ac:dyDescent="0.2">
      <c r="A3721"/>
      <c r="C3721" s="351" t="s">
        <v>762</v>
      </c>
      <c r="D3721" s="352"/>
      <c r="E3721" s="352"/>
      <c r="F3721" s="353" t="s">
        <v>763</v>
      </c>
      <c r="G3721" s="353"/>
      <c r="H3721" s="354"/>
    </row>
    <row r="3722" spans="1:8" x14ac:dyDescent="0.2">
      <c r="A3722"/>
      <c r="C3722" s="355" t="s">
        <v>764</v>
      </c>
      <c r="D3722" s="356"/>
      <c r="E3722" s="356"/>
      <c r="F3722" s="356" t="s">
        <v>765</v>
      </c>
      <c r="G3722" s="356"/>
      <c r="H3722" s="357"/>
    </row>
    <row r="3723" spans="1:8" ht="39.75" customHeight="1" x14ac:dyDescent="0.2">
      <c r="A3723" s="221" t="s">
        <v>1096</v>
      </c>
      <c r="C3723" s="358" t="str">
        <f>VLOOKUP(A3723,OFERTA[],3,0)</f>
        <v>TUBERIA 11/2" EMT</v>
      </c>
      <c r="D3723" s="358"/>
      <c r="E3723" s="358"/>
      <c r="F3723" s="358"/>
      <c r="G3723" s="253" t="s">
        <v>402</v>
      </c>
      <c r="H3723" s="250" t="str">
        <f>VLOOKUP(A3723,OFERTA[],4,0)</f>
        <v>ML</v>
      </c>
    </row>
    <row r="3724" spans="1:8" x14ac:dyDescent="0.2">
      <c r="C3724" s="359"/>
      <c r="D3724" s="359"/>
      <c r="E3724" s="359"/>
      <c r="F3724" s="359"/>
      <c r="G3724" s="281" t="s">
        <v>760</v>
      </c>
      <c r="H3724" s="282" t="str">
        <f>VLOOKUP(A3723,OFERTA[],2,0)</f>
        <v>9.2.16</v>
      </c>
    </row>
    <row r="3725" spans="1:8" ht="12" customHeight="1" x14ac:dyDescent="0.2">
      <c r="C3725" s="283"/>
      <c r="D3725" s="284"/>
      <c r="E3725" s="285"/>
      <c r="F3725" s="286"/>
      <c r="G3725" s="287"/>
      <c r="H3725" s="288"/>
    </row>
    <row r="3726" spans="1:8" x14ac:dyDescent="0.2">
      <c r="C3726" s="360" t="s">
        <v>408</v>
      </c>
      <c r="D3726" s="360"/>
      <c r="E3726" s="360"/>
      <c r="F3726" s="279"/>
      <c r="G3726" s="87"/>
      <c r="H3726" s="300"/>
    </row>
    <row r="3727" spans="1:8" x14ac:dyDescent="0.2">
      <c r="C3727" s="255" t="s">
        <v>190</v>
      </c>
      <c r="D3727" s="256" t="s">
        <v>753</v>
      </c>
      <c r="E3727" s="257" t="s">
        <v>403</v>
      </c>
      <c r="F3727" s="257" t="s">
        <v>404</v>
      </c>
      <c r="G3727" s="258" t="s">
        <v>412</v>
      </c>
      <c r="H3727" s="259" t="s">
        <v>754</v>
      </c>
    </row>
    <row r="3728" spans="1:8" x14ac:dyDescent="0.2">
      <c r="A3728" s="221" t="s">
        <v>1095</v>
      </c>
      <c r="C3728" s="260" t="str">
        <f>IF(A3728&gt;0,VLOOKUP(A3728,MATERIALES[],2,0)," ")</f>
        <v>TUBO EMT  1 1/2 " L=3M</v>
      </c>
      <c r="D3728" s="261" t="str">
        <f>IF(A3728&gt;0,VLOOKUP(A3728,MATERIALES[],3,0)," ")</f>
        <v>ML</v>
      </c>
      <c r="E3728" s="262">
        <v>1</v>
      </c>
      <c r="F3728" s="271">
        <v>0</v>
      </c>
      <c r="G3728" s="263">
        <f>IF(A3728&gt;0,VLOOKUP(A3728,MATERIALES[],4,0)," ")</f>
        <v>28430</v>
      </c>
      <c r="H3728" s="263">
        <f>+IFERROR((E3728*G3728)+(E3728*F3728*G3728),"")</f>
        <v>28430</v>
      </c>
    </row>
    <row r="3729" spans="1:10" x14ac:dyDescent="0.2">
      <c r="A3729" s="221" t="s">
        <v>984</v>
      </c>
      <c r="C3729" s="260" t="str">
        <f>IF(A3729&gt;0,VLOOKUP(A3729,MATERIALES[],2,0)," ")</f>
        <v>SOLDADURA PVC ,1/ 4 GLN</v>
      </c>
      <c r="D3729" s="261" t="str">
        <f>IF(A3729&gt;0,VLOOKUP(A3729,MATERIALES[],3,0)," ")</f>
        <v>UND</v>
      </c>
      <c r="E3729" s="262">
        <v>0.01</v>
      </c>
      <c r="F3729" s="271">
        <v>0.02</v>
      </c>
      <c r="G3729" s="263">
        <f>IF(A3729&gt;0,VLOOKUP(A3729,MATERIALES[],4,0)," ")</f>
        <v>117906.39000000001</v>
      </c>
      <c r="H3729" s="263">
        <f>+IFERROR((E3729*G3729)+(E3729*F3729*G3729),"")</f>
        <v>1202.6451780000002</v>
      </c>
    </row>
    <row r="3730" spans="1:10" x14ac:dyDescent="0.2">
      <c r="A3730" s="221" t="s">
        <v>985</v>
      </c>
      <c r="C3730" s="260" t="str">
        <f>IF(A3730&gt;0,VLOOKUP(A3730,MATERIALES[],2,0)," ")</f>
        <v>LIMPIADOR PVC 760-G 1/4 GL</v>
      </c>
      <c r="D3730" s="261" t="str">
        <f>IF(A3730&gt;0,VLOOKUP(A3730,MATERIALES[],3,0)," ")</f>
        <v>UND</v>
      </c>
      <c r="E3730" s="264">
        <v>0.01</v>
      </c>
      <c r="F3730" s="271">
        <v>0.02</v>
      </c>
      <c r="G3730" s="263">
        <f>IF(A3730&gt;0,VLOOKUP(A3730,MATERIALES[],4,0)," ")</f>
        <v>82884.69</v>
      </c>
      <c r="H3730" s="263">
        <f t="shared" ref="H3730:H3731" si="199">+IFERROR((E3730*G3730)+(E3730*F3730*G3730),"")</f>
        <v>845.42383800000005</v>
      </c>
    </row>
    <row r="3731" spans="1:10" x14ac:dyDescent="0.2">
      <c r="C3731" s="260" t="str">
        <f>IF(A3731&gt;0,VLOOKUP(A3731,MATERIALES[],2,0)," ")</f>
        <v xml:space="preserve"> </v>
      </c>
      <c r="D3731" s="261" t="str">
        <f>IF(A3731&gt;0,VLOOKUP(A3731,MATERIALES[],3,0)," ")</f>
        <v xml:space="preserve"> </v>
      </c>
      <c r="E3731" s="261"/>
      <c r="F3731" s="271"/>
      <c r="G3731" s="263" t="str">
        <f>IF(A3731&gt;0,VLOOKUP(A3731,MATERIALES[],4,0)," ")</f>
        <v xml:space="preserve"> </v>
      </c>
      <c r="H3731" s="263" t="str">
        <f t="shared" si="199"/>
        <v/>
      </c>
    </row>
    <row r="3732" spans="1:10" x14ac:dyDescent="0.2">
      <c r="C3732" s="260" t="str">
        <f>IF(A3732&gt;0,VLOOKUP(A3732,MATERIALES[],2,0)," ")</f>
        <v xml:space="preserve"> </v>
      </c>
      <c r="D3732" s="261" t="str">
        <f>IF(A3732&gt;0,VLOOKUP(A3732,MATERIALES[],3,0)," ")</f>
        <v xml:space="preserve"> </v>
      </c>
      <c r="E3732" s="261"/>
      <c r="F3732" s="271"/>
      <c r="G3732" s="263" t="str">
        <f>IF(A3732&gt;0,VLOOKUP(A3732,MATERIALES[],4,0)," ")</f>
        <v xml:space="preserve"> </v>
      </c>
      <c r="H3732" s="263" t="str">
        <f>+IFERROR((E3732*G3732)+(E3732*F3732*G3732),"")</f>
        <v/>
      </c>
    </row>
    <row r="3733" spans="1:10" x14ac:dyDescent="0.2">
      <c r="C3733" s="260" t="str">
        <f>IF(A3733&gt;0,VLOOKUP(A3733,MATERIALES[],2,0)," ")</f>
        <v xml:space="preserve"> </v>
      </c>
      <c r="D3733" s="261" t="str">
        <f>IF(A3733&gt;0,VLOOKUP(A3733,MATERIALES[],3,0)," ")</f>
        <v xml:space="preserve"> </v>
      </c>
      <c r="E3733" s="261"/>
      <c r="F3733" s="271"/>
      <c r="G3733" s="263" t="str">
        <f>IF(A3733&gt;0,VLOOKUP(A3733,MATERIALES[],4,0)," ")</f>
        <v xml:space="preserve"> </v>
      </c>
      <c r="H3733" s="263" t="str">
        <f>+IFERROR((E3733*G3733)+(E3733*F3733*G3733),"")</f>
        <v/>
      </c>
      <c r="J3733" s="212"/>
    </row>
    <row r="3734" spans="1:10" x14ac:dyDescent="0.2">
      <c r="C3734" s="260" t="str">
        <f>IF(A3734&gt;0,VLOOKUP(A3734,MATERIALES[],2,0)," ")</f>
        <v xml:space="preserve"> </v>
      </c>
      <c r="D3734" s="261" t="str">
        <f>IF(A3734&gt;0,VLOOKUP(A3734,MATERIALES[],3,0)," ")</f>
        <v xml:space="preserve"> </v>
      </c>
      <c r="E3734" s="261"/>
      <c r="F3734" s="261"/>
      <c r="G3734" s="263" t="str">
        <f>IF(A3734&gt;0,VLOOKUP(A3734,MATERIALES[],4,0)," ")</f>
        <v xml:space="preserve"> </v>
      </c>
      <c r="H3734" s="263" t="str">
        <f t="shared" ref="H3734:H3735" si="200">+IFERROR((E3734*G3734)+(E3734*F3734*G3734),"")</f>
        <v/>
      </c>
    </row>
    <row r="3735" spans="1:10" ht="15.75" thickBot="1" x14ac:dyDescent="0.25">
      <c r="C3735" s="260" t="str">
        <f>IF(A3735&gt;0,VLOOKUP(A3735,MATERIALES[],2,0)," ")</f>
        <v xml:space="preserve"> </v>
      </c>
      <c r="D3735" s="261" t="str">
        <f>IF(A3735&gt;0,VLOOKUP(A3735,MATERIALES[],3,0)," ")</f>
        <v xml:space="preserve"> </v>
      </c>
      <c r="E3735" s="261"/>
      <c r="F3735" s="261"/>
      <c r="G3735" s="263" t="str">
        <f>IF(A3735&gt;0,VLOOKUP(A3735,MATERIALES[],4,0)," ")</f>
        <v xml:space="preserve"> </v>
      </c>
      <c r="H3735" s="263" t="str">
        <f t="shared" si="200"/>
        <v/>
      </c>
    </row>
    <row r="3736" spans="1:10" ht="15.75" thickBot="1" x14ac:dyDescent="0.25">
      <c r="C3736" s="280"/>
      <c r="D3736" s="361" t="s">
        <v>407</v>
      </c>
      <c r="E3736" s="362"/>
      <c r="F3736" s="362"/>
      <c r="G3736" s="363"/>
      <c r="H3736" s="272">
        <f>ROUND(SUM(H3728:H3735),2)</f>
        <v>30478.07</v>
      </c>
    </row>
    <row r="3737" spans="1:10" ht="12" customHeight="1" x14ac:dyDescent="0.2">
      <c r="C3737" s="280"/>
      <c r="D3737" s="277"/>
      <c r="E3737" s="277"/>
      <c r="F3737" s="277"/>
      <c r="G3737" s="277"/>
      <c r="H3737" s="289"/>
    </row>
    <row r="3738" spans="1:10" x14ac:dyDescent="0.2">
      <c r="C3738" s="360" t="s">
        <v>409</v>
      </c>
      <c r="D3738" s="360"/>
      <c r="E3738" s="360"/>
      <c r="F3738" s="279"/>
      <c r="G3738" s="87"/>
      <c r="H3738" s="301"/>
    </row>
    <row r="3739" spans="1:10" x14ac:dyDescent="0.2">
      <c r="C3739" s="364" t="s">
        <v>190</v>
      </c>
      <c r="D3739" s="365"/>
      <c r="E3739" s="256" t="s">
        <v>753</v>
      </c>
      <c r="F3739" s="257" t="s">
        <v>716</v>
      </c>
      <c r="G3739" s="258" t="s">
        <v>412</v>
      </c>
      <c r="H3739" s="259" t="s">
        <v>754</v>
      </c>
    </row>
    <row r="3740" spans="1:10" x14ac:dyDescent="0.2">
      <c r="A3740" s="221" t="s">
        <v>1048</v>
      </c>
      <c r="C3740" s="347" t="str">
        <f>IF(A3740&gt;0,VLOOKUP(A3740,M.O[],2,0)," ")</f>
        <v>Cuadrilla FF (Electrica)+PREST.</v>
      </c>
      <c r="D3740" s="348"/>
      <c r="E3740" s="265" t="str">
        <f>IF(A3740&gt;0,VLOOKUP(A3740,M.O[],3,0)," ")</f>
        <v>JRN</v>
      </c>
      <c r="F3740" s="266">
        <v>2.3079414133766352E-2</v>
      </c>
      <c r="G3740" s="267">
        <f>IF(A3740&gt;0,VLOOKUP(A3740,M.O[],4,0)," ")</f>
        <v>209149</v>
      </c>
      <c r="H3740" s="268">
        <f>+IFERROR(F3740*G3740,"")</f>
        <v>4827.0363866630987</v>
      </c>
    </row>
    <row r="3741" spans="1:10" x14ac:dyDescent="0.2">
      <c r="C3741" s="347" t="str">
        <f>IF(A3741&gt;0,VLOOKUP(A3741,M.O[],2,0)," ")</f>
        <v xml:space="preserve"> </v>
      </c>
      <c r="D3741" s="348"/>
      <c r="E3741" s="265" t="str">
        <f>IF(A3741&gt;0,VLOOKUP(A3741,M.O[],3,0)," ")</f>
        <v xml:space="preserve"> </v>
      </c>
      <c r="F3741" s="266"/>
      <c r="G3741" s="267" t="str">
        <f>IF(A3741&gt;0,VLOOKUP(A3741,M.O[],4,0)," ")</f>
        <v xml:space="preserve"> </v>
      </c>
      <c r="H3741" s="268" t="str">
        <f>+IFERROR(F3741*G3741,"")</f>
        <v/>
      </c>
    </row>
    <row r="3742" spans="1:10" x14ac:dyDescent="0.2">
      <c r="C3742" s="347" t="str">
        <f>IF(A3742&gt;0,VLOOKUP(A3742,M.O[],2,0)," ")</f>
        <v xml:space="preserve"> </v>
      </c>
      <c r="D3742" s="348"/>
      <c r="E3742" s="265" t="str">
        <f>IF(A3742&gt;0,VLOOKUP(A3742,M.O[],3,0)," ")</f>
        <v xml:space="preserve"> </v>
      </c>
      <c r="F3742" s="266"/>
      <c r="G3742" s="267" t="str">
        <f>IF(A3742&gt;0,VLOOKUP(A3742,M.O[],4,0)," ")</f>
        <v xml:space="preserve"> </v>
      </c>
      <c r="H3742" s="268" t="str">
        <f>+IFERROR(F3742*G3742,"")</f>
        <v/>
      </c>
    </row>
    <row r="3743" spans="1:10" ht="15.75" thickBot="1" x14ac:dyDescent="0.25">
      <c r="C3743" s="347" t="str">
        <f>IF(A3743&gt;0,VLOOKUP(A3743,M.O[],2,0)," ")</f>
        <v xml:space="preserve"> </v>
      </c>
      <c r="D3743" s="348"/>
      <c r="E3743" s="265" t="str">
        <f>IF(A3743&gt;0,VLOOKUP(A3743,M.O[],3,0)," ")</f>
        <v xml:space="preserve"> </v>
      </c>
      <c r="F3743" s="269"/>
      <c r="G3743" s="267" t="str">
        <f>IF(A3743&gt;0,VLOOKUP(A3743,M.O[],4,0)," ")</f>
        <v xml:space="preserve"> </v>
      </c>
      <c r="H3743" s="268" t="str">
        <f>+IFERROR(F3743*G3743,"")</f>
        <v/>
      </c>
    </row>
    <row r="3744" spans="1:10" ht="15.75" thickBot="1" x14ac:dyDescent="0.25">
      <c r="C3744" s="280"/>
      <c r="D3744" s="366" t="s">
        <v>407</v>
      </c>
      <c r="E3744" s="362"/>
      <c r="F3744" s="362"/>
      <c r="G3744" s="362"/>
      <c r="H3744" s="272">
        <f>ROUND(SUM(H3740:H3743),2)</f>
        <v>4827.04</v>
      </c>
    </row>
    <row r="3745" spans="1:8" ht="12" customHeight="1" x14ac:dyDescent="0.2">
      <c r="C3745" s="280"/>
      <c r="D3745" s="277"/>
      <c r="E3745" s="277"/>
      <c r="F3745" s="277"/>
      <c r="G3745" s="277"/>
      <c r="H3745" s="289"/>
    </row>
    <row r="3746" spans="1:8" x14ac:dyDescent="0.2">
      <c r="C3746" s="360" t="s">
        <v>410</v>
      </c>
      <c r="D3746" s="360"/>
      <c r="E3746" s="360"/>
      <c r="F3746" s="279"/>
      <c r="G3746" s="254"/>
      <c r="H3746" s="302"/>
    </row>
    <row r="3747" spans="1:8" x14ac:dyDescent="0.2">
      <c r="C3747" s="364" t="s">
        <v>190</v>
      </c>
      <c r="D3747" s="365"/>
      <c r="E3747" s="256" t="s">
        <v>753</v>
      </c>
      <c r="F3747" s="257" t="s">
        <v>716</v>
      </c>
      <c r="G3747" s="258" t="s">
        <v>412</v>
      </c>
      <c r="H3747" s="259" t="s">
        <v>754</v>
      </c>
    </row>
    <row r="3748" spans="1:8" x14ac:dyDescent="0.2">
      <c r="C3748" s="347" t="str">
        <f>IF(A3748&gt;0,VLOOKUP(A3748,EQUIPOS[],2,0)," ")</f>
        <v xml:space="preserve"> </v>
      </c>
      <c r="D3748" s="348"/>
      <c r="E3748" s="265" t="str">
        <f>IF(A3748&gt;0,VLOOKUP(A3748,EQUIPOS[],3,0)," ")</f>
        <v xml:space="preserve"> </v>
      </c>
      <c r="F3748" s="314"/>
      <c r="G3748" s="267" t="str">
        <f>IF(A3748&gt;0,VLOOKUP(A3748,EQUIPOS[],4,0)," ")</f>
        <v xml:space="preserve"> </v>
      </c>
      <c r="H3748" s="268" t="str">
        <f>+IFERROR(F3748*G3748,"")</f>
        <v/>
      </c>
    </row>
    <row r="3749" spans="1:8" ht="15.75" thickBot="1" x14ac:dyDescent="0.25">
      <c r="C3749" s="347" t="str">
        <f>IF(A3749&gt;0,VLOOKUP(A3749,EQUIPOS[],2,0)," ")</f>
        <v xml:space="preserve"> </v>
      </c>
      <c r="D3749" s="348"/>
      <c r="E3749" s="265" t="str">
        <f>IF(A3749&gt;0,VLOOKUP(A3749,EQUIPOS[],3,0)," ")</f>
        <v xml:space="preserve"> </v>
      </c>
      <c r="F3749" s="266"/>
      <c r="G3749" s="267" t="str">
        <f>IF(A3749&gt;0,VLOOKUP(A3749,EQUIPOS[],4,0)," ")</f>
        <v xml:space="preserve"> </v>
      </c>
      <c r="H3749" s="268" t="str">
        <f>+IFERROR(F3749*G3749,"")</f>
        <v/>
      </c>
    </row>
    <row r="3750" spans="1:8" ht="15.75" thickBot="1" x14ac:dyDescent="0.25">
      <c r="C3750" s="280"/>
      <c r="D3750" s="366" t="s">
        <v>407</v>
      </c>
      <c r="E3750" s="362"/>
      <c r="F3750" s="362"/>
      <c r="G3750" s="362"/>
      <c r="H3750" s="272">
        <f>ROUND(SUM(H3748:H3749),2)</f>
        <v>0</v>
      </c>
    </row>
    <row r="3751" spans="1:8" ht="12" customHeight="1" x14ac:dyDescent="0.2">
      <c r="C3751" s="280"/>
      <c r="D3751" s="277"/>
      <c r="E3751" s="277"/>
      <c r="F3751" s="277"/>
      <c r="G3751" s="277"/>
      <c r="H3751" s="289"/>
    </row>
    <row r="3752" spans="1:8" x14ac:dyDescent="0.2">
      <c r="C3752" s="367" t="s">
        <v>411</v>
      </c>
      <c r="D3752" s="367"/>
      <c r="E3752" s="367"/>
      <c r="F3752" s="279"/>
      <c r="G3752" s="254"/>
      <c r="H3752" s="303"/>
    </row>
    <row r="3753" spans="1:8" x14ac:dyDescent="0.2">
      <c r="C3753" s="364" t="s">
        <v>190</v>
      </c>
      <c r="D3753" s="365"/>
      <c r="E3753" s="256" t="s">
        <v>753</v>
      </c>
      <c r="F3753" s="257" t="s">
        <v>191</v>
      </c>
      <c r="G3753" s="258" t="s">
        <v>412</v>
      </c>
      <c r="H3753" s="259" t="s">
        <v>754</v>
      </c>
    </row>
    <row r="3754" spans="1:8" x14ac:dyDescent="0.2">
      <c r="A3754" s="221" t="s">
        <v>767</v>
      </c>
      <c r="C3754" s="347" t="str">
        <f>IF(A3754&gt;0,VLOOKUP(A3754,EQUIPOS[],2,0)," ")</f>
        <v>HERRAMIENTA MENOR</v>
      </c>
      <c r="D3754" s="348"/>
      <c r="E3754" s="265" t="str">
        <f>IF(A3754&gt;0,VLOOKUP(A3754,EQUIPOS[],3,0)," ")</f>
        <v>%</v>
      </c>
      <c r="F3754" s="270">
        <v>1</v>
      </c>
      <c r="G3754" s="267">
        <f>+H3744*0.05*F3754</f>
        <v>241.352</v>
      </c>
      <c r="H3754" s="268">
        <f t="shared" ref="H3754:H3759" si="201">+IFERROR(F3754*G3754,"")</f>
        <v>241.352</v>
      </c>
    </row>
    <row r="3755" spans="1:8" x14ac:dyDescent="0.2">
      <c r="C3755" s="347" t="str">
        <f>IF(A3755&gt;0,VLOOKUP(A3755,EQUIPOS[],2,0)," ")</f>
        <v xml:space="preserve"> </v>
      </c>
      <c r="D3755" s="348"/>
      <c r="E3755" s="265" t="str">
        <f>IF(A3755&gt;0,VLOOKUP(A3755,EQUIPOS[],3,0)," ")</f>
        <v xml:space="preserve"> </v>
      </c>
      <c r="F3755" s="313"/>
      <c r="G3755" s="267" t="str">
        <f>IF(A3755&gt;0,VLOOKUP(A3755,EQUIPOS[],4,0)," ")</f>
        <v xml:space="preserve"> </v>
      </c>
      <c r="H3755" s="268" t="str">
        <f t="shared" si="201"/>
        <v/>
      </c>
    </row>
    <row r="3756" spans="1:8" x14ac:dyDescent="0.2">
      <c r="C3756" s="347" t="str">
        <f>IF(A3756&gt;0,VLOOKUP(A3756,EQUIPOS[],2,0)," ")</f>
        <v xml:space="preserve"> </v>
      </c>
      <c r="D3756" s="348"/>
      <c r="E3756" s="265" t="str">
        <f>IF(A3756&gt;0,VLOOKUP(A3756,EQUIPOS[],3,0)," ")</f>
        <v xml:space="preserve"> </v>
      </c>
      <c r="F3756" s="313"/>
      <c r="G3756" s="267" t="str">
        <f>IF(A3756&gt;0,VLOOKUP(A3756,EQUIPOS[],4,0)," ")</f>
        <v xml:space="preserve"> </v>
      </c>
      <c r="H3756" s="268" t="str">
        <f t="shared" si="201"/>
        <v/>
      </c>
    </row>
    <row r="3757" spans="1:8" x14ac:dyDescent="0.2">
      <c r="C3757" s="347" t="str">
        <f>IF(A3757&gt;0,VLOOKUP(A3757,EQUIPOS[],2,0)," ")</f>
        <v xml:space="preserve"> </v>
      </c>
      <c r="D3757" s="348"/>
      <c r="E3757" s="265" t="str">
        <f>IF(A3757&gt;0,VLOOKUP(A3757,EQUIPOS[],3,0)," ")</f>
        <v xml:space="preserve"> </v>
      </c>
      <c r="F3757" s="270"/>
      <c r="G3757" s="267" t="str">
        <f>IF(A3757&gt;0,VLOOKUP(A3757,EQUIPOS[],4,0)," ")</f>
        <v xml:space="preserve"> </v>
      </c>
      <c r="H3757" s="268" t="str">
        <f t="shared" si="201"/>
        <v/>
      </c>
    </row>
    <row r="3758" spans="1:8" x14ac:dyDescent="0.2">
      <c r="C3758" s="347" t="str">
        <f>IF(A3758&gt;0,VLOOKUP(A3758,EQUIPOS[],2,0)," ")</f>
        <v xml:space="preserve"> </v>
      </c>
      <c r="D3758" s="348"/>
      <c r="E3758" s="265" t="str">
        <f>IF(A3758&gt;0,VLOOKUP(A3758,EQUIPOS[],3,0)," ")</f>
        <v xml:space="preserve"> </v>
      </c>
      <c r="F3758" s="270"/>
      <c r="G3758" s="267" t="str">
        <f>IF(A3758&gt;0,VLOOKUP(A3758,EQUIPOS[],4,0)," ")</f>
        <v xml:space="preserve"> </v>
      </c>
      <c r="H3758" s="268" t="str">
        <f t="shared" si="201"/>
        <v/>
      </c>
    </row>
    <row r="3759" spans="1:8" ht="15.75" thickBot="1" x14ac:dyDescent="0.25">
      <c r="C3759" s="347" t="str">
        <f>IF(A3759&gt;0,VLOOKUP(A3759,EQUIPOS[],2,0)," ")</f>
        <v xml:space="preserve"> </v>
      </c>
      <c r="D3759" s="348"/>
      <c r="E3759" s="265" t="str">
        <f>IF(A3759&gt;0,VLOOKUP(A3759,EQUIPOS[],3,0)," ")</f>
        <v xml:space="preserve"> </v>
      </c>
      <c r="F3759" s="270"/>
      <c r="G3759" s="267" t="str">
        <f>IF(A3759&gt;0,VLOOKUP(A3759,EQUIPOS[],4,0)," ")</f>
        <v xml:space="preserve"> </v>
      </c>
      <c r="H3759" s="268" t="str">
        <f t="shared" si="201"/>
        <v/>
      </c>
    </row>
    <row r="3760" spans="1:8" ht="15.75" thickBot="1" x14ac:dyDescent="0.25">
      <c r="C3760" s="280"/>
      <c r="D3760" s="349" t="s">
        <v>407</v>
      </c>
      <c r="E3760" s="349"/>
      <c r="F3760" s="349"/>
      <c r="G3760" s="349"/>
      <c r="H3760" s="272">
        <f>ROUND(SUM(H3754:H3759),2)</f>
        <v>241.35</v>
      </c>
    </row>
    <row r="3761" spans="1:12" ht="12" customHeight="1" thickBot="1" x14ac:dyDescent="0.25">
      <c r="C3761" s="280"/>
      <c r="D3761" s="86"/>
      <c r="E3761" s="278"/>
      <c r="F3761" s="279"/>
      <c r="G3761" s="87"/>
      <c r="H3761" s="276"/>
    </row>
    <row r="3762" spans="1:12" x14ac:dyDescent="0.2">
      <c r="C3762" s="290"/>
      <c r="D3762" s="350" t="s">
        <v>755</v>
      </c>
      <c r="E3762" s="350"/>
      <c r="F3762" s="350"/>
      <c r="G3762" s="350"/>
      <c r="H3762" s="291">
        <f>+H3760+H3750+H3744+H3736</f>
        <v>35546.46</v>
      </c>
      <c r="J3762" s="247">
        <f>VLOOKUP(A3723,OFERTA[],6,0)</f>
        <v>35546.46</v>
      </c>
      <c r="K3762" s="248">
        <f>+H3762-J3762</f>
        <v>0</v>
      </c>
      <c r="L3762" s="310"/>
    </row>
    <row r="3763" spans="1:12" x14ac:dyDescent="0.2">
      <c r="A3763"/>
      <c r="C3763" s="292"/>
      <c r="D3763" s="293"/>
      <c r="E3763" s="294"/>
      <c r="F3763" s="295"/>
      <c r="G3763" s="296"/>
      <c r="H3763" s="297"/>
    </row>
    <row r="3764" spans="1:12" x14ac:dyDescent="0.2">
      <c r="A3764"/>
      <c r="C3764" s="298" t="s">
        <v>756</v>
      </c>
      <c r="D3764" s="245"/>
      <c r="E3764" s="273"/>
      <c r="F3764" s="274"/>
      <c r="G3764" s="275"/>
      <c r="H3764" s="299"/>
    </row>
    <row r="3765" spans="1:12" x14ac:dyDescent="0.2">
      <c r="A3765"/>
      <c r="C3765" s="298"/>
      <c r="D3765" s="245"/>
      <c r="E3765" s="273"/>
      <c r="F3765" s="274"/>
      <c r="G3765" s="275"/>
      <c r="H3765" s="299"/>
    </row>
    <row r="3766" spans="1:12" x14ac:dyDescent="0.2">
      <c r="A3766"/>
      <c r="C3766" s="298"/>
      <c r="D3766" s="245"/>
      <c r="E3766" s="273"/>
      <c r="F3766" s="274"/>
      <c r="G3766" s="275"/>
      <c r="H3766" s="299"/>
    </row>
    <row r="3767" spans="1:12" x14ac:dyDescent="0.2">
      <c r="A3767"/>
      <c r="C3767" s="298"/>
      <c r="D3767" s="245"/>
      <c r="E3767" s="273"/>
      <c r="F3767" s="274"/>
      <c r="G3767" s="275"/>
      <c r="H3767" s="299"/>
    </row>
    <row r="3768" spans="1:12" x14ac:dyDescent="0.2">
      <c r="A3768"/>
      <c r="C3768" s="351" t="s">
        <v>736</v>
      </c>
      <c r="D3768" s="352"/>
      <c r="E3768" s="352"/>
      <c r="F3768" s="353" t="s">
        <v>737</v>
      </c>
      <c r="G3768" s="353"/>
      <c r="H3768" s="354"/>
    </row>
    <row r="3769" spans="1:12" x14ac:dyDescent="0.2">
      <c r="A3769"/>
      <c r="C3769" s="351" t="s">
        <v>757</v>
      </c>
      <c r="D3769" s="352"/>
      <c r="E3769" s="352"/>
      <c r="F3769" s="353" t="s">
        <v>758</v>
      </c>
      <c r="G3769" s="353"/>
      <c r="H3769" s="354"/>
    </row>
    <row r="3770" spans="1:12" x14ac:dyDescent="0.2">
      <c r="A3770"/>
      <c r="C3770" s="351" t="s">
        <v>761</v>
      </c>
      <c r="D3770" s="352"/>
      <c r="E3770" s="352"/>
      <c r="F3770" s="353" t="s">
        <v>759</v>
      </c>
      <c r="G3770" s="353"/>
      <c r="H3770" s="354"/>
    </row>
    <row r="3771" spans="1:12" x14ac:dyDescent="0.2">
      <c r="A3771"/>
      <c r="C3771" s="351" t="s">
        <v>762</v>
      </c>
      <c r="D3771" s="352"/>
      <c r="E3771" s="352"/>
      <c r="F3771" s="353" t="s">
        <v>763</v>
      </c>
      <c r="G3771" s="353"/>
      <c r="H3771" s="354"/>
    </row>
    <row r="3772" spans="1:12" x14ac:dyDescent="0.2">
      <c r="A3772"/>
      <c r="C3772" s="355" t="s">
        <v>764</v>
      </c>
      <c r="D3772" s="356"/>
      <c r="E3772" s="356"/>
      <c r="F3772" s="356" t="s">
        <v>765</v>
      </c>
      <c r="G3772" s="356"/>
      <c r="H3772" s="357"/>
    </row>
    <row r="3773" spans="1:12" ht="39.75" customHeight="1" x14ac:dyDescent="0.2">
      <c r="A3773" s="221" t="s">
        <v>1098</v>
      </c>
      <c r="C3773" s="358" t="str">
        <f>VLOOKUP(A3773,OFERTA[],3,0)</f>
        <v>CAJA PALIO 15X15</v>
      </c>
      <c r="D3773" s="358"/>
      <c r="E3773" s="358"/>
      <c r="F3773" s="358"/>
      <c r="G3773" s="253" t="s">
        <v>402</v>
      </c>
      <c r="H3773" s="250" t="str">
        <f>VLOOKUP(A3773,OFERTA[],4,0)</f>
        <v>UND</v>
      </c>
    </row>
    <row r="3774" spans="1:12" x14ac:dyDescent="0.2">
      <c r="C3774" s="359"/>
      <c r="D3774" s="359"/>
      <c r="E3774" s="359"/>
      <c r="F3774" s="359"/>
      <c r="G3774" s="281" t="s">
        <v>760</v>
      </c>
      <c r="H3774" s="282" t="str">
        <f>VLOOKUP(A3773,OFERTA[],2,0)</f>
        <v>9.2.17</v>
      </c>
    </row>
    <row r="3775" spans="1:12" ht="12" customHeight="1" x14ac:dyDescent="0.2">
      <c r="C3775" s="283"/>
      <c r="D3775" s="284"/>
      <c r="E3775" s="285"/>
      <c r="F3775" s="286"/>
      <c r="G3775" s="287"/>
      <c r="H3775" s="288"/>
    </row>
    <row r="3776" spans="1:12" x14ac:dyDescent="0.2">
      <c r="C3776" s="360" t="s">
        <v>408</v>
      </c>
      <c r="D3776" s="360"/>
      <c r="E3776" s="360"/>
      <c r="F3776" s="279"/>
      <c r="G3776" s="87"/>
      <c r="H3776" s="300"/>
    </row>
    <row r="3777" spans="1:10" x14ac:dyDescent="0.2">
      <c r="C3777" s="255" t="s">
        <v>190</v>
      </c>
      <c r="D3777" s="256" t="s">
        <v>753</v>
      </c>
      <c r="E3777" s="257" t="s">
        <v>403</v>
      </c>
      <c r="F3777" s="257" t="s">
        <v>404</v>
      </c>
      <c r="G3777" s="258" t="s">
        <v>412</v>
      </c>
      <c r="H3777" s="259" t="s">
        <v>754</v>
      </c>
    </row>
    <row r="3778" spans="1:10" x14ac:dyDescent="0.2">
      <c r="A3778" s="221" t="s">
        <v>1100</v>
      </c>
      <c r="C3778" s="260" t="str">
        <f>IF(A3778&gt;0,VLOOKUP(A3778,MATERIALES[],2,0)," ")</f>
        <v>Caja Metalica de Paso 15cm x 15cm x 10cm Chapa Plastica</v>
      </c>
      <c r="D3778" s="261" t="str">
        <f>IF(A3778&gt;0,VLOOKUP(A3778,MATERIALES[],3,0)," ")</f>
        <v>UND</v>
      </c>
      <c r="E3778" s="262">
        <v>1</v>
      </c>
      <c r="F3778" s="271">
        <v>0</v>
      </c>
      <c r="G3778" s="263">
        <f>IF(A3778&gt;0,VLOOKUP(A3778,MATERIALES[],4,0)," ")</f>
        <v>32011</v>
      </c>
      <c r="H3778" s="263">
        <f>+IFERROR((E3778*G3778)+(E3778*F3778*G3778),"")</f>
        <v>32011</v>
      </c>
    </row>
    <row r="3779" spans="1:10" x14ac:dyDescent="0.2">
      <c r="C3779" s="260" t="str">
        <f>IF(A3779&gt;0,VLOOKUP(A3779,MATERIALES[],2,0)," ")</f>
        <v xml:space="preserve"> </v>
      </c>
      <c r="D3779" s="261" t="str">
        <f>IF(A3779&gt;0,VLOOKUP(A3779,MATERIALES[],3,0)," ")</f>
        <v xml:space="preserve"> </v>
      </c>
      <c r="E3779" s="262"/>
      <c r="F3779" s="271"/>
      <c r="G3779" s="263" t="str">
        <f>IF(A3779&gt;0,VLOOKUP(A3779,MATERIALES[],4,0)," ")</f>
        <v xml:space="preserve"> </v>
      </c>
      <c r="H3779" s="263" t="str">
        <f>+IFERROR((E3779*G3779)+(E3779*F3779*G3779),"")</f>
        <v/>
      </c>
    </row>
    <row r="3780" spans="1:10" x14ac:dyDescent="0.2">
      <c r="C3780" s="260" t="str">
        <f>IF(A3780&gt;0,VLOOKUP(A3780,MATERIALES[],2,0)," ")</f>
        <v xml:space="preserve"> </v>
      </c>
      <c r="D3780" s="261" t="str">
        <f>IF(A3780&gt;0,VLOOKUP(A3780,MATERIALES[],3,0)," ")</f>
        <v xml:space="preserve"> </v>
      </c>
      <c r="E3780" s="264"/>
      <c r="F3780" s="271"/>
      <c r="G3780" s="263" t="str">
        <f>IF(A3780&gt;0,VLOOKUP(A3780,MATERIALES[],4,0)," ")</f>
        <v xml:space="preserve"> </v>
      </c>
      <c r="H3780" s="263" t="str">
        <f t="shared" ref="H3780:H3781" si="202">+IFERROR((E3780*G3780)+(E3780*F3780*G3780),"")</f>
        <v/>
      </c>
    </row>
    <row r="3781" spans="1:10" x14ac:dyDescent="0.2">
      <c r="C3781" s="260" t="str">
        <f>IF(A3781&gt;0,VLOOKUP(A3781,MATERIALES[],2,0)," ")</f>
        <v xml:space="preserve"> </v>
      </c>
      <c r="D3781" s="261" t="str">
        <f>IF(A3781&gt;0,VLOOKUP(A3781,MATERIALES[],3,0)," ")</f>
        <v xml:space="preserve"> </v>
      </c>
      <c r="E3781" s="261"/>
      <c r="F3781" s="271"/>
      <c r="G3781" s="263" t="str">
        <f>IF(A3781&gt;0,VLOOKUP(A3781,MATERIALES[],4,0)," ")</f>
        <v xml:space="preserve"> </v>
      </c>
      <c r="H3781" s="263" t="str">
        <f t="shared" si="202"/>
        <v/>
      </c>
    </row>
    <row r="3782" spans="1:10" x14ac:dyDescent="0.2">
      <c r="C3782" s="260" t="str">
        <f>IF(A3782&gt;0,VLOOKUP(A3782,MATERIALES[],2,0)," ")</f>
        <v xml:space="preserve"> </v>
      </c>
      <c r="D3782" s="261" t="str">
        <f>IF(A3782&gt;0,VLOOKUP(A3782,MATERIALES[],3,0)," ")</f>
        <v xml:space="preserve"> </v>
      </c>
      <c r="E3782" s="261"/>
      <c r="F3782" s="271"/>
      <c r="G3782" s="263" t="str">
        <f>IF(A3782&gt;0,VLOOKUP(A3782,MATERIALES[],4,0)," ")</f>
        <v xml:space="preserve"> </v>
      </c>
      <c r="H3782" s="263" t="str">
        <f>+IFERROR((E3782*G3782)+(E3782*F3782*G3782),"")</f>
        <v/>
      </c>
    </row>
    <row r="3783" spans="1:10" x14ac:dyDescent="0.2">
      <c r="C3783" s="260" t="str">
        <f>IF(A3783&gt;0,VLOOKUP(A3783,MATERIALES[],2,0)," ")</f>
        <v xml:space="preserve"> </v>
      </c>
      <c r="D3783" s="261" t="str">
        <f>IF(A3783&gt;0,VLOOKUP(A3783,MATERIALES[],3,0)," ")</f>
        <v xml:space="preserve"> </v>
      </c>
      <c r="E3783" s="261"/>
      <c r="F3783" s="271"/>
      <c r="G3783" s="263" t="str">
        <f>IF(A3783&gt;0,VLOOKUP(A3783,MATERIALES[],4,0)," ")</f>
        <v xml:space="preserve"> </v>
      </c>
      <c r="H3783" s="263" t="str">
        <f>+IFERROR((E3783*G3783)+(E3783*F3783*G3783),"")</f>
        <v/>
      </c>
      <c r="J3783" s="212"/>
    </row>
    <row r="3784" spans="1:10" x14ac:dyDescent="0.2">
      <c r="C3784" s="260" t="str">
        <f>IF(A3784&gt;0,VLOOKUP(A3784,MATERIALES[],2,0)," ")</f>
        <v xml:space="preserve"> </v>
      </c>
      <c r="D3784" s="261" t="str">
        <f>IF(A3784&gt;0,VLOOKUP(A3784,MATERIALES[],3,0)," ")</f>
        <v xml:space="preserve"> </v>
      </c>
      <c r="E3784" s="261"/>
      <c r="F3784" s="261"/>
      <c r="G3784" s="263" t="str">
        <f>IF(A3784&gt;0,VLOOKUP(A3784,MATERIALES[],4,0)," ")</f>
        <v xml:space="preserve"> </v>
      </c>
      <c r="H3784" s="263" t="str">
        <f t="shared" ref="H3784:H3785" si="203">+IFERROR((E3784*G3784)+(E3784*F3784*G3784),"")</f>
        <v/>
      </c>
    </row>
    <row r="3785" spans="1:10" ht="15.75" thickBot="1" x14ac:dyDescent="0.25">
      <c r="C3785" s="260" t="str">
        <f>IF(A3785&gt;0,VLOOKUP(A3785,MATERIALES[],2,0)," ")</f>
        <v xml:space="preserve"> </v>
      </c>
      <c r="D3785" s="261" t="str">
        <f>IF(A3785&gt;0,VLOOKUP(A3785,MATERIALES[],3,0)," ")</f>
        <v xml:space="preserve"> </v>
      </c>
      <c r="E3785" s="261"/>
      <c r="F3785" s="261"/>
      <c r="G3785" s="263" t="str">
        <f>IF(A3785&gt;0,VLOOKUP(A3785,MATERIALES[],4,0)," ")</f>
        <v xml:space="preserve"> </v>
      </c>
      <c r="H3785" s="263" t="str">
        <f t="shared" si="203"/>
        <v/>
      </c>
    </row>
    <row r="3786" spans="1:10" ht="15.75" thickBot="1" x14ac:dyDescent="0.25">
      <c r="C3786" s="280"/>
      <c r="D3786" s="361" t="s">
        <v>407</v>
      </c>
      <c r="E3786" s="362"/>
      <c r="F3786" s="362"/>
      <c r="G3786" s="363"/>
      <c r="H3786" s="272">
        <f>ROUND(SUM(H3778:H3785),2)</f>
        <v>32011</v>
      </c>
    </row>
    <row r="3787" spans="1:10" ht="12" customHeight="1" x14ac:dyDescent="0.2">
      <c r="C3787" s="280"/>
      <c r="D3787" s="277"/>
      <c r="E3787" s="277"/>
      <c r="F3787" s="277"/>
      <c r="G3787" s="277"/>
      <c r="H3787" s="289"/>
    </row>
    <row r="3788" spans="1:10" x14ac:dyDescent="0.2">
      <c r="C3788" s="360" t="s">
        <v>409</v>
      </c>
      <c r="D3788" s="360"/>
      <c r="E3788" s="360"/>
      <c r="F3788" s="279"/>
      <c r="G3788" s="87"/>
      <c r="H3788" s="301"/>
    </row>
    <row r="3789" spans="1:10" x14ac:dyDescent="0.2">
      <c r="C3789" s="364" t="s">
        <v>190</v>
      </c>
      <c r="D3789" s="365"/>
      <c r="E3789" s="256" t="s">
        <v>753</v>
      </c>
      <c r="F3789" s="257" t="s">
        <v>716</v>
      </c>
      <c r="G3789" s="258" t="s">
        <v>412</v>
      </c>
      <c r="H3789" s="259" t="s">
        <v>754</v>
      </c>
    </row>
    <row r="3790" spans="1:10" x14ac:dyDescent="0.2">
      <c r="A3790" s="221" t="s">
        <v>1048</v>
      </c>
      <c r="C3790" s="347" t="str">
        <f>IF(A3790&gt;0,VLOOKUP(A3790,M.O[],2,0)," ")</f>
        <v>Cuadrilla FF (Electrica)+PREST.</v>
      </c>
      <c r="D3790" s="348"/>
      <c r="E3790" s="265" t="str">
        <f>IF(A3790&gt;0,VLOOKUP(A3790,M.O[],3,0)," ")</f>
        <v>JRN</v>
      </c>
      <c r="F3790" s="266">
        <v>3.2772385568411819E-2</v>
      </c>
      <c r="G3790" s="267">
        <f>IF(A3790&gt;0,VLOOKUP(A3790,M.O[],4,0)," ")</f>
        <v>209149</v>
      </c>
      <c r="H3790" s="268">
        <f>+IFERROR(F3790*G3790,"")</f>
        <v>6854.3116692477633</v>
      </c>
    </row>
    <row r="3791" spans="1:10" x14ac:dyDescent="0.2">
      <c r="C3791" s="347" t="str">
        <f>IF(A3791&gt;0,VLOOKUP(A3791,M.O[],2,0)," ")</f>
        <v xml:space="preserve"> </v>
      </c>
      <c r="D3791" s="348"/>
      <c r="E3791" s="265" t="str">
        <f>IF(A3791&gt;0,VLOOKUP(A3791,M.O[],3,0)," ")</f>
        <v xml:space="preserve"> </v>
      </c>
      <c r="F3791" s="266"/>
      <c r="G3791" s="267" t="str">
        <f>IF(A3791&gt;0,VLOOKUP(A3791,M.O[],4,0)," ")</f>
        <v xml:space="preserve"> </v>
      </c>
      <c r="H3791" s="268" t="str">
        <f>+IFERROR(F3791*G3791,"")</f>
        <v/>
      </c>
    </row>
    <row r="3792" spans="1:10" x14ac:dyDescent="0.2">
      <c r="C3792" s="347" t="str">
        <f>IF(A3792&gt;0,VLOOKUP(A3792,M.O[],2,0)," ")</f>
        <v xml:space="preserve"> </v>
      </c>
      <c r="D3792" s="348"/>
      <c r="E3792" s="265" t="str">
        <f>IF(A3792&gt;0,VLOOKUP(A3792,M.O[],3,0)," ")</f>
        <v xml:space="preserve"> </v>
      </c>
      <c r="F3792" s="266"/>
      <c r="G3792" s="267" t="str">
        <f>IF(A3792&gt;0,VLOOKUP(A3792,M.O[],4,0)," ")</f>
        <v xml:space="preserve"> </v>
      </c>
      <c r="H3792" s="268" t="str">
        <f>+IFERROR(F3792*G3792,"")</f>
        <v/>
      </c>
    </row>
    <row r="3793" spans="1:8" ht="15.75" thickBot="1" x14ac:dyDescent="0.25">
      <c r="C3793" s="347" t="str">
        <f>IF(A3793&gt;0,VLOOKUP(A3793,M.O[],2,0)," ")</f>
        <v xml:space="preserve"> </v>
      </c>
      <c r="D3793" s="348"/>
      <c r="E3793" s="265" t="str">
        <f>IF(A3793&gt;0,VLOOKUP(A3793,M.O[],3,0)," ")</f>
        <v xml:space="preserve"> </v>
      </c>
      <c r="F3793" s="269"/>
      <c r="G3793" s="267" t="str">
        <f>IF(A3793&gt;0,VLOOKUP(A3793,M.O[],4,0)," ")</f>
        <v xml:space="preserve"> </v>
      </c>
      <c r="H3793" s="268" t="str">
        <f>+IFERROR(F3793*G3793,"")</f>
        <v/>
      </c>
    </row>
    <row r="3794" spans="1:8" ht="15.75" thickBot="1" x14ac:dyDescent="0.25">
      <c r="C3794" s="280"/>
      <c r="D3794" s="366" t="s">
        <v>407</v>
      </c>
      <c r="E3794" s="362"/>
      <c r="F3794" s="362"/>
      <c r="G3794" s="362"/>
      <c r="H3794" s="272">
        <f>ROUND(SUM(H3790:H3793),2)</f>
        <v>6854.31</v>
      </c>
    </row>
    <row r="3795" spans="1:8" ht="12" customHeight="1" x14ac:dyDescent="0.2">
      <c r="C3795" s="280"/>
      <c r="D3795" s="277"/>
      <c r="E3795" s="277"/>
      <c r="F3795" s="277"/>
      <c r="G3795" s="277"/>
      <c r="H3795" s="289"/>
    </row>
    <row r="3796" spans="1:8" x14ac:dyDescent="0.2">
      <c r="C3796" s="360" t="s">
        <v>410</v>
      </c>
      <c r="D3796" s="360"/>
      <c r="E3796" s="360"/>
      <c r="F3796" s="279"/>
      <c r="G3796" s="254"/>
      <c r="H3796" s="302"/>
    </row>
    <row r="3797" spans="1:8" x14ac:dyDescent="0.2">
      <c r="C3797" s="364" t="s">
        <v>190</v>
      </c>
      <c r="D3797" s="365"/>
      <c r="E3797" s="256" t="s">
        <v>753</v>
      </c>
      <c r="F3797" s="257" t="s">
        <v>716</v>
      </c>
      <c r="G3797" s="258" t="s">
        <v>412</v>
      </c>
      <c r="H3797" s="259" t="s">
        <v>754</v>
      </c>
    </row>
    <row r="3798" spans="1:8" x14ac:dyDescent="0.2">
      <c r="C3798" s="347" t="str">
        <f>IF(A3798&gt;0,VLOOKUP(A3798,EQUIPOS[],2,0)," ")</f>
        <v xml:space="preserve"> </v>
      </c>
      <c r="D3798" s="348"/>
      <c r="E3798" s="265" t="str">
        <f>IF(A3798&gt;0,VLOOKUP(A3798,EQUIPOS[],3,0)," ")</f>
        <v xml:space="preserve"> </v>
      </c>
      <c r="F3798" s="314"/>
      <c r="G3798" s="267" t="str">
        <f>IF(A3798&gt;0,VLOOKUP(A3798,EQUIPOS[],4,0)," ")</f>
        <v xml:space="preserve"> </v>
      </c>
      <c r="H3798" s="268" t="str">
        <f>+IFERROR(F3798*G3798,"")</f>
        <v/>
      </c>
    </row>
    <row r="3799" spans="1:8" ht="15.75" thickBot="1" x14ac:dyDescent="0.25">
      <c r="C3799" s="347" t="str">
        <f>IF(A3799&gt;0,VLOOKUP(A3799,EQUIPOS[],2,0)," ")</f>
        <v xml:space="preserve"> </v>
      </c>
      <c r="D3799" s="348"/>
      <c r="E3799" s="265" t="str">
        <f>IF(A3799&gt;0,VLOOKUP(A3799,EQUIPOS[],3,0)," ")</f>
        <v xml:space="preserve"> </v>
      </c>
      <c r="F3799" s="266"/>
      <c r="G3799" s="267" t="str">
        <f>IF(A3799&gt;0,VLOOKUP(A3799,EQUIPOS[],4,0)," ")</f>
        <v xml:space="preserve"> </v>
      </c>
      <c r="H3799" s="268" t="str">
        <f>+IFERROR(F3799*G3799,"")</f>
        <v/>
      </c>
    </row>
    <row r="3800" spans="1:8" ht="15.75" thickBot="1" x14ac:dyDescent="0.25">
      <c r="C3800" s="280"/>
      <c r="D3800" s="366" t="s">
        <v>407</v>
      </c>
      <c r="E3800" s="362"/>
      <c r="F3800" s="362"/>
      <c r="G3800" s="362"/>
      <c r="H3800" s="272">
        <f>ROUND(SUM(H3798:H3799),2)</f>
        <v>0</v>
      </c>
    </row>
    <row r="3801" spans="1:8" ht="12" customHeight="1" x14ac:dyDescent="0.2">
      <c r="C3801" s="280"/>
      <c r="D3801" s="277"/>
      <c r="E3801" s="277"/>
      <c r="F3801" s="277"/>
      <c r="G3801" s="277"/>
      <c r="H3801" s="289"/>
    </row>
    <row r="3802" spans="1:8" x14ac:dyDescent="0.2">
      <c r="C3802" s="367" t="s">
        <v>411</v>
      </c>
      <c r="D3802" s="367"/>
      <c r="E3802" s="367"/>
      <c r="F3802" s="279"/>
      <c r="G3802" s="254"/>
      <c r="H3802" s="303"/>
    </row>
    <row r="3803" spans="1:8" x14ac:dyDescent="0.2">
      <c r="C3803" s="364" t="s">
        <v>190</v>
      </c>
      <c r="D3803" s="365"/>
      <c r="E3803" s="256" t="s">
        <v>753</v>
      </c>
      <c r="F3803" s="257" t="s">
        <v>191</v>
      </c>
      <c r="G3803" s="258" t="s">
        <v>412</v>
      </c>
      <c r="H3803" s="259" t="s">
        <v>754</v>
      </c>
    </row>
    <row r="3804" spans="1:8" x14ac:dyDescent="0.2">
      <c r="A3804" s="221" t="s">
        <v>767</v>
      </c>
      <c r="C3804" s="347" t="str">
        <f>IF(A3804&gt;0,VLOOKUP(A3804,EQUIPOS[],2,0)," ")</f>
        <v>HERRAMIENTA MENOR</v>
      </c>
      <c r="D3804" s="348"/>
      <c r="E3804" s="265" t="str">
        <f>IF(A3804&gt;0,VLOOKUP(A3804,EQUIPOS[],3,0)," ")</f>
        <v>%</v>
      </c>
      <c r="F3804" s="270">
        <v>1</v>
      </c>
      <c r="G3804" s="267">
        <f>+H3794*0.05*F3804</f>
        <v>342.71550000000002</v>
      </c>
      <c r="H3804" s="268">
        <f t="shared" ref="H3804:H3809" si="204">+IFERROR(F3804*G3804,"")</f>
        <v>342.71550000000002</v>
      </c>
    </row>
    <row r="3805" spans="1:8" x14ac:dyDescent="0.2">
      <c r="C3805" s="347" t="str">
        <f>IF(A3805&gt;0,VLOOKUP(A3805,EQUIPOS[],2,0)," ")</f>
        <v xml:space="preserve"> </v>
      </c>
      <c r="D3805" s="348"/>
      <c r="E3805" s="265" t="str">
        <f>IF(A3805&gt;0,VLOOKUP(A3805,EQUIPOS[],3,0)," ")</f>
        <v xml:space="preserve"> </v>
      </c>
      <c r="F3805" s="313"/>
      <c r="G3805" s="267" t="str">
        <f>IF(A3805&gt;0,VLOOKUP(A3805,EQUIPOS[],4,0)," ")</f>
        <v xml:space="preserve"> </v>
      </c>
      <c r="H3805" s="268" t="str">
        <f t="shared" si="204"/>
        <v/>
      </c>
    </row>
    <row r="3806" spans="1:8" x14ac:dyDescent="0.2">
      <c r="C3806" s="347" t="str">
        <f>IF(A3806&gt;0,VLOOKUP(A3806,EQUIPOS[],2,0)," ")</f>
        <v xml:space="preserve"> </v>
      </c>
      <c r="D3806" s="348"/>
      <c r="E3806" s="265" t="str">
        <f>IF(A3806&gt;0,VLOOKUP(A3806,EQUIPOS[],3,0)," ")</f>
        <v xml:space="preserve"> </v>
      </c>
      <c r="F3806" s="313"/>
      <c r="G3806" s="267" t="str">
        <f>IF(A3806&gt;0,VLOOKUP(A3806,EQUIPOS[],4,0)," ")</f>
        <v xml:space="preserve"> </v>
      </c>
      <c r="H3806" s="268" t="str">
        <f t="shared" si="204"/>
        <v/>
      </c>
    </row>
    <row r="3807" spans="1:8" x14ac:dyDescent="0.2">
      <c r="C3807" s="347" t="str">
        <f>IF(A3807&gt;0,VLOOKUP(A3807,EQUIPOS[],2,0)," ")</f>
        <v xml:space="preserve"> </v>
      </c>
      <c r="D3807" s="348"/>
      <c r="E3807" s="265" t="str">
        <f>IF(A3807&gt;0,VLOOKUP(A3807,EQUIPOS[],3,0)," ")</f>
        <v xml:space="preserve"> </v>
      </c>
      <c r="F3807" s="270"/>
      <c r="G3807" s="267" t="str">
        <f>IF(A3807&gt;0,VLOOKUP(A3807,EQUIPOS[],4,0)," ")</f>
        <v xml:space="preserve"> </v>
      </c>
      <c r="H3807" s="268" t="str">
        <f t="shared" si="204"/>
        <v/>
      </c>
    </row>
    <row r="3808" spans="1:8" x14ac:dyDescent="0.2">
      <c r="C3808" s="347" t="str">
        <f>IF(A3808&gt;0,VLOOKUP(A3808,EQUIPOS[],2,0)," ")</f>
        <v xml:space="preserve"> </v>
      </c>
      <c r="D3808" s="348"/>
      <c r="E3808" s="265" t="str">
        <f>IF(A3808&gt;0,VLOOKUP(A3808,EQUIPOS[],3,0)," ")</f>
        <v xml:space="preserve"> </v>
      </c>
      <c r="F3808" s="270"/>
      <c r="G3808" s="267" t="str">
        <f>IF(A3808&gt;0,VLOOKUP(A3808,EQUIPOS[],4,0)," ")</f>
        <v xml:space="preserve"> </v>
      </c>
      <c r="H3808" s="268" t="str">
        <f t="shared" si="204"/>
        <v/>
      </c>
    </row>
    <row r="3809" spans="1:12" ht="15.75" thickBot="1" x14ac:dyDescent="0.25">
      <c r="C3809" s="347" t="str">
        <f>IF(A3809&gt;0,VLOOKUP(A3809,EQUIPOS[],2,0)," ")</f>
        <v xml:space="preserve"> </v>
      </c>
      <c r="D3809" s="348"/>
      <c r="E3809" s="265" t="str">
        <f>IF(A3809&gt;0,VLOOKUP(A3809,EQUIPOS[],3,0)," ")</f>
        <v xml:space="preserve"> </v>
      </c>
      <c r="F3809" s="270"/>
      <c r="G3809" s="267" t="str">
        <f>IF(A3809&gt;0,VLOOKUP(A3809,EQUIPOS[],4,0)," ")</f>
        <v xml:space="preserve"> </v>
      </c>
      <c r="H3809" s="268" t="str">
        <f t="shared" si="204"/>
        <v/>
      </c>
    </row>
    <row r="3810" spans="1:12" ht="15.75" thickBot="1" x14ac:dyDescent="0.25">
      <c r="C3810" s="280"/>
      <c r="D3810" s="349" t="s">
        <v>407</v>
      </c>
      <c r="E3810" s="349"/>
      <c r="F3810" s="349"/>
      <c r="G3810" s="349"/>
      <c r="H3810" s="272">
        <f>ROUND(SUM(H3804:H3809),2)</f>
        <v>342.72</v>
      </c>
    </row>
    <row r="3811" spans="1:12" ht="12" customHeight="1" thickBot="1" x14ac:dyDescent="0.25">
      <c r="C3811" s="280"/>
      <c r="D3811" s="86"/>
      <c r="E3811" s="278"/>
      <c r="F3811" s="279"/>
      <c r="G3811" s="87"/>
      <c r="H3811" s="276"/>
    </row>
    <row r="3812" spans="1:12" x14ac:dyDescent="0.2">
      <c r="C3812" s="290"/>
      <c r="D3812" s="350" t="s">
        <v>755</v>
      </c>
      <c r="E3812" s="350"/>
      <c r="F3812" s="350"/>
      <c r="G3812" s="350"/>
      <c r="H3812" s="291">
        <f>+H3810+H3800+H3794+H3786</f>
        <v>39208.03</v>
      </c>
      <c r="J3812" s="247">
        <f>VLOOKUP(A3773,OFERTA[],6,0)</f>
        <v>39208.03</v>
      </c>
      <c r="K3812" s="248">
        <f>+H3812-J3812</f>
        <v>0</v>
      </c>
      <c r="L3812" s="310"/>
    </row>
    <row r="3813" spans="1:12" x14ac:dyDescent="0.2">
      <c r="A3813"/>
      <c r="C3813" s="292"/>
      <c r="D3813" s="293"/>
      <c r="E3813" s="294"/>
      <c r="F3813" s="295"/>
      <c r="G3813" s="296"/>
      <c r="H3813" s="297"/>
    </row>
    <row r="3814" spans="1:12" x14ac:dyDescent="0.2">
      <c r="A3814"/>
      <c r="C3814" s="298" t="s">
        <v>756</v>
      </c>
      <c r="D3814" s="245"/>
      <c r="E3814" s="273"/>
      <c r="F3814" s="274"/>
      <c r="G3814" s="275"/>
      <c r="H3814" s="299"/>
    </row>
    <row r="3815" spans="1:12" x14ac:dyDescent="0.2">
      <c r="A3815"/>
      <c r="C3815" s="298"/>
      <c r="D3815" s="245"/>
      <c r="E3815" s="273"/>
      <c r="F3815" s="274"/>
      <c r="G3815" s="275"/>
      <c r="H3815" s="299"/>
    </row>
    <row r="3816" spans="1:12" x14ac:dyDescent="0.2">
      <c r="A3816"/>
      <c r="C3816" s="298"/>
      <c r="D3816" s="245"/>
      <c r="E3816" s="273"/>
      <c r="F3816" s="274"/>
      <c r="G3816" s="275"/>
      <c r="H3816" s="299"/>
    </row>
    <row r="3817" spans="1:12" x14ac:dyDescent="0.2">
      <c r="A3817"/>
      <c r="C3817" s="298"/>
      <c r="D3817" s="245"/>
      <c r="E3817" s="273"/>
      <c r="F3817" s="274"/>
      <c r="G3817" s="275"/>
      <c r="H3817" s="299"/>
    </row>
    <row r="3818" spans="1:12" x14ac:dyDescent="0.2">
      <c r="A3818"/>
      <c r="C3818" s="351" t="s">
        <v>736</v>
      </c>
      <c r="D3818" s="352"/>
      <c r="E3818" s="352"/>
      <c r="F3818" s="353" t="s">
        <v>737</v>
      </c>
      <c r="G3818" s="353"/>
      <c r="H3818" s="354"/>
    </row>
    <row r="3819" spans="1:12" x14ac:dyDescent="0.2">
      <c r="A3819"/>
      <c r="C3819" s="351" t="s">
        <v>757</v>
      </c>
      <c r="D3819" s="352"/>
      <c r="E3819" s="352"/>
      <c r="F3819" s="353" t="s">
        <v>758</v>
      </c>
      <c r="G3819" s="353"/>
      <c r="H3819" s="354"/>
    </row>
    <row r="3820" spans="1:12" x14ac:dyDescent="0.2">
      <c r="A3820"/>
      <c r="C3820" s="351" t="s">
        <v>761</v>
      </c>
      <c r="D3820" s="352"/>
      <c r="E3820" s="352"/>
      <c r="F3820" s="353" t="s">
        <v>759</v>
      </c>
      <c r="G3820" s="353"/>
      <c r="H3820" s="354"/>
    </row>
    <row r="3821" spans="1:12" x14ac:dyDescent="0.2">
      <c r="A3821"/>
      <c r="C3821" s="351" t="s">
        <v>762</v>
      </c>
      <c r="D3821" s="352"/>
      <c r="E3821" s="352"/>
      <c r="F3821" s="353" t="s">
        <v>763</v>
      </c>
      <c r="G3821" s="353"/>
      <c r="H3821" s="354"/>
    </row>
    <row r="3822" spans="1:12" x14ac:dyDescent="0.2">
      <c r="A3822"/>
      <c r="C3822" s="355" t="s">
        <v>764</v>
      </c>
      <c r="D3822" s="356"/>
      <c r="E3822" s="356"/>
      <c r="F3822" s="356" t="s">
        <v>765</v>
      </c>
      <c r="G3822" s="356"/>
      <c r="H3822" s="357"/>
    </row>
    <row r="3823" spans="1:12" ht="39.75" customHeight="1" x14ac:dyDescent="0.2">
      <c r="A3823" s="221" t="s">
        <v>1101</v>
      </c>
      <c r="C3823" s="358" t="str">
        <f>VLOOKUP(A3823,OFERTA[],3,0)</f>
        <v>CAJA 2400 RADWELT CON SUPLEMENTO Y TAPA</v>
      </c>
      <c r="D3823" s="358"/>
      <c r="E3823" s="358"/>
      <c r="F3823" s="358"/>
      <c r="G3823" s="253" t="s">
        <v>402</v>
      </c>
      <c r="H3823" s="250" t="str">
        <f>VLOOKUP(A3823,OFERTA[],4,0)</f>
        <v>UND</v>
      </c>
    </row>
    <row r="3824" spans="1:12" x14ac:dyDescent="0.2">
      <c r="C3824" s="359"/>
      <c r="D3824" s="359"/>
      <c r="E3824" s="359"/>
      <c r="F3824" s="359"/>
      <c r="G3824" s="281" t="s">
        <v>760</v>
      </c>
      <c r="H3824" s="282" t="str">
        <f>VLOOKUP(A3823,OFERTA[],2,0)</f>
        <v>9.2.18</v>
      </c>
    </row>
    <row r="3825" spans="1:10" ht="12" customHeight="1" x14ac:dyDescent="0.2">
      <c r="C3825" s="283"/>
      <c r="D3825" s="284"/>
      <c r="E3825" s="285"/>
      <c r="F3825" s="286"/>
      <c r="G3825" s="287"/>
      <c r="H3825" s="288"/>
    </row>
    <row r="3826" spans="1:10" x14ac:dyDescent="0.2">
      <c r="C3826" s="360" t="s">
        <v>408</v>
      </c>
      <c r="D3826" s="360"/>
      <c r="E3826" s="360"/>
      <c r="F3826" s="279"/>
      <c r="G3826" s="87"/>
      <c r="H3826" s="300"/>
    </row>
    <row r="3827" spans="1:10" x14ac:dyDescent="0.2">
      <c r="C3827" s="255" t="s">
        <v>190</v>
      </c>
      <c r="D3827" s="256" t="s">
        <v>753</v>
      </c>
      <c r="E3827" s="257" t="s">
        <v>403</v>
      </c>
      <c r="F3827" s="257" t="s">
        <v>404</v>
      </c>
      <c r="G3827" s="258" t="s">
        <v>412</v>
      </c>
      <c r="H3827" s="259" t="s">
        <v>754</v>
      </c>
    </row>
    <row r="3828" spans="1:10" x14ac:dyDescent="0.2">
      <c r="A3828" s="221" t="s">
        <v>1102</v>
      </c>
      <c r="C3828" s="260" t="str">
        <f>IF(A3828&gt;0,VLOOKUP(A3828,MATERIALES[],2,0)," ")</f>
        <v xml:space="preserve">Caja  2400 metalica </v>
      </c>
      <c r="D3828" s="261" t="str">
        <f>IF(A3828&gt;0,VLOOKUP(A3828,MATERIALES[],3,0)," ")</f>
        <v>UND</v>
      </c>
      <c r="E3828" s="262">
        <v>1</v>
      </c>
      <c r="F3828" s="271">
        <v>0</v>
      </c>
      <c r="G3828" s="263">
        <f>IF(A3828&gt;0,VLOOKUP(A3828,MATERIALES[],4,0)," ")</f>
        <v>4578</v>
      </c>
      <c r="H3828" s="263">
        <f>+IFERROR((E3828*G3828)+(E3828*F3828*G3828),"")</f>
        <v>4578</v>
      </c>
    </row>
    <row r="3829" spans="1:10" x14ac:dyDescent="0.2">
      <c r="C3829" s="260" t="str">
        <f>IF(A3829&gt;0,VLOOKUP(A3829,MATERIALES[],2,0)," ")</f>
        <v xml:space="preserve"> </v>
      </c>
      <c r="D3829" s="261" t="str">
        <f>IF(A3829&gt;0,VLOOKUP(A3829,MATERIALES[],3,0)," ")</f>
        <v xml:space="preserve"> </v>
      </c>
      <c r="E3829" s="262"/>
      <c r="F3829" s="271"/>
      <c r="G3829" s="263" t="str">
        <f>IF(A3829&gt;0,VLOOKUP(A3829,MATERIALES[],4,0)," ")</f>
        <v xml:space="preserve"> </v>
      </c>
      <c r="H3829" s="263" t="str">
        <f>+IFERROR((E3829*G3829)+(E3829*F3829*G3829),"")</f>
        <v/>
      </c>
    </row>
    <row r="3830" spans="1:10" x14ac:dyDescent="0.2">
      <c r="C3830" s="260" t="str">
        <f>IF(A3830&gt;0,VLOOKUP(A3830,MATERIALES[],2,0)," ")</f>
        <v xml:space="preserve"> </v>
      </c>
      <c r="D3830" s="261" t="str">
        <f>IF(A3830&gt;0,VLOOKUP(A3830,MATERIALES[],3,0)," ")</f>
        <v xml:space="preserve"> </v>
      </c>
      <c r="E3830" s="264"/>
      <c r="F3830" s="271"/>
      <c r="G3830" s="263" t="str">
        <f>IF(A3830&gt;0,VLOOKUP(A3830,MATERIALES[],4,0)," ")</f>
        <v xml:space="preserve"> </v>
      </c>
      <c r="H3830" s="263" t="str">
        <f t="shared" ref="H3830:H3831" si="205">+IFERROR((E3830*G3830)+(E3830*F3830*G3830),"")</f>
        <v/>
      </c>
    </row>
    <row r="3831" spans="1:10" x14ac:dyDescent="0.2">
      <c r="C3831" s="260" t="str">
        <f>IF(A3831&gt;0,VLOOKUP(A3831,MATERIALES[],2,0)," ")</f>
        <v xml:space="preserve"> </v>
      </c>
      <c r="D3831" s="261" t="str">
        <f>IF(A3831&gt;0,VLOOKUP(A3831,MATERIALES[],3,0)," ")</f>
        <v xml:space="preserve"> </v>
      </c>
      <c r="E3831" s="261"/>
      <c r="F3831" s="271"/>
      <c r="G3831" s="263" t="str">
        <f>IF(A3831&gt;0,VLOOKUP(A3831,MATERIALES[],4,0)," ")</f>
        <v xml:space="preserve"> </v>
      </c>
      <c r="H3831" s="263" t="str">
        <f t="shared" si="205"/>
        <v/>
      </c>
    </row>
    <row r="3832" spans="1:10" x14ac:dyDescent="0.2">
      <c r="C3832" s="260" t="str">
        <f>IF(A3832&gt;0,VLOOKUP(A3832,MATERIALES[],2,0)," ")</f>
        <v xml:space="preserve"> </v>
      </c>
      <c r="D3832" s="261" t="str">
        <f>IF(A3832&gt;0,VLOOKUP(A3832,MATERIALES[],3,0)," ")</f>
        <v xml:space="preserve"> </v>
      </c>
      <c r="E3832" s="261"/>
      <c r="F3832" s="271"/>
      <c r="G3832" s="263" t="str">
        <f>IF(A3832&gt;0,VLOOKUP(A3832,MATERIALES[],4,0)," ")</f>
        <v xml:space="preserve"> </v>
      </c>
      <c r="H3832" s="263" t="str">
        <f>+IFERROR((E3832*G3832)+(E3832*F3832*G3832),"")</f>
        <v/>
      </c>
    </row>
    <row r="3833" spans="1:10" x14ac:dyDescent="0.2">
      <c r="C3833" s="260" t="str">
        <f>IF(A3833&gt;0,VLOOKUP(A3833,MATERIALES[],2,0)," ")</f>
        <v xml:space="preserve"> </v>
      </c>
      <c r="D3833" s="261" t="str">
        <f>IF(A3833&gt;0,VLOOKUP(A3833,MATERIALES[],3,0)," ")</f>
        <v xml:space="preserve"> </v>
      </c>
      <c r="E3833" s="261"/>
      <c r="F3833" s="271"/>
      <c r="G3833" s="263" t="str">
        <f>IF(A3833&gt;0,VLOOKUP(A3833,MATERIALES[],4,0)," ")</f>
        <v xml:space="preserve"> </v>
      </c>
      <c r="H3833" s="263" t="str">
        <f>+IFERROR((E3833*G3833)+(E3833*F3833*G3833),"")</f>
        <v/>
      </c>
      <c r="J3833" s="212"/>
    </row>
    <row r="3834" spans="1:10" x14ac:dyDescent="0.2">
      <c r="C3834" s="260" t="str">
        <f>IF(A3834&gt;0,VLOOKUP(A3834,MATERIALES[],2,0)," ")</f>
        <v xml:space="preserve"> </v>
      </c>
      <c r="D3834" s="261" t="str">
        <f>IF(A3834&gt;0,VLOOKUP(A3834,MATERIALES[],3,0)," ")</f>
        <v xml:space="preserve"> </v>
      </c>
      <c r="E3834" s="261"/>
      <c r="F3834" s="261"/>
      <c r="G3834" s="263" t="str">
        <f>IF(A3834&gt;0,VLOOKUP(A3834,MATERIALES[],4,0)," ")</f>
        <v xml:space="preserve"> </v>
      </c>
      <c r="H3834" s="263" t="str">
        <f t="shared" ref="H3834:H3835" si="206">+IFERROR((E3834*G3834)+(E3834*F3834*G3834),"")</f>
        <v/>
      </c>
    </row>
    <row r="3835" spans="1:10" ht="15.75" thickBot="1" x14ac:dyDescent="0.25">
      <c r="C3835" s="260" t="str">
        <f>IF(A3835&gt;0,VLOOKUP(A3835,MATERIALES[],2,0)," ")</f>
        <v xml:space="preserve"> </v>
      </c>
      <c r="D3835" s="261" t="str">
        <f>IF(A3835&gt;0,VLOOKUP(A3835,MATERIALES[],3,0)," ")</f>
        <v xml:space="preserve"> </v>
      </c>
      <c r="E3835" s="261"/>
      <c r="F3835" s="261"/>
      <c r="G3835" s="263" t="str">
        <f>IF(A3835&gt;0,VLOOKUP(A3835,MATERIALES[],4,0)," ")</f>
        <v xml:space="preserve"> </v>
      </c>
      <c r="H3835" s="263" t="str">
        <f t="shared" si="206"/>
        <v/>
      </c>
    </row>
    <row r="3836" spans="1:10" ht="15.75" thickBot="1" x14ac:dyDescent="0.25">
      <c r="C3836" s="280"/>
      <c r="D3836" s="361" t="s">
        <v>407</v>
      </c>
      <c r="E3836" s="362"/>
      <c r="F3836" s="362"/>
      <c r="G3836" s="363"/>
      <c r="H3836" s="272">
        <f>ROUND(SUM(H3828:H3835),2)</f>
        <v>4578</v>
      </c>
    </row>
    <row r="3837" spans="1:10" ht="12" customHeight="1" x14ac:dyDescent="0.2">
      <c r="C3837" s="280"/>
      <c r="D3837" s="277"/>
      <c r="E3837" s="277"/>
      <c r="F3837" s="277"/>
      <c r="G3837" s="277"/>
      <c r="H3837" s="289"/>
    </row>
    <row r="3838" spans="1:10" x14ac:dyDescent="0.2">
      <c r="C3838" s="360" t="s">
        <v>409</v>
      </c>
      <c r="D3838" s="360"/>
      <c r="E3838" s="360"/>
      <c r="F3838" s="279"/>
      <c r="G3838" s="87"/>
      <c r="H3838" s="301"/>
    </row>
    <row r="3839" spans="1:10" x14ac:dyDescent="0.2">
      <c r="C3839" s="364" t="s">
        <v>190</v>
      </c>
      <c r="D3839" s="365"/>
      <c r="E3839" s="256" t="s">
        <v>753</v>
      </c>
      <c r="F3839" s="257" t="s">
        <v>716</v>
      </c>
      <c r="G3839" s="258" t="s">
        <v>412</v>
      </c>
      <c r="H3839" s="259" t="s">
        <v>754</v>
      </c>
    </row>
    <row r="3840" spans="1:10" x14ac:dyDescent="0.2">
      <c r="A3840" s="221" t="s">
        <v>1048</v>
      </c>
      <c r="C3840" s="347" t="str">
        <f>IF(A3840&gt;0,VLOOKUP(A3840,M.O[],2,0)," ")</f>
        <v>Cuadrilla FF (Electrica)+PREST.</v>
      </c>
      <c r="D3840" s="348"/>
      <c r="E3840" s="265" t="str">
        <f>IF(A3840&gt;0,VLOOKUP(A3840,M.O[],3,0)," ")</f>
        <v>JRN</v>
      </c>
      <c r="F3840" s="266">
        <v>2.1205887991941997E-2</v>
      </c>
      <c r="G3840" s="267">
        <f>IF(A3840&gt;0,VLOOKUP(A3840,M.O[],4,0)," ")</f>
        <v>209149</v>
      </c>
      <c r="H3840" s="268">
        <f>+IFERROR(F3840*G3840,"")</f>
        <v>4435.1902676266764</v>
      </c>
    </row>
    <row r="3841" spans="1:8" x14ac:dyDescent="0.2">
      <c r="C3841" s="347" t="str">
        <f>IF(A3841&gt;0,VLOOKUP(A3841,M.O[],2,0)," ")</f>
        <v xml:space="preserve"> </v>
      </c>
      <c r="D3841" s="348"/>
      <c r="E3841" s="265" t="str">
        <f>IF(A3841&gt;0,VLOOKUP(A3841,M.O[],3,0)," ")</f>
        <v xml:space="preserve"> </v>
      </c>
      <c r="F3841" s="266"/>
      <c r="G3841" s="267" t="str">
        <f>IF(A3841&gt;0,VLOOKUP(A3841,M.O[],4,0)," ")</f>
        <v xml:space="preserve"> </v>
      </c>
      <c r="H3841" s="268" t="str">
        <f>+IFERROR(F3841*G3841,"")</f>
        <v/>
      </c>
    </row>
    <row r="3842" spans="1:8" x14ac:dyDescent="0.2">
      <c r="C3842" s="347" t="str">
        <f>IF(A3842&gt;0,VLOOKUP(A3842,M.O[],2,0)," ")</f>
        <v xml:space="preserve"> </v>
      </c>
      <c r="D3842" s="348"/>
      <c r="E3842" s="265" t="str">
        <f>IF(A3842&gt;0,VLOOKUP(A3842,M.O[],3,0)," ")</f>
        <v xml:space="preserve"> </v>
      </c>
      <c r="F3842" s="266"/>
      <c r="G3842" s="267" t="str">
        <f>IF(A3842&gt;0,VLOOKUP(A3842,M.O[],4,0)," ")</f>
        <v xml:space="preserve"> </v>
      </c>
      <c r="H3842" s="268" t="str">
        <f>+IFERROR(F3842*G3842,"")</f>
        <v/>
      </c>
    </row>
    <row r="3843" spans="1:8" ht="15.75" thickBot="1" x14ac:dyDescent="0.25">
      <c r="C3843" s="347" t="str">
        <f>IF(A3843&gt;0,VLOOKUP(A3843,M.O[],2,0)," ")</f>
        <v xml:space="preserve"> </v>
      </c>
      <c r="D3843" s="348"/>
      <c r="E3843" s="265" t="str">
        <f>IF(A3843&gt;0,VLOOKUP(A3843,M.O[],3,0)," ")</f>
        <v xml:space="preserve"> </v>
      </c>
      <c r="F3843" s="269"/>
      <c r="G3843" s="267" t="str">
        <f>IF(A3843&gt;0,VLOOKUP(A3843,M.O[],4,0)," ")</f>
        <v xml:space="preserve"> </v>
      </c>
      <c r="H3843" s="268" t="str">
        <f>+IFERROR(F3843*G3843,"")</f>
        <v/>
      </c>
    </row>
    <row r="3844" spans="1:8" ht="15.75" thickBot="1" x14ac:dyDescent="0.25">
      <c r="C3844" s="280"/>
      <c r="D3844" s="366" t="s">
        <v>407</v>
      </c>
      <c r="E3844" s="362"/>
      <c r="F3844" s="362"/>
      <c r="G3844" s="362"/>
      <c r="H3844" s="272">
        <f>ROUND(SUM(H3840:H3843),2)</f>
        <v>4435.1899999999996</v>
      </c>
    </row>
    <row r="3845" spans="1:8" ht="12" customHeight="1" x14ac:dyDescent="0.2">
      <c r="C3845" s="280"/>
      <c r="D3845" s="277"/>
      <c r="E3845" s="277"/>
      <c r="F3845" s="277"/>
      <c r="G3845" s="277"/>
      <c r="H3845" s="289"/>
    </row>
    <row r="3846" spans="1:8" x14ac:dyDescent="0.2">
      <c r="C3846" s="360" t="s">
        <v>410</v>
      </c>
      <c r="D3846" s="360"/>
      <c r="E3846" s="360"/>
      <c r="F3846" s="279"/>
      <c r="G3846" s="254"/>
      <c r="H3846" s="302"/>
    </row>
    <row r="3847" spans="1:8" x14ac:dyDescent="0.2">
      <c r="C3847" s="364" t="s">
        <v>190</v>
      </c>
      <c r="D3847" s="365"/>
      <c r="E3847" s="256" t="s">
        <v>753</v>
      </c>
      <c r="F3847" s="257" t="s">
        <v>716</v>
      </c>
      <c r="G3847" s="258" t="s">
        <v>412</v>
      </c>
      <c r="H3847" s="259" t="s">
        <v>754</v>
      </c>
    </row>
    <row r="3848" spans="1:8" x14ac:dyDescent="0.2">
      <c r="C3848" s="347" t="str">
        <f>IF(A3848&gt;0,VLOOKUP(A3848,EQUIPOS[],2,0)," ")</f>
        <v xml:space="preserve"> </v>
      </c>
      <c r="D3848" s="348"/>
      <c r="E3848" s="265" t="str">
        <f>IF(A3848&gt;0,VLOOKUP(A3848,EQUIPOS[],3,0)," ")</f>
        <v xml:space="preserve"> </v>
      </c>
      <c r="F3848" s="314"/>
      <c r="G3848" s="267" t="str">
        <f>IF(A3848&gt;0,VLOOKUP(A3848,EQUIPOS[],4,0)," ")</f>
        <v xml:space="preserve"> </v>
      </c>
      <c r="H3848" s="268" t="str">
        <f>+IFERROR(F3848*G3848,"")</f>
        <v/>
      </c>
    </row>
    <row r="3849" spans="1:8" ht="15.75" thickBot="1" x14ac:dyDescent="0.25">
      <c r="C3849" s="347" t="str">
        <f>IF(A3849&gt;0,VLOOKUP(A3849,EQUIPOS[],2,0)," ")</f>
        <v xml:space="preserve"> </v>
      </c>
      <c r="D3849" s="348"/>
      <c r="E3849" s="265" t="str">
        <f>IF(A3849&gt;0,VLOOKUP(A3849,EQUIPOS[],3,0)," ")</f>
        <v xml:space="preserve"> </v>
      </c>
      <c r="F3849" s="266"/>
      <c r="G3849" s="267" t="str">
        <f>IF(A3849&gt;0,VLOOKUP(A3849,EQUIPOS[],4,0)," ")</f>
        <v xml:space="preserve"> </v>
      </c>
      <c r="H3849" s="268" t="str">
        <f>+IFERROR(F3849*G3849,"")</f>
        <v/>
      </c>
    </row>
    <row r="3850" spans="1:8" ht="15.75" thickBot="1" x14ac:dyDescent="0.25">
      <c r="C3850" s="280"/>
      <c r="D3850" s="366" t="s">
        <v>407</v>
      </c>
      <c r="E3850" s="362"/>
      <c r="F3850" s="362"/>
      <c r="G3850" s="362"/>
      <c r="H3850" s="272">
        <f>ROUND(SUM(H3848:H3849),2)</f>
        <v>0</v>
      </c>
    </row>
    <row r="3851" spans="1:8" ht="12" customHeight="1" x14ac:dyDescent="0.2">
      <c r="C3851" s="280"/>
      <c r="D3851" s="277"/>
      <c r="E3851" s="277"/>
      <c r="F3851" s="277"/>
      <c r="G3851" s="277"/>
      <c r="H3851" s="289"/>
    </row>
    <row r="3852" spans="1:8" x14ac:dyDescent="0.2">
      <c r="C3852" s="367" t="s">
        <v>411</v>
      </c>
      <c r="D3852" s="367"/>
      <c r="E3852" s="367"/>
      <c r="F3852" s="279"/>
      <c r="G3852" s="254"/>
      <c r="H3852" s="303"/>
    </row>
    <row r="3853" spans="1:8" x14ac:dyDescent="0.2">
      <c r="C3853" s="364" t="s">
        <v>190</v>
      </c>
      <c r="D3853" s="365"/>
      <c r="E3853" s="256" t="s">
        <v>753</v>
      </c>
      <c r="F3853" s="257" t="s">
        <v>191</v>
      </c>
      <c r="G3853" s="258" t="s">
        <v>412</v>
      </c>
      <c r="H3853" s="259" t="s">
        <v>754</v>
      </c>
    </row>
    <row r="3854" spans="1:8" x14ac:dyDescent="0.2">
      <c r="A3854" s="221" t="s">
        <v>767</v>
      </c>
      <c r="C3854" s="347" t="str">
        <f>IF(A3854&gt;0,VLOOKUP(A3854,EQUIPOS[],2,0)," ")</f>
        <v>HERRAMIENTA MENOR</v>
      </c>
      <c r="D3854" s="348"/>
      <c r="E3854" s="265" t="str">
        <f>IF(A3854&gt;0,VLOOKUP(A3854,EQUIPOS[],3,0)," ")</f>
        <v>%</v>
      </c>
      <c r="F3854" s="270">
        <v>1</v>
      </c>
      <c r="G3854" s="267">
        <f>+H3844*0.05*F3854</f>
        <v>221.7595</v>
      </c>
      <c r="H3854" s="268">
        <f t="shared" ref="H3854:H3859" si="207">+IFERROR(F3854*G3854,"")</f>
        <v>221.7595</v>
      </c>
    </row>
    <row r="3855" spans="1:8" x14ac:dyDescent="0.2">
      <c r="C3855" s="347" t="str">
        <f>IF(A3855&gt;0,VLOOKUP(A3855,EQUIPOS[],2,0)," ")</f>
        <v xml:space="preserve"> </v>
      </c>
      <c r="D3855" s="348"/>
      <c r="E3855" s="265" t="str">
        <f>IF(A3855&gt;0,VLOOKUP(A3855,EQUIPOS[],3,0)," ")</f>
        <v xml:space="preserve"> </v>
      </c>
      <c r="F3855" s="313"/>
      <c r="G3855" s="267" t="str">
        <f>IF(A3855&gt;0,VLOOKUP(A3855,EQUIPOS[],4,0)," ")</f>
        <v xml:space="preserve"> </v>
      </c>
      <c r="H3855" s="268" t="str">
        <f t="shared" si="207"/>
        <v/>
      </c>
    </row>
    <row r="3856" spans="1:8" x14ac:dyDescent="0.2">
      <c r="C3856" s="347" t="str">
        <f>IF(A3856&gt;0,VLOOKUP(A3856,EQUIPOS[],2,0)," ")</f>
        <v xml:space="preserve"> </v>
      </c>
      <c r="D3856" s="348"/>
      <c r="E3856" s="265" t="str">
        <f>IF(A3856&gt;0,VLOOKUP(A3856,EQUIPOS[],3,0)," ")</f>
        <v xml:space="preserve"> </v>
      </c>
      <c r="F3856" s="313"/>
      <c r="G3856" s="267" t="str">
        <f>IF(A3856&gt;0,VLOOKUP(A3856,EQUIPOS[],4,0)," ")</f>
        <v xml:space="preserve"> </v>
      </c>
      <c r="H3856" s="268" t="str">
        <f t="shared" si="207"/>
        <v/>
      </c>
    </row>
    <row r="3857" spans="1:12" x14ac:dyDescent="0.2">
      <c r="C3857" s="347" t="str">
        <f>IF(A3857&gt;0,VLOOKUP(A3857,EQUIPOS[],2,0)," ")</f>
        <v xml:space="preserve"> </v>
      </c>
      <c r="D3857" s="348"/>
      <c r="E3857" s="265" t="str">
        <f>IF(A3857&gt;0,VLOOKUP(A3857,EQUIPOS[],3,0)," ")</f>
        <v xml:space="preserve"> </v>
      </c>
      <c r="F3857" s="270"/>
      <c r="G3857" s="267" t="str">
        <f>IF(A3857&gt;0,VLOOKUP(A3857,EQUIPOS[],4,0)," ")</f>
        <v xml:space="preserve"> </v>
      </c>
      <c r="H3857" s="268" t="str">
        <f t="shared" si="207"/>
        <v/>
      </c>
    </row>
    <row r="3858" spans="1:12" x14ac:dyDescent="0.2">
      <c r="C3858" s="347" t="str">
        <f>IF(A3858&gt;0,VLOOKUP(A3858,EQUIPOS[],2,0)," ")</f>
        <v xml:space="preserve"> </v>
      </c>
      <c r="D3858" s="348"/>
      <c r="E3858" s="265" t="str">
        <f>IF(A3858&gt;0,VLOOKUP(A3858,EQUIPOS[],3,0)," ")</f>
        <v xml:space="preserve"> </v>
      </c>
      <c r="F3858" s="270"/>
      <c r="G3858" s="267" t="str">
        <f>IF(A3858&gt;0,VLOOKUP(A3858,EQUIPOS[],4,0)," ")</f>
        <v xml:space="preserve"> </v>
      </c>
      <c r="H3858" s="268" t="str">
        <f t="shared" si="207"/>
        <v/>
      </c>
    </row>
    <row r="3859" spans="1:12" ht="15.75" thickBot="1" x14ac:dyDescent="0.25">
      <c r="C3859" s="347" t="str">
        <f>IF(A3859&gt;0,VLOOKUP(A3859,EQUIPOS[],2,0)," ")</f>
        <v xml:space="preserve"> </v>
      </c>
      <c r="D3859" s="348"/>
      <c r="E3859" s="265" t="str">
        <f>IF(A3859&gt;0,VLOOKUP(A3859,EQUIPOS[],3,0)," ")</f>
        <v xml:space="preserve"> </v>
      </c>
      <c r="F3859" s="270"/>
      <c r="G3859" s="267" t="str">
        <f>IF(A3859&gt;0,VLOOKUP(A3859,EQUIPOS[],4,0)," ")</f>
        <v xml:space="preserve"> </v>
      </c>
      <c r="H3859" s="268" t="str">
        <f t="shared" si="207"/>
        <v/>
      </c>
    </row>
    <row r="3860" spans="1:12" ht="15.75" thickBot="1" x14ac:dyDescent="0.25">
      <c r="C3860" s="280"/>
      <c r="D3860" s="349" t="s">
        <v>407</v>
      </c>
      <c r="E3860" s="349"/>
      <c r="F3860" s="349"/>
      <c r="G3860" s="349"/>
      <c r="H3860" s="272">
        <f>ROUND(SUM(H3854:H3859),2)</f>
        <v>221.76</v>
      </c>
    </row>
    <row r="3861" spans="1:12" ht="12" customHeight="1" thickBot="1" x14ac:dyDescent="0.25">
      <c r="C3861" s="280"/>
      <c r="D3861" s="86"/>
      <c r="E3861" s="278"/>
      <c r="F3861" s="279"/>
      <c r="G3861" s="87"/>
      <c r="H3861" s="276"/>
    </row>
    <row r="3862" spans="1:12" x14ac:dyDescent="0.2">
      <c r="C3862" s="290"/>
      <c r="D3862" s="350" t="s">
        <v>755</v>
      </c>
      <c r="E3862" s="350"/>
      <c r="F3862" s="350"/>
      <c r="G3862" s="350"/>
      <c r="H3862" s="291">
        <f>+H3860+H3850+H3844+H3836</f>
        <v>9234.9500000000007</v>
      </c>
      <c r="J3862" s="247">
        <f>VLOOKUP(A3823,OFERTA[],6,0)</f>
        <v>9234.9500000000007</v>
      </c>
      <c r="K3862" s="248">
        <f>+H3862-J3862</f>
        <v>0</v>
      </c>
      <c r="L3862" s="310"/>
    </row>
    <row r="3863" spans="1:12" x14ac:dyDescent="0.2">
      <c r="A3863"/>
      <c r="C3863" s="292"/>
      <c r="D3863" s="293"/>
      <c r="E3863" s="294"/>
      <c r="F3863" s="295"/>
      <c r="G3863" s="296"/>
      <c r="H3863" s="297"/>
    </row>
    <row r="3864" spans="1:12" x14ac:dyDescent="0.2">
      <c r="A3864"/>
      <c r="C3864" s="298" t="s">
        <v>756</v>
      </c>
      <c r="D3864" s="245"/>
      <c r="E3864" s="273"/>
      <c r="F3864" s="274"/>
      <c r="G3864" s="275"/>
      <c r="H3864" s="299"/>
    </row>
    <row r="3865" spans="1:12" x14ac:dyDescent="0.2">
      <c r="A3865"/>
      <c r="C3865" s="298"/>
      <c r="D3865" s="245"/>
      <c r="E3865" s="273"/>
      <c r="F3865" s="274"/>
      <c r="G3865" s="275"/>
      <c r="H3865" s="299"/>
    </row>
    <row r="3866" spans="1:12" x14ac:dyDescent="0.2">
      <c r="A3866"/>
      <c r="C3866" s="298"/>
      <c r="D3866" s="245"/>
      <c r="E3866" s="273"/>
      <c r="F3866" s="274"/>
      <c r="G3866" s="275"/>
      <c r="H3866" s="299"/>
    </row>
    <row r="3867" spans="1:12" x14ac:dyDescent="0.2">
      <c r="A3867"/>
      <c r="C3867" s="298"/>
      <c r="D3867" s="245"/>
      <c r="E3867" s="273"/>
      <c r="F3867" s="274"/>
      <c r="G3867" s="275"/>
      <c r="H3867" s="299"/>
    </row>
    <row r="3868" spans="1:12" x14ac:dyDescent="0.2">
      <c r="A3868"/>
      <c r="C3868" s="351" t="s">
        <v>736</v>
      </c>
      <c r="D3868" s="352"/>
      <c r="E3868" s="352"/>
      <c r="F3868" s="353" t="s">
        <v>737</v>
      </c>
      <c r="G3868" s="353"/>
      <c r="H3868" s="354"/>
    </row>
    <row r="3869" spans="1:12" x14ac:dyDescent="0.2">
      <c r="A3869"/>
      <c r="C3869" s="351" t="s">
        <v>757</v>
      </c>
      <c r="D3869" s="352"/>
      <c r="E3869" s="352"/>
      <c r="F3869" s="353" t="s">
        <v>758</v>
      </c>
      <c r="G3869" s="353"/>
      <c r="H3869" s="354"/>
    </row>
    <row r="3870" spans="1:12" x14ac:dyDescent="0.2">
      <c r="A3870"/>
      <c r="C3870" s="351" t="s">
        <v>761</v>
      </c>
      <c r="D3870" s="352"/>
      <c r="E3870" s="352"/>
      <c r="F3870" s="353" t="s">
        <v>759</v>
      </c>
      <c r="G3870" s="353"/>
      <c r="H3870" s="354"/>
    </row>
    <row r="3871" spans="1:12" x14ac:dyDescent="0.2">
      <c r="A3871"/>
      <c r="C3871" s="351" t="s">
        <v>762</v>
      </c>
      <c r="D3871" s="352"/>
      <c r="E3871" s="352"/>
      <c r="F3871" s="353" t="s">
        <v>763</v>
      </c>
      <c r="G3871" s="353"/>
      <c r="H3871" s="354"/>
    </row>
    <row r="3872" spans="1:12" x14ac:dyDescent="0.2">
      <c r="A3872"/>
      <c r="C3872" s="355" t="s">
        <v>764</v>
      </c>
      <c r="D3872" s="356"/>
      <c r="E3872" s="356"/>
      <c r="F3872" s="356" t="s">
        <v>765</v>
      </c>
      <c r="G3872" s="356"/>
      <c r="H3872" s="357"/>
    </row>
    <row r="3873" spans="1:10" ht="39.75" customHeight="1" x14ac:dyDescent="0.2">
      <c r="A3873" s="221" t="s">
        <v>1103</v>
      </c>
      <c r="C3873" s="358" t="str">
        <f>VLOOKUP(A3873,OFERTA[],3,0)</f>
        <v>ALAMBRE DESNUDO No 12</v>
      </c>
      <c r="D3873" s="358"/>
      <c r="E3873" s="358"/>
      <c r="F3873" s="358"/>
      <c r="G3873" s="253" t="s">
        <v>402</v>
      </c>
      <c r="H3873" s="250" t="str">
        <f>VLOOKUP(A3873,OFERTA[],4,0)</f>
        <v>ML</v>
      </c>
    </row>
    <row r="3874" spans="1:10" x14ac:dyDescent="0.2">
      <c r="C3874" s="359"/>
      <c r="D3874" s="359"/>
      <c r="E3874" s="359"/>
      <c r="F3874" s="359"/>
      <c r="G3874" s="281" t="s">
        <v>760</v>
      </c>
      <c r="H3874" s="282" t="str">
        <f>VLOOKUP(A3873,OFERTA[],2,0)</f>
        <v>9.2.19</v>
      </c>
    </row>
    <row r="3875" spans="1:10" ht="12" customHeight="1" x14ac:dyDescent="0.2">
      <c r="C3875" s="283"/>
      <c r="D3875" s="284"/>
      <c r="E3875" s="285"/>
      <c r="F3875" s="286"/>
      <c r="G3875" s="287"/>
      <c r="H3875" s="288"/>
    </row>
    <row r="3876" spans="1:10" x14ac:dyDescent="0.2">
      <c r="C3876" s="360" t="s">
        <v>408</v>
      </c>
      <c r="D3876" s="360"/>
      <c r="E3876" s="360"/>
      <c r="F3876" s="279"/>
      <c r="G3876" s="87"/>
      <c r="H3876" s="300"/>
    </row>
    <row r="3877" spans="1:10" x14ac:dyDescent="0.2">
      <c r="C3877" s="255" t="s">
        <v>190</v>
      </c>
      <c r="D3877" s="256" t="s">
        <v>753</v>
      </c>
      <c r="E3877" s="257" t="s">
        <v>403</v>
      </c>
      <c r="F3877" s="257" t="s">
        <v>404</v>
      </c>
      <c r="G3877" s="258" t="s">
        <v>412</v>
      </c>
      <c r="H3877" s="259" t="s">
        <v>754</v>
      </c>
    </row>
    <row r="3878" spans="1:10" x14ac:dyDescent="0.2">
      <c r="A3878" s="221" t="s">
        <v>1105</v>
      </c>
      <c r="C3878" s="260" t="str">
        <f>IF(A3878&gt;0,VLOOKUP(A3878,MATERIALES[],2,0)," ")</f>
        <v>ALAMBRE Cu DESNUDO #12 AWG</v>
      </c>
      <c r="D3878" s="261" t="str">
        <f>IF(A3878&gt;0,VLOOKUP(A3878,MATERIALES[],3,0)," ")</f>
        <v>ML</v>
      </c>
      <c r="E3878" s="262">
        <v>1</v>
      </c>
      <c r="F3878" s="271">
        <v>0</v>
      </c>
      <c r="G3878" s="263">
        <f>IF(A3878&gt;0,VLOOKUP(A3878,MATERIALES[],4,0)," ")</f>
        <v>3558.1</v>
      </c>
      <c r="H3878" s="263">
        <f>+IFERROR((E3878*G3878)+(E3878*F3878*G3878),"")</f>
        <v>3558.1</v>
      </c>
    </row>
    <row r="3879" spans="1:10" x14ac:dyDescent="0.2">
      <c r="C3879" s="260" t="str">
        <f>IF(A3879&gt;0,VLOOKUP(A3879,MATERIALES[],2,0)," ")</f>
        <v xml:space="preserve"> </v>
      </c>
      <c r="D3879" s="261" t="str">
        <f>IF(A3879&gt;0,VLOOKUP(A3879,MATERIALES[],3,0)," ")</f>
        <v xml:space="preserve"> </v>
      </c>
      <c r="E3879" s="262"/>
      <c r="F3879" s="271"/>
      <c r="G3879" s="263" t="str">
        <f>IF(A3879&gt;0,VLOOKUP(A3879,MATERIALES[],4,0)," ")</f>
        <v xml:space="preserve"> </v>
      </c>
      <c r="H3879" s="263" t="str">
        <f>+IFERROR((E3879*G3879)+(E3879*F3879*G3879),"")</f>
        <v/>
      </c>
    </row>
    <row r="3880" spans="1:10" x14ac:dyDescent="0.2">
      <c r="C3880" s="260" t="str">
        <f>IF(A3880&gt;0,VLOOKUP(A3880,MATERIALES[],2,0)," ")</f>
        <v xml:space="preserve"> </v>
      </c>
      <c r="D3880" s="261" t="str">
        <f>IF(A3880&gt;0,VLOOKUP(A3880,MATERIALES[],3,0)," ")</f>
        <v xml:space="preserve"> </v>
      </c>
      <c r="E3880" s="264"/>
      <c r="F3880" s="271"/>
      <c r="G3880" s="263" t="str">
        <f>IF(A3880&gt;0,VLOOKUP(A3880,MATERIALES[],4,0)," ")</f>
        <v xml:space="preserve"> </v>
      </c>
      <c r="H3880" s="263" t="str">
        <f t="shared" ref="H3880:H3881" si="208">+IFERROR((E3880*G3880)+(E3880*F3880*G3880),"")</f>
        <v/>
      </c>
    </row>
    <row r="3881" spans="1:10" x14ac:dyDescent="0.2">
      <c r="C3881" s="260" t="str">
        <f>IF(A3881&gt;0,VLOOKUP(A3881,MATERIALES[],2,0)," ")</f>
        <v xml:space="preserve"> </v>
      </c>
      <c r="D3881" s="261" t="str">
        <f>IF(A3881&gt;0,VLOOKUP(A3881,MATERIALES[],3,0)," ")</f>
        <v xml:space="preserve"> </v>
      </c>
      <c r="E3881" s="261"/>
      <c r="F3881" s="271"/>
      <c r="G3881" s="263" t="str">
        <f>IF(A3881&gt;0,VLOOKUP(A3881,MATERIALES[],4,0)," ")</f>
        <v xml:space="preserve"> </v>
      </c>
      <c r="H3881" s="263" t="str">
        <f t="shared" si="208"/>
        <v/>
      </c>
    </row>
    <row r="3882" spans="1:10" x14ac:dyDescent="0.2">
      <c r="C3882" s="260" t="str">
        <f>IF(A3882&gt;0,VLOOKUP(A3882,MATERIALES[],2,0)," ")</f>
        <v xml:space="preserve"> </v>
      </c>
      <c r="D3882" s="261" t="str">
        <f>IF(A3882&gt;0,VLOOKUP(A3882,MATERIALES[],3,0)," ")</f>
        <v xml:space="preserve"> </v>
      </c>
      <c r="E3882" s="261"/>
      <c r="F3882" s="271"/>
      <c r="G3882" s="263" t="str">
        <f>IF(A3882&gt;0,VLOOKUP(A3882,MATERIALES[],4,0)," ")</f>
        <v xml:space="preserve"> </v>
      </c>
      <c r="H3882" s="263" t="str">
        <f>+IFERROR((E3882*G3882)+(E3882*F3882*G3882),"")</f>
        <v/>
      </c>
    </row>
    <row r="3883" spans="1:10" x14ac:dyDescent="0.2">
      <c r="C3883" s="260" t="str">
        <f>IF(A3883&gt;0,VLOOKUP(A3883,MATERIALES[],2,0)," ")</f>
        <v xml:space="preserve"> </v>
      </c>
      <c r="D3883" s="261" t="str">
        <f>IF(A3883&gt;0,VLOOKUP(A3883,MATERIALES[],3,0)," ")</f>
        <v xml:space="preserve"> </v>
      </c>
      <c r="E3883" s="261"/>
      <c r="F3883" s="271"/>
      <c r="G3883" s="263" t="str">
        <f>IF(A3883&gt;0,VLOOKUP(A3883,MATERIALES[],4,0)," ")</f>
        <v xml:space="preserve"> </v>
      </c>
      <c r="H3883" s="263" t="str">
        <f>+IFERROR((E3883*G3883)+(E3883*F3883*G3883),"")</f>
        <v/>
      </c>
      <c r="J3883" s="212"/>
    </row>
    <row r="3884" spans="1:10" x14ac:dyDescent="0.2">
      <c r="C3884" s="260" t="str">
        <f>IF(A3884&gt;0,VLOOKUP(A3884,MATERIALES[],2,0)," ")</f>
        <v xml:space="preserve"> </v>
      </c>
      <c r="D3884" s="261" t="str">
        <f>IF(A3884&gt;0,VLOOKUP(A3884,MATERIALES[],3,0)," ")</f>
        <v xml:space="preserve"> </v>
      </c>
      <c r="E3884" s="261"/>
      <c r="F3884" s="261"/>
      <c r="G3884" s="263" t="str">
        <f>IF(A3884&gt;0,VLOOKUP(A3884,MATERIALES[],4,0)," ")</f>
        <v xml:space="preserve"> </v>
      </c>
      <c r="H3884" s="263" t="str">
        <f t="shared" ref="H3884:H3885" si="209">+IFERROR((E3884*G3884)+(E3884*F3884*G3884),"")</f>
        <v/>
      </c>
    </row>
    <row r="3885" spans="1:10" ht="15.75" thickBot="1" x14ac:dyDescent="0.25">
      <c r="C3885" s="260" t="str">
        <f>IF(A3885&gt;0,VLOOKUP(A3885,MATERIALES[],2,0)," ")</f>
        <v xml:space="preserve"> </v>
      </c>
      <c r="D3885" s="261" t="str">
        <f>IF(A3885&gt;0,VLOOKUP(A3885,MATERIALES[],3,0)," ")</f>
        <v xml:space="preserve"> </v>
      </c>
      <c r="E3885" s="261"/>
      <c r="F3885" s="261"/>
      <c r="G3885" s="263" t="str">
        <f>IF(A3885&gt;0,VLOOKUP(A3885,MATERIALES[],4,0)," ")</f>
        <v xml:space="preserve"> </v>
      </c>
      <c r="H3885" s="263" t="str">
        <f t="shared" si="209"/>
        <v/>
      </c>
    </row>
    <row r="3886" spans="1:10" ht="15.75" thickBot="1" x14ac:dyDescent="0.25">
      <c r="C3886" s="280"/>
      <c r="D3886" s="361" t="s">
        <v>407</v>
      </c>
      <c r="E3886" s="362"/>
      <c r="F3886" s="362"/>
      <c r="G3886" s="363"/>
      <c r="H3886" s="272">
        <f>ROUND(SUM(H3878:H3885),2)</f>
        <v>3558.1</v>
      </c>
    </row>
    <row r="3887" spans="1:10" ht="12" customHeight="1" x14ac:dyDescent="0.2">
      <c r="C3887" s="280"/>
      <c r="D3887" s="277"/>
      <c r="E3887" s="277"/>
      <c r="F3887" s="277"/>
      <c r="G3887" s="277"/>
      <c r="H3887" s="289"/>
    </row>
    <row r="3888" spans="1:10" x14ac:dyDescent="0.2">
      <c r="C3888" s="360" t="s">
        <v>409</v>
      </c>
      <c r="D3888" s="360"/>
      <c r="E3888" s="360"/>
      <c r="F3888" s="279"/>
      <c r="G3888" s="87"/>
      <c r="H3888" s="301"/>
    </row>
    <row r="3889" spans="1:8" x14ac:dyDescent="0.2">
      <c r="C3889" s="364" t="s">
        <v>190</v>
      </c>
      <c r="D3889" s="365"/>
      <c r="E3889" s="256" t="s">
        <v>753</v>
      </c>
      <c r="F3889" s="257" t="s">
        <v>716</v>
      </c>
      <c r="G3889" s="258" t="s">
        <v>412</v>
      </c>
      <c r="H3889" s="259" t="s">
        <v>754</v>
      </c>
    </row>
    <row r="3890" spans="1:8" x14ac:dyDescent="0.2">
      <c r="A3890" s="221" t="s">
        <v>1048</v>
      </c>
      <c r="C3890" s="347" t="str">
        <f>IF(A3890&gt;0,VLOOKUP(A3890,M.O[],2,0)," ")</f>
        <v>Cuadrilla FF (Electrica)+PREST.</v>
      </c>
      <c r="D3890" s="348"/>
      <c r="E3890" s="265" t="str">
        <f>IF(A3890&gt;0,VLOOKUP(A3890,M.O[],3,0)," ")</f>
        <v>JRN</v>
      </c>
      <c r="F3890" s="266">
        <v>1.2275326748537698E-2</v>
      </c>
      <c r="G3890" s="267">
        <f>IF(A3890&gt;0,VLOOKUP(A3890,M.O[],4,0)," ")</f>
        <v>209149</v>
      </c>
      <c r="H3890" s="268">
        <f>+IFERROR(F3890*G3890,"")</f>
        <v>2567.372314129911</v>
      </c>
    </row>
    <row r="3891" spans="1:8" x14ac:dyDescent="0.2">
      <c r="C3891" s="347" t="str">
        <f>IF(A3891&gt;0,VLOOKUP(A3891,M.O[],2,0)," ")</f>
        <v xml:space="preserve"> </v>
      </c>
      <c r="D3891" s="348"/>
      <c r="E3891" s="265" t="str">
        <f>IF(A3891&gt;0,VLOOKUP(A3891,M.O[],3,0)," ")</f>
        <v xml:space="preserve"> </v>
      </c>
      <c r="F3891" s="266"/>
      <c r="G3891" s="267" t="str">
        <f>IF(A3891&gt;0,VLOOKUP(A3891,M.O[],4,0)," ")</f>
        <v xml:space="preserve"> </v>
      </c>
      <c r="H3891" s="268" t="str">
        <f>+IFERROR(F3891*G3891,"")</f>
        <v/>
      </c>
    </row>
    <row r="3892" spans="1:8" x14ac:dyDescent="0.2">
      <c r="C3892" s="347" t="str">
        <f>IF(A3892&gt;0,VLOOKUP(A3892,M.O[],2,0)," ")</f>
        <v xml:space="preserve"> </v>
      </c>
      <c r="D3892" s="348"/>
      <c r="E3892" s="265" t="str">
        <f>IF(A3892&gt;0,VLOOKUP(A3892,M.O[],3,0)," ")</f>
        <v xml:space="preserve"> </v>
      </c>
      <c r="F3892" s="266"/>
      <c r="G3892" s="267" t="str">
        <f>IF(A3892&gt;0,VLOOKUP(A3892,M.O[],4,0)," ")</f>
        <v xml:space="preserve"> </v>
      </c>
      <c r="H3892" s="268" t="str">
        <f>+IFERROR(F3892*G3892,"")</f>
        <v/>
      </c>
    </row>
    <row r="3893" spans="1:8" ht="15.75" thickBot="1" x14ac:dyDescent="0.25">
      <c r="C3893" s="347" t="str">
        <f>IF(A3893&gt;0,VLOOKUP(A3893,M.O[],2,0)," ")</f>
        <v xml:space="preserve"> </v>
      </c>
      <c r="D3893" s="348"/>
      <c r="E3893" s="265" t="str">
        <f>IF(A3893&gt;0,VLOOKUP(A3893,M.O[],3,0)," ")</f>
        <v xml:space="preserve"> </v>
      </c>
      <c r="F3893" s="269"/>
      <c r="G3893" s="267" t="str">
        <f>IF(A3893&gt;0,VLOOKUP(A3893,M.O[],4,0)," ")</f>
        <v xml:space="preserve"> </v>
      </c>
      <c r="H3893" s="268" t="str">
        <f>+IFERROR(F3893*G3893,"")</f>
        <v/>
      </c>
    </row>
    <row r="3894" spans="1:8" ht="15.75" thickBot="1" x14ac:dyDescent="0.25">
      <c r="C3894" s="280"/>
      <c r="D3894" s="366" t="s">
        <v>407</v>
      </c>
      <c r="E3894" s="362"/>
      <c r="F3894" s="362"/>
      <c r="G3894" s="362"/>
      <c r="H3894" s="272">
        <f>ROUND(SUM(H3890:H3893),2)</f>
        <v>2567.37</v>
      </c>
    </row>
    <row r="3895" spans="1:8" ht="12" customHeight="1" x14ac:dyDescent="0.2">
      <c r="C3895" s="280"/>
      <c r="D3895" s="277"/>
      <c r="E3895" s="277"/>
      <c r="F3895" s="277"/>
      <c r="G3895" s="277"/>
      <c r="H3895" s="289"/>
    </row>
    <row r="3896" spans="1:8" x14ac:dyDescent="0.2">
      <c r="C3896" s="360" t="s">
        <v>410</v>
      </c>
      <c r="D3896" s="360"/>
      <c r="E3896" s="360"/>
      <c r="F3896" s="279"/>
      <c r="G3896" s="254"/>
      <c r="H3896" s="302"/>
    </row>
    <row r="3897" spans="1:8" x14ac:dyDescent="0.2">
      <c r="C3897" s="364" t="s">
        <v>190</v>
      </c>
      <c r="D3897" s="365"/>
      <c r="E3897" s="256" t="s">
        <v>753</v>
      </c>
      <c r="F3897" s="257" t="s">
        <v>716</v>
      </c>
      <c r="G3897" s="258" t="s">
        <v>412</v>
      </c>
      <c r="H3897" s="259" t="s">
        <v>754</v>
      </c>
    </row>
    <row r="3898" spans="1:8" x14ac:dyDescent="0.2">
      <c r="C3898" s="347" t="str">
        <f>IF(A3898&gt;0,VLOOKUP(A3898,EQUIPOS[],2,0)," ")</f>
        <v xml:space="preserve"> </v>
      </c>
      <c r="D3898" s="348"/>
      <c r="E3898" s="265" t="str">
        <f>IF(A3898&gt;0,VLOOKUP(A3898,EQUIPOS[],3,0)," ")</f>
        <v xml:space="preserve"> </v>
      </c>
      <c r="F3898" s="314"/>
      <c r="G3898" s="267" t="str">
        <f>IF(A3898&gt;0,VLOOKUP(A3898,EQUIPOS[],4,0)," ")</f>
        <v xml:space="preserve"> </v>
      </c>
      <c r="H3898" s="268" t="str">
        <f>+IFERROR(F3898*G3898,"")</f>
        <v/>
      </c>
    </row>
    <row r="3899" spans="1:8" ht="15.75" thickBot="1" x14ac:dyDescent="0.25">
      <c r="C3899" s="347" t="str">
        <f>IF(A3899&gt;0,VLOOKUP(A3899,EQUIPOS[],2,0)," ")</f>
        <v xml:space="preserve"> </v>
      </c>
      <c r="D3899" s="348"/>
      <c r="E3899" s="265" t="str">
        <f>IF(A3899&gt;0,VLOOKUP(A3899,EQUIPOS[],3,0)," ")</f>
        <v xml:space="preserve"> </v>
      </c>
      <c r="F3899" s="266"/>
      <c r="G3899" s="267" t="str">
        <f>IF(A3899&gt;0,VLOOKUP(A3899,EQUIPOS[],4,0)," ")</f>
        <v xml:space="preserve"> </v>
      </c>
      <c r="H3899" s="268" t="str">
        <f>+IFERROR(F3899*G3899,"")</f>
        <v/>
      </c>
    </row>
    <row r="3900" spans="1:8" ht="15.75" thickBot="1" x14ac:dyDescent="0.25">
      <c r="C3900" s="280"/>
      <c r="D3900" s="366" t="s">
        <v>407</v>
      </c>
      <c r="E3900" s="362"/>
      <c r="F3900" s="362"/>
      <c r="G3900" s="362"/>
      <c r="H3900" s="272">
        <f>ROUND(SUM(H3898:H3899),2)</f>
        <v>0</v>
      </c>
    </row>
    <row r="3901" spans="1:8" ht="12" customHeight="1" x14ac:dyDescent="0.2">
      <c r="C3901" s="280"/>
      <c r="D3901" s="277"/>
      <c r="E3901" s="277"/>
      <c r="F3901" s="277"/>
      <c r="G3901" s="277"/>
      <c r="H3901" s="289"/>
    </row>
    <row r="3902" spans="1:8" x14ac:dyDescent="0.2">
      <c r="C3902" s="367" t="s">
        <v>411</v>
      </c>
      <c r="D3902" s="367"/>
      <c r="E3902" s="367"/>
      <c r="F3902" s="279"/>
      <c r="G3902" s="254"/>
      <c r="H3902" s="303"/>
    </row>
    <row r="3903" spans="1:8" x14ac:dyDescent="0.2">
      <c r="C3903" s="364" t="s">
        <v>190</v>
      </c>
      <c r="D3903" s="365"/>
      <c r="E3903" s="256" t="s">
        <v>753</v>
      </c>
      <c r="F3903" s="257" t="s">
        <v>191</v>
      </c>
      <c r="G3903" s="258" t="s">
        <v>412</v>
      </c>
      <c r="H3903" s="259" t="s">
        <v>754</v>
      </c>
    </row>
    <row r="3904" spans="1:8" x14ac:dyDescent="0.2">
      <c r="A3904" s="221" t="s">
        <v>767</v>
      </c>
      <c r="C3904" s="347" t="str">
        <f>IF(A3904&gt;0,VLOOKUP(A3904,EQUIPOS[],2,0)," ")</f>
        <v>HERRAMIENTA MENOR</v>
      </c>
      <c r="D3904" s="348"/>
      <c r="E3904" s="265" t="str">
        <f>IF(A3904&gt;0,VLOOKUP(A3904,EQUIPOS[],3,0)," ")</f>
        <v>%</v>
      </c>
      <c r="F3904" s="270">
        <v>1</v>
      </c>
      <c r="G3904" s="267">
        <f>+H3894*0.05*F3904</f>
        <v>128.36850000000001</v>
      </c>
      <c r="H3904" s="268">
        <f t="shared" ref="H3904:H3909" si="210">+IFERROR(F3904*G3904,"")</f>
        <v>128.36850000000001</v>
      </c>
    </row>
    <row r="3905" spans="1:12" x14ac:dyDescent="0.2">
      <c r="C3905" s="347" t="str">
        <f>IF(A3905&gt;0,VLOOKUP(A3905,EQUIPOS[],2,0)," ")</f>
        <v xml:space="preserve"> </v>
      </c>
      <c r="D3905" s="348"/>
      <c r="E3905" s="265" t="str">
        <f>IF(A3905&gt;0,VLOOKUP(A3905,EQUIPOS[],3,0)," ")</f>
        <v xml:space="preserve"> </v>
      </c>
      <c r="F3905" s="313"/>
      <c r="G3905" s="267" t="str">
        <f>IF(A3905&gt;0,VLOOKUP(A3905,EQUIPOS[],4,0)," ")</f>
        <v xml:space="preserve"> </v>
      </c>
      <c r="H3905" s="268" t="str">
        <f t="shared" si="210"/>
        <v/>
      </c>
    </row>
    <row r="3906" spans="1:12" x14ac:dyDescent="0.2">
      <c r="C3906" s="347" t="str">
        <f>IF(A3906&gt;0,VLOOKUP(A3906,EQUIPOS[],2,0)," ")</f>
        <v xml:space="preserve"> </v>
      </c>
      <c r="D3906" s="348"/>
      <c r="E3906" s="265" t="str">
        <f>IF(A3906&gt;0,VLOOKUP(A3906,EQUIPOS[],3,0)," ")</f>
        <v xml:space="preserve"> </v>
      </c>
      <c r="F3906" s="313"/>
      <c r="G3906" s="267" t="str">
        <f>IF(A3906&gt;0,VLOOKUP(A3906,EQUIPOS[],4,0)," ")</f>
        <v xml:space="preserve"> </v>
      </c>
      <c r="H3906" s="268" t="str">
        <f t="shared" si="210"/>
        <v/>
      </c>
    </row>
    <row r="3907" spans="1:12" x14ac:dyDescent="0.2">
      <c r="C3907" s="347" t="str">
        <f>IF(A3907&gt;0,VLOOKUP(A3907,EQUIPOS[],2,0)," ")</f>
        <v xml:space="preserve"> </v>
      </c>
      <c r="D3907" s="348"/>
      <c r="E3907" s="265" t="str">
        <f>IF(A3907&gt;0,VLOOKUP(A3907,EQUIPOS[],3,0)," ")</f>
        <v xml:space="preserve"> </v>
      </c>
      <c r="F3907" s="270"/>
      <c r="G3907" s="267" t="str">
        <f>IF(A3907&gt;0,VLOOKUP(A3907,EQUIPOS[],4,0)," ")</f>
        <v xml:space="preserve"> </v>
      </c>
      <c r="H3907" s="268" t="str">
        <f t="shared" si="210"/>
        <v/>
      </c>
    </row>
    <row r="3908" spans="1:12" x14ac:dyDescent="0.2">
      <c r="C3908" s="347" t="str">
        <f>IF(A3908&gt;0,VLOOKUP(A3908,EQUIPOS[],2,0)," ")</f>
        <v xml:space="preserve"> </v>
      </c>
      <c r="D3908" s="348"/>
      <c r="E3908" s="265" t="str">
        <f>IF(A3908&gt;0,VLOOKUP(A3908,EQUIPOS[],3,0)," ")</f>
        <v xml:space="preserve"> </v>
      </c>
      <c r="F3908" s="270"/>
      <c r="G3908" s="267" t="str">
        <f>IF(A3908&gt;0,VLOOKUP(A3908,EQUIPOS[],4,0)," ")</f>
        <v xml:space="preserve"> </v>
      </c>
      <c r="H3908" s="268" t="str">
        <f t="shared" si="210"/>
        <v/>
      </c>
    </row>
    <row r="3909" spans="1:12" ht="15.75" thickBot="1" x14ac:dyDescent="0.25">
      <c r="C3909" s="347" t="str">
        <f>IF(A3909&gt;0,VLOOKUP(A3909,EQUIPOS[],2,0)," ")</f>
        <v xml:space="preserve"> </v>
      </c>
      <c r="D3909" s="348"/>
      <c r="E3909" s="265" t="str">
        <f>IF(A3909&gt;0,VLOOKUP(A3909,EQUIPOS[],3,0)," ")</f>
        <v xml:space="preserve"> </v>
      </c>
      <c r="F3909" s="270"/>
      <c r="G3909" s="267" t="str">
        <f>IF(A3909&gt;0,VLOOKUP(A3909,EQUIPOS[],4,0)," ")</f>
        <v xml:space="preserve"> </v>
      </c>
      <c r="H3909" s="268" t="str">
        <f t="shared" si="210"/>
        <v/>
      </c>
    </row>
    <row r="3910" spans="1:12" ht="15.75" thickBot="1" x14ac:dyDescent="0.25">
      <c r="C3910" s="280"/>
      <c r="D3910" s="349" t="s">
        <v>407</v>
      </c>
      <c r="E3910" s="349"/>
      <c r="F3910" s="349"/>
      <c r="G3910" s="349"/>
      <c r="H3910" s="272">
        <f>ROUND(SUM(H3904:H3909),2)</f>
        <v>128.37</v>
      </c>
    </row>
    <row r="3911" spans="1:12" ht="12" customHeight="1" thickBot="1" x14ac:dyDescent="0.25">
      <c r="C3911" s="280"/>
      <c r="D3911" s="86"/>
      <c r="E3911" s="278"/>
      <c r="F3911" s="279"/>
      <c r="G3911" s="87"/>
      <c r="H3911" s="276"/>
    </row>
    <row r="3912" spans="1:12" x14ac:dyDescent="0.2">
      <c r="C3912" s="290"/>
      <c r="D3912" s="350" t="s">
        <v>755</v>
      </c>
      <c r="E3912" s="350"/>
      <c r="F3912" s="350"/>
      <c r="G3912" s="350"/>
      <c r="H3912" s="291">
        <f>+H3910+H3900+H3894+H3886</f>
        <v>6253.84</v>
      </c>
      <c r="J3912" s="247">
        <f>VLOOKUP(A3873,OFERTA[],6,0)</f>
        <v>6253.84</v>
      </c>
      <c r="K3912" s="248">
        <f>+H3912-J3912</f>
        <v>0</v>
      </c>
      <c r="L3912" s="310"/>
    </row>
    <row r="3913" spans="1:12" x14ac:dyDescent="0.2">
      <c r="A3913"/>
      <c r="C3913" s="292"/>
      <c r="D3913" s="293"/>
      <c r="E3913" s="294"/>
      <c r="F3913" s="295"/>
      <c r="G3913" s="296"/>
      <c r="H3913" s="297"/>
    </row>
    <row r="3914" spans="1:12" x14ac:dyDescent="0.2">
      <c r="A3914"/>
      <c r="C3914" s="298" t="s">
        <v>756</v>
      </c>
      <c r="D3914" s="245"/>
      <c r="E3914" s="273"/>
      <c r="F3914" s="274"/>
      <c r="G3914" s="275"/>
      <c r="H3914" s="299"/>
    </row>
    <row r="3915" spans="1:12" x14ac:dyDescent="0.2">
      <c r="A3915"/>
      <c r="C3915" s="298"/>
      <c r="D3915" s="245"/>
      <c r="E3915" s="273"/>
      <c r="F3915" s="274"/>
      <c r="G3915" s="275"/>
      <c r="H3915" s="299"/>
    </row>
    <row r="3916" spans="1:12" x14ac:dyDescent="0.2">
      <c r="A3916"/>
      <c r="C3916" s="298"/>
      <c r="D3916" s="245"/>
      <c r="E3916" s="273"/>
      <c r="F3916" s="274"/>
      <c r="G3916" s="275"/>
      <c r="H3916" s="299"/>
    </row>
    <row r="3917" spans="1:12" x14ac:dyDescent="0.2">
      <c r="A3917"/>
      <c r="C3917" s="298"/>
      <c r="D3917" s="245"/>
      <c r="E3917" s="273"/>
      <c r="F3917" s="274"/>
      <c r="G3917" s="275"/>
      <c r="H3917" s="299"/>
    </row>
    <row r="3918" spans="1:12" x14ac:dyDescent="0.2">
      <c r="A3918"/>
      <c r="C3918" s="351" t="s">
        <v>736</v>
      </c>
      <c r="D3918" s="352"/>
      <c r="E3918" s="352"/>
      <c r="F3918" s="353" t="s">
        <v>737</v>
      </c>
      <c r="G3918" s="353"/>
      <c r="H3918" s="354"/>
    </row>
    <row r="3919" spans="1:12" x14ac:dyDescent="0.2">
      <c r="A3919"/>
      <c r="C3919" s="351" t="s">
        <v>757</v>
      </c>
      <c r="D3919" s="352"/>
      <c r="E3919" s="352"/>
      <c r="F3919" s="353" t="s">
        <v>758</v>
      </c>
      <c r="G3919" s="353"/>
      <c r="H3919" s="354"/>
    </row>
    <row r="3920" spans="1:12" x14ac:dyDescent="0.2">
      <c r="A3920"/>
      <c r="C3920" s="351" t="s">
        <v>761</v>
      </c>
      <c r="D3920" s="352"/>
      <c r="E3920" s="352"/>
      <c r="F3920" s="353" t="s">
        <v>759</v>
      </c>
      <c r="G3920" s="353"/>
      <c r="H3920" s="354"/>
    </row>
    <row r="3921" spans="1:10" x14ac:dyDescent="0.2">
      <c r="A3921"/>
      <c r="C3921" s="351" t="s">
        <v>762</v>
      </c>
      <c r="D3921" s="352"/>
      <c r="E3921" s="352"/>
      <c r="F3921" s="353" t="s">
        <v>763</v>
      </c>
      <c r="G3921" s="353"/>
      <c r="H3921" s="354"/>
    </row>
    <row r="3922" spans="1:10" x14ac:dyDescent="0.2">
      <c r="A3922"/>
      <c r="C3922" s="355" t="s">
        <v>764</v>
      </c>
      <c r="D3922" s="356"/>
      <c r="E3922" s="356"/>
      <c r="F3922" s="356" t="s">
        <v>765</v>
      </c>
      <c r="G3922" s="356"/>
      <c r="H3922" s="357"/>
    </row>
    <row r="3923" spans="1:10" ht="39.75" customHeight="1" x14ac:dyDescent="0.2">
      <c r="A3923" s="221" t="s">
        <v>1106</v>
      </c>
      <c r="C3923" s="358" t="str">
        <f>VLOOKUP(A3923,OFERTA[],3,0)</f>
        <v>CABLE ENCAUCHETADO 3X18</v>
      </c>
      <c r="D3923" s="358"/>
      <c r="E3923" s="358"/>
      <c r="F3923" s="358"/>
      <c r="G3923" s="253" t="s">
        <v>402</v>
      </c>
      <c r="H3923" s="250" t="str">
        <f>VLOOKUP(A3923,OFERTA[],4,0)</f>
        <v>ML</v>
      </c>
    </row>
    <row r="3924" spans="1:10" x14ac:dyDescent="0.2">
      <c r="C3924" s="359"/>
      <c r="D3924" s="359"/>
      <c r="E3924" s="359"/>
      <c r="F3924" s="359"/>
      <c r="G3924" s="281" t="s">
        <v>760</v>
      </c>
      <c r="H3924" s="282" t="str">
        <f>VLOOKUP(A3923,OFERTA[],2,0)</f>
        <v>9.2.20</v>
      </c>
    </row>
    <row r="3925" spans="1:10" ht="12" customHeight="1" x14ac:dyDescent="0.2">
      <c r="C3925" s="283"/>
      <c r="D3925" s="284"/>
      <c r="E3925" s="285"/>
      <c r="F3925" s="286"/>
      <c r="G3925" s="287"/>
      <c r="H3925" s="288"/>
    </row>
    <row r="3926" spans="1:10" x14ac:dyDescent="0.2">
      <c r="C3926" s="360" t="s">
        <v>408</v>
      </c>
      <c r="D3926" s="360"/>
      <c r="E3926" s="360"/>
      <c r="F3926" s="279"/>
      <c r="G3926" s="87"/>
      <c r="H3926" s="300"/>
    </row>
    <row r="3927" spans="1:10" x14ac:dyDescent="0.2">
      <c r="C3927" s="255" t="s">
        <v>190</v>
      </c>
      <c r="D3927" s="256" t="s">
        <v>753</v>
      </c>
      <c r="E3927" s="257" t="s">
        <v>403</v>
      </c>
      <c r="F3927" s="257" t="s">
        <v>404</v>
      </c>
      <c r="G3927" s="258" t="s">
        <v>412</v>
      </c>
      <c r="H3927" s="259" t="s">
        <v>754</v>
      </c>
    </row>
    <row r="3928" spans="1:10" x14ac:dyDescent="0.2">
      <c r="A3928" s="221" t="s">
        <v>1108</v>
      </c>
      <c r="C3928" s="260" t="str">
        <f>IF(A3928&gt;0,VLOOKUP(A3928,MATERIALES[],2,0)," ")</f>
        <v>CABLE ENCAUCHETADO DE 3 X 18</v>
      </c>
      <c r="D3928" s="261" t="str">
        <f>IF(A3928&gt;0,VLOOKUP(A3928,MATERIALES[],3,0)," ")</f>
        <v>ML</v>
      </c>
      <c r="E3928" s="262">
        <v>1</v>
      </c>
      <c r="F3928" s="271">
        <v>0</v>
      </c>
      <c r="G3928" s="263">
        <f>IF(A3928&gt;0,VLOOKUP(A3928,MATERIALES[],4,0)," ")</f>
        <v>7201.88</v>
      </c>
      <c r="H3928" s="263">
        <f>+IFERROR((E3928*G3928)+(E3928*F3928*G3928),"")</f>
        <v>7201.88</v>
      </c>
    </row>
    <row r="3929" spans="1:10" x14ac:dyDescent="0.2">
      <c r="C3929" s="260" t="str">
        <f>IF(A3929&gt;0,VLOOKUP(A3929,MATERIALES[],2,0)," ")</f>
        <v xml:space="preserve"> </v>
      </c>
      <c r="D3929" s="261" t="str">
        <f>IF(A3929&gt;0,VLOOKUP(A3929,MATERIALES[],3,0)," ")</f>
        <v xml:space="preserve"> </v>
      </c>
      <c r="E3929" s="262"/>
      <c r="F3929" s="271"/>
      <c r="G3929" s="263" t="str">
        <f>IF(A3929&gt;0,VLOOKUP(A3929,MATERIALES[],4,0)," ")</f>
        <v xml:space="preserve"> </v>
      </c>
      <c r="H3929" s="263" t="str">
        <f>+IFERROR((E3929*G3929)+(E3929*F3929*G3929),"")</f>
        <v/>
      </c>
    </row>
    <row r="3930" spans="1:10" x14ac:dyDescent="0.2">
      <c r="C3930" s="260" t="str">
        <f>IF(A3930&gt;0,VLOOKUP(A3930,MATERIALES[],2,0)," ")</f>
        <v xml:space="preserve"> </v>
      </c>
      <c r="D3930" s="261" t="str">
        <f>IF(A3930&gt;0,VLOOKUP(A3930,MATERIALES[],3,0)," ")</f>
        <v xml:space="preserve"> </v>
      </c>
      <c r="E3930" s="264"/>
      <c r="F3930" s="271"/>
      <c r="G3930" s="263" t="str">
        <f>IF(A3930&gt;0,VLOOKUP(A3930,MATERIALES[],4,0)," ")</f>
        <v xml:space="preserve"> </v>
      </c>
      <c r="H3930" s="263" t="str">
        <f t="shared" ref="H3930:H3931" si="211">+IFERROR((E3930*G3930)+(E3930*F3930*G3930),"")</f>
        <v/>
      </c>
    </row>
    <row r="3931" spans="1:10" x14ac:dyDescent="0.2">
      <c r="C3931" s="260" t="str">
        <f>IF(A3931&gt;0,VLOOKUP(A3931,MATERIALES[],2,0)," ")</f>
        <v xml:space="preserve"> </v>
      </c>
      <c r="D3931" s="261" t="str">
        <f>IF(A3931&gt;0,VLOOKUP(A3931,MATERIALES[],3,0)," ")</f>
        <v xml:space="preserve"> </v>
      </c>
      <c r="E3931" s="261"/>
      <c r="F3931" s="271"/>
      <c r="G3931" s="263" t="str">
        <f>IF(A3931&gt;0,VLOOKUP(A3931,MATERIALES[],4,0)," ")</f>
        <v xml:space="preserve"> </v>
      </c>
      <c r="H3931" s="263" t="str">
        <f t="shared" si="211"/>
        <v/>
      </c>
    </row>
    <row r="3932" spans="1:10" x14ac:dyDescent="0.2">
      <c r="C3932" s="260" t="str">
        <f>IF(A3932&gt;0,VLOOKUP(A3932,MATERIALES[],2,0)," ")</f>
        <v xml:space="preserve"> </v>
      </c>
      <c r="D3932" s="261" t="str">
        <f>IF(A3932&gt;0,VLOOKUP(A3932,MATERIALES[],3,0)," ")</f>
        <v xml:space="preserve"> </v>
      </c>
      <c r="E3932" s="261"/>
      <c r="F3932" s="271"/>
      <c r="G3932" s="263" t="str">
        <f>IF(A3932&gt;0,VLOOKUP(A3932,MATERIALES[],4,0)," ")</f>
        <v xml:space="preserve"> </v>
      </c>
      <c r="H3932" s="263" t="str">
        <f>+IFERROR((E3932*G3932)+(E3932*F3932*G3932),"")</f>
        <v/>
      </c>
    </row>
    <row r="3933" spans="1:10" x14ac:dyDescent="0.2">
      <c r="C3933" s="260" t="str">
        <f>IF(A3933&gt;0,VLOOKUP(A3933,MATERIALES[],2,0)," ")</f>
        <v xml:space="preserve"> </v>
      </c>
      <c r="D3933" s="261" t="str">
        <f>IF(A3933&gt;0,VLOOKUP(A3933,MATERIALES[],3,0)," ")</f>
        <v xml:space="preserve"> </v>
      </c>
      <c r="E3933" s="261"/>
      <c r="F3933" s="271"/>
      <c r="G3933" s="263" t="str">
        <f>IF(A3933&gt;0,VLOOKUP(A3933,MATERIALES[],4,0)," ")</f>
        <v xml:space="preserve"> </v>
      </c>
      <c r="H3933" s="263" t="str">
        <f>+IFERROR((E3933*G3933)+(E3933*F3933*G3933),"")</f>
        <v/>
      </c>
      <c r="J3933" s="212"/>
    </row>
    <row r="3934" spans="1:10" x14ac:dyDescent="0.2">
      <c r="C3934" s="260" t="str">
        <f>IF(A3934&gt;0,VLOOKUP(A3934,MATERIALES[],2,0)," ")</f>
        <v xml:space="preserve"> </v>
      </c>
      <c r="D3934" s="261" t="str">
        <f>IF(A3934&gt;0,VLOOKUP(A3934,MATERIALES[],3,0)," ")</f>
        <v xml:space="preserve"> </v>
      </c>
      <c r="E3934" s="261"/>
      <c r="F3934" s="261"/>
      <c r="G3934" s="263" t="str">
        <f>IF(A3934&gt;0,VLOOKUP(A3934,MATERIALES[],4,0)," ")</f>
        <v xml:space="preserve"> </v>
      </c>
      <c r="H3934" s="263" t="str">
        <f t="shared" ref="H3934:H3935" si="212">+IFERROR((E3934*G3934)+(E3934*F3934*G3934),"")</f>
        <v/>
      </c>
    </row>
    <row r="3935" spans="1:10" ht="15.75" thickBot="1" x14ac:dyDescent="0.25">
      <c r="C3935" s="260" t="str">
        <f>IF(A3935&gt;0,VLOOKUP(A3935,MATERIALES[],2,0)," ")</f>
        <v xml:space="preserve"> </v>
      </c>
      <c r="D3935" s="261" t="str">
        <f>IF(A3935&gt;0,VLOOKUP(A3935,MATERIALES[],3,0)," ")</f>
        <v xml:space="preserve"> </v>
      </c>
      <c r="E3935" s="261"/>
      <c r="F3935" s="261"/>
      <c r="G3935" s="263" t="str">
        <f>IF(A3935&gt;0,VLOOKUP(A3935,MATERIALES[],4,0)," ")</f>
        <v xml:space="preserve"> </v>
      </c>
      <c r="H3935" s="263" t="str">
        <f t="shared" si="212"/>
        <v/>
      </c>
    </row>
    <row r="3936" spans="1:10" ht="15.75" thickBot="1" x14ac:dyDescent="0.25">
      <c r="C3936" s="280"/>
      <c r="D3936" s="361" t="s">
        <v>407</v>
      </c>
      <c r="E3936" s="362"/>
      <c r="F3936" s="362"/>
      <c r="G3936" s="363"/>
      <c r="H3936" s="272">
        <f>ROUND(SUM(H3928:H3935),2)</f>
        <v>7201.88</v>
      </c>
    </row>
    <row r="3937" spans="1:8" ht="12" customHeight="1" x14ac:dyDescent="0.2">
      <c r="C3937" s="280"/>
      <c r="D3937" s="277"/>
      <c r="E3937" s="277"/>
      <c r="F3937" s="277"/>
      <c r="G3937" s="277"/>
      <c r="H3937" s="289"/>
    </row>
    <row r="3938" spans="1:8" x14ac:dyDescent="0.2">
      <c r="C3938" s="360" t="s">
        <v>409</v>
      </c>
      <c r="D3938" s="360"/>
      <c r="E3938" s="360"/>
      <c r="F3938" s="279"/>
      <c r="G3938" s="87"/>
      <c r="H3938" s="301"/>
    </row>
    <row r="3939" spans="1:8" x14ac:dyDescent="0.2">
      <c r="C3939" s="364" t="s">
        <v>190</v>
      </c>
      <c r="D3939" s="365"/>
      <c r="E3939" s="256" t="s">
        <v>753</v>
      </c>
      <c r="F3939" s="257" t="s">
        <v>716</v>
      </c>
      <c r="G3939" s="258" t="s">
        <v>412</v>
      </c>
      <c r="H3939" s="259" t="s">
        <v>754</v>
      </c>
    </row>
    <row r="3940" spans="1:8" x14ac:dyDescent="0.2">
      <c r="A3940" s="221" t="s">
        <v>1048</v>
      </c>
      <c r="C3940" s="347" t="str">
        <f>IF(A3940&gt;0,VLOOKUP(A3940,M.O[],2,0)," ")</f>
        <v>Cuadrilla FF (Electrica)+PREST.</v>
      </c>
      <c r="D3940" s="348"/>
      <c r="E3940" s="265" t="str">
        <f>IF(A3940&gt;0,VLOOKUP(A3940,M.O[],3,0)," ")</f>
        <v>JRN</v>
      </c>
      <c r="F3940" s="266">
        <v>9.6709612232121402E-3</v>
      </c>
      <c r="G3940" s="267">
        <f>IF(A3940&gt;0,VLOOKUP(A3940,M.O[],4,0)," ")</f>
        <v>209149</v>
      </c>
      <c r="H3940" s="268">
        <f>+IFERROR(F3940*G3940,"")</f>
        <v>2022.6718688735959</v>
      </c>
    </row>
    <row r="3941" spans="1:8" x14ac:dyDescent="0.2">
      <c r="C3941" s="347" t="str">
        <f>IF(A3941&gt;0,VLOOKUP(A3941,M.O[],2,0)," ")</f>
        <v xml:space="preserve"> </v>
      </c>
      <c r="D3941" s="348"/>
      <c r="E3941" s="265" t="str">
        <f>IF(A3941&gt;0,VLOOKUP(A3941,M.O[],3,0)," ")</f>
        <v xml:space="preserve"> </v>
      </c>
      <c r="F3941" s="266"/>
      <c r="G3941" s="267" t="str">
        <f>IF(A3941&gt;0,VLOOKUP(A3941,M.O[],4,0)," ")</f>
        <v xml:space="preserve"> </v>
      </c>
      <c r="H3941" s="268" t="str">
        <f>+IFERROR(F3941*G3941,"")</f>
        <v/>
      </c>
    </row>
    <row r="3942" spans="1:8" x14ac:dyDescent="0.2">
      <c r="C3942" s="347" t="str">
        <f>IF(A3942&gt;0,VLOOKUP(A3942,M.O[],2,0)," ")</f>
        <v xml:space="preserve"> </v>
      </c>
      <c r="D3942" s="348"/>
      <c r="E3942" s="265" t="str">
        <f>IF(A3942&gt;0,VLOOKUP(A3942,M.O[],3,0)," ")</f>
        <v xml:space="preserve"> </v>
      </c>
      <c r="F3942" s="266"/>
      <c r="G3942" s="267" t="str">
        <f>IF(A3942&gt;0,VLOOKUP(A3942,M.O[],4,0)," ")</f>
        <v xml:space="preserve"> </v>
      </c>
      <c r="H3942" s="268" t="str">
        <f>+IFERROR(F3942*G3942,"")</f>
        <v/>
      </c>
    </row>
    <row r="3943" spans="1:8" ht="15.75" thickBot="1" x14ac:dyDescent="0.25">
      <c r="C3943" s="347" t="str">
        <f>IF(A3943&gt;0,VLOOKUP(A3943,M.O[],2,0)," ")</f>
        <v xml:space="preserve"> </v>
      </c>
      <c r="D3943" s="348"/>
      <c r="E3943" s="265" t="str">
        <f>IF(A3943&gt;0,VLOOKUP(A3943,M.O[],3,0)," ")</f>
        <v xml:space="preserve"> </v>
      </c>
      <c r="F3943" s="269"/>
      <c r="G3943" s="267" t="str">
        <f>IF(A3943&gt;0,VLOOKUP(A3943,M.O[],4,0)," ")</f>
        <v xml:space="preserve"> </v>
      </c>
      <c r="H3943" s="268" t="str">
        <f>+IFERROR(F3943*G3943,"")</f>
        <v/>
      </c>
    </row>
    <row r="3944" spans="1:8" ht="15.75" thickBot="1" x14ac:dyDescent="0.25">
      <c r="C3944" s="280"/>
      <c r="D3944" s="366" t="s">
        <v>407</v>
      </c>
      <c r="E3944" s="362"/>
      <c r="F3944" s="362"/>
      <c r="G3944" s="362"/>
      <c r="H3944" s="272">
        <f>ROUND(SUM(H3940:H3943),2)</f>
        <v>2022.67</v>
      </c>
    </row>
    <row r="3945" spans="1:8" ht="12" customHeight="1" x14ac:dyDescent="0.2">
      <c r="C3945" s="280"/>
      <c r="D3945" s="277"/>
      <c r="E3945" s="277"/>
      <c r="F3945" s="277"/>
      <c r="G3945" s="277"/>
      <c r="H3945" s="289"/>
    </row>
    <row r="3946" spans="1:8" x14ac:dyDescent="0.2">
      <c r="C3946" s="360" t="s">
        <v>410</v>
      </c>
      <c r="D3946" s="360"/>
      <c r="E3946" s="360"/>
      <c r="F3946" s="279"/>
      <c r="G3946" s="254"/>
      <c r="H3946" s="302"/>
    </row>
    <row r="3947" spans="1:8" x14ac:dyDescent="0.2">
      <c r="C3947" s="364" t="s">
        <v>190</v>
      </c>
      <c r="D3947" s="365"/>
      <c r="E3947" s="256" t="s">
        <v>753</v>
      </c>
      <c r="F3947" s="257" t="s">
        <v>716</v>
      </c>
      <c r="G3947" s="258" t="s">
        <v>412</v>
      </c>
      <c r="H3947" s="259" t="s">
        <v>754</v>
      </c>
    </row>
    <row r="3948" spans="1:8" x14ac:dyDescent="0.2">
      <c r="C3948" s="347" t="str">
        <f>IF(A3948&gt;0,VLOOKUP(A3948,EQUIPOS[],2,0)," ")</f>
        <v xml:space="preserve"> </v>
      </c>
      <c r="D3948" s="348"/>
      <c r="E3948" s="265" t="str">
        <f>IF(A3948&gt;0,VLOOKUP(A3948,EQUIPOS[],3,0)," ")</f>
        <v xml:space="preserve"> </v>
      </c>
      <c r="F3948" s="314"/>
      <c r="G3948" s="267" t="str">
        <f>IF(A3948&gt;0,VLOOKUP(A3948,EQUIPOS[],4,0)," ")</f>
        <v xml:space="preserve"> </v>
      </c>
      <c r="H3948" s="268" t="str">
        <f>+IFERROR(F3948*G3948,"")</f>
        <v/>
      </c>
    </row>
    <row r="3949" spans="1:8" ht="15.75" thickBot="1" x14ac:dyDescent="0.25">
      <c r="C3949" s="347" t="str">
        <f>IF(A3949&gt;0,VLOOKUP(A3949,EQUIPOS[],2,0)," ")</f>
        <v xml:space="preserve"> </v>
      </c>
      <c r="D3949" s="348"/>
      <c r="E3949" s="265" t="str">
        <f>IF(A3949&gt;0,VLOOKUP(A3949,EQUIPOS[],3,0)," ")</f>
        <v xml:space="preserve"> </v>
      </c>
      <c r="F3949" s="266"/>
      <c r="G3949" s="267" t="str">
        <f>IF(A3949&gt;0,VLOOKUP(A3949,EQUIPOS[],4,0)," ")</f>
        <v xml:space="preserve"> </v>
      </c>
      <c r="H3949" s="268" t="str">
        <f>+IFERROR(F3949*G3949,"")</f>
        <v/>
      </c>
    </row>
    <row r="3950" spans="1:8" ht="15.75" thickBot="1" x14ac:dyDescent="0.25">
      <c r="C3950" s="280"/>
      <c r="D3950" s="366" t="s">
        <v>407</v>
      </c>
      <c r="E3950" s="362"/>
      <c r="F3950" s="362"/>
      <c r="G3950" s="362"/>
      <c r="H3950" s="272">
        <f>ROUND(SUM(H3948:H3949),2)</f>
        <v>0</v>
      </c>
    </row>
    <row r="3951" spans="1:8" ht="12" customHeight="1" x14ac:dyDescent="0.2">
      <c r="C3951" s="280"/>
      <c r="D3951" s="277"/>
      <c r="E3951" s="277"/>
      <c r="F3951" s="277"/>
      <c r="G3951" s="277"/>
      <c r="H3951" s="289"/>
    </row>
    <row r="3952" spans="1:8" x14ac:dyDescent="0.2">
      <c r="C3952" s="367" t="s">
        <v>411</v>
      </c>
      <c r="D3952" s="367"/>
      <c r="E3952" s="367"/>
      <c r="F3952" s="279"/>
      <c r="G3952" s="254"/>
      <c r="H3952" s="303"/>
    </row>
    <row r="3953" spans="1:12" x14ac:dyDescent="0.2">
      <c r="C3953" s="364" t="s">
        <v>190</v>
      </c>
      <c r="D3953" s="365"/>
      <c r="E3953" s="256" t="s">
        <v>753</v>
      </c>
      <c r="F3953" s="257" t="s">
        <v>191</v>
      </c>
      <c r="G3953" s="258" t="s">
        <v>412</v>
      </c>
      <c r="H3953" s="259" t="s">
        <v>754</v>
      </c>
    </row>
    <row r="3954" spans="1:12" x14ac:dyDescent="0.2">
      <c r="A3954" s="221" t="s">
        <v>767</v>
      </c>
      <c r="C3954" s="347" t="str">
        <f>IF(A3954&gt;0,VLOOKUP(A3954,EQUIPOS[],2,0)," ")</f>
        <v>HERRAMIENTA MENOR</v>
      </c>
      <c r="D3954" s="348"/>
      <c r="E3954" s="265" t="str">
        <f>IF(A3954&gt;0,VLOOKUP(A3954,EQUIPOS[],3,0)," ")</f>
        <v>%</v>
      </c>
      <c r="F3954" s="270">
        <v>1</v>
      </c>
      <c r="G3954" s="267">
        <f>+H3944*0.05*F3954</f>
        <v>101.13350000000001</v>
      </c>
      <c r="H3954" s="268">
        <f t="shared" ref="H3954:H3959" si="213">+IFERROR(F3954*G3954,"")</f>
        <v>101.13350000000001</v>
      </c>
    </row>
    <row r="3955" spans="1:12" x14ac:dyDescent="0.2">
      <c r="C3955" s="347" t="str">
        <f>IF(A3955&gt;0,VLOOKUP(A3955,EQUIPOS[],2,0)," ")</f>
        <v xml:space="preserve"> </v>
      </c>
      <c r="D3955" s="348"/>
      <c r="E3955" s="265" t="str">
        <f>IF(A3955&gt;0,VLOOKUP(A3955,EQUIPOS[],3,0)," ")</f>
        <v xml:space="preserve"> </v>
      </c>
      <c r="F3955" s="313"/>
      <c r="G3955" s="267" t="str">
        <f>IF(A3955&gt;0,VLOOKUP(A3955,EQUIPOS[],4,0)," ")</f>
        <v xml:space="preserve"> </v>
      </c>
      <c r="H3955" s="268" t="str">
        <f t="shared" si="213"/>
        <v/>
      </c>
    </row>
    <row r="3956" spans="1:12" x14ac:dyDescent="0.2">
      <c r="C3956" s="347" t="str">
        <f>IF(A3956&gt;0,VLOOKUP(A3956,EQUIPOS[],2,0)," ")</f>
        <v xml:space="preserve"> </v>
      </c>
      <c r="D3956" s="348"/>
      <c r="E3956" s="265" t="str">
        <f>IF(A3956&gt;0,VLOOKUP(A3956,EQUIPOS[],3,0)," ")</f>
        <v xml:space="preserve"> </v>
      </c>
      <c r="F3956" s="313"/>
      <c r="G3956" s="267" t="str">
        <f>IF(A3956&gt;0,VLOOKUP(A3956,EQUIPOS[],4,0)," ")</f>
        <v xml:space="preserve"> </v>
      </c>
      <c r="H3956" s="268" t="str">
        <f t="shared" si="213"/>
        <v/>
      </c>
    </row>
    <row r="3957" spans="1:12" x14ac:dyDescent="0.2">
      <c r="C3957" s="347" t="str">
        <f>IF(A3957&gt;0,VLOOKUP(A3957,EQUIPOS[],2,0)," ")</f>
        <v xml:space="preserve"> </v>
      </c>
      <c r="D3957" s="348"/>
      <c r="E3957" s="265" t="str">
        <f>IF(A3957&gt;0,VLOOKUP(A3957,EQUIPOS[],3,0)," ")</f>
        <v xml:space="preserve"> </v>
      </c>
      <c r="F3957" s="270"/>
      <c r="G3957" s="267" t="str">
        <f>IF(A3957&gt;0,VLOOKUP(A3957,EQUIPOS[],4,0)," ")</f>
        <v xml:space="preserve"> </v>
      </c>
      <c r="H3957" s="268" t="str">
        <f t="shared" si="213"/>
        <v/>
      </c>
    </row>
    <row r="3958" spans="1:12" x14ac:dyDescent="0.2">
      <c r="C3958" s="347" t="str">
        <f>IF(A3958&gt;0,VLOOKUP(A3958,EQUIPOS[],2,0)," ")</f>
        <v xml:space="preserve"> </v>
      </c>
      <c r="D3958" s="348"/>
      <c r="E3958" s="265" t="str">
        <f>IF(A3958&gt;0,VLOOKUP(A3958,EQUIPOS[],3,0)," ")</f>
        <v xml:space="preserve"> </v>
      </c>
      <c r="F3958" s="270"/>
      <c r="G3958" s="267" t="str">
        <f>IF(A3958&gt;0,VLOOKUP(A3958,EQUIPOS[],4,0)," ")</f>
        <v xml:space="preserve"> </v>
      </c>
      <c r="H3958" s="268" t="str">
        <f t="shared" si="213"/>
        <v/>
      </c>
    </row>
    <row r="3959" spans="1:12" ht="15.75" thickBot="1" x14ac:dyDescent="0.25">
      <c r="C3959" s="347" t="str">
        <f>IF(A3959&gt;0,VLOOKUP(A3959,EQUIPOS[],2,0)," ")</f>
        <v xml:space="preserve"> </v>
      </c>
      <c r="D3959" s="348"/>
      <c r="E3959" s="265" t="str">
        <f>IF(A3959&gt;0,VLOOKUP(A3959,EQUIPOS[],3,0)," ")</f>
        <v xml:space="preserve"> </v>
      </c>
      <c r="F3959" s="270"/>
      <c r="G3959" s="267" t="str">
        <f>IF(A3959&gt;0,VLOOKUP(A3959,EQUIPOS[],4,0)," ")</f>
        <v xml:space="preserve"> </v>
      </c>
      <c r="H3959" s="268" t="str">
        <f t="shared" si="213"/>
        <v/>
      </c>
    </row>
    <row r="3960" spans="1:12" ht="15.75" thickBot="1" x14ac:dyDescent="0.25">
      <c r="C3960" s="280"/>
      <c r="D3960" s="349" t="s">
        <v>407</v>
      </c>
      <c r="E3960" s="349"/>
      <c r="F3960" s="349"/>
      <c r="G3960" s="349"/>
      <c r="H3960" s="272">
        <f>ROUND(SUM(H3954:H3959),2)</f>
        <v>101.13</v>
      </c>
    </row>
    <row r="3961" spans="1:12" ht="12" customHeight="1" thickBot="1" x14ac:dyDescent="0.25">
      <c r="C3961" s="280"/>
      <c r="D3961" s="86"/>
      <c r="E3961" s="278"/>
      <c r="F3961" s="279"/>
      <c r="G3961" s="87"/>
      <c r="H3961" s="276"/>
    </row>
    <row r="3962" spans="1:12" x14ac:dyDescent="0.2">
      <c r="C3962" s="290"/>
      <c r="D3962" s="350" t="s">
        <v>755</v>
      </c>
      <c r="E3962" s="350"/>
      <c r="F3962" s="350"/>
      <c r="G3962" s="350"/>
      <c r="H3962" s="291">
        <f>+H3960+H3950+H3944+H3936</f>
        <v>9325.68</v>
      </c>
      <c r="J3962" s="247">
        <f>VLOOKUP(A3923,OFERTA[],6,0)</f>
        <v>9325.68</v>
      </c>
      <c r="K3962" s="248">
        <f>+H3962-J3962</f>
        <v>0</v>
      </c>
      <c r="L3962" s="310"/>
    </row>
    <row r="3963" spans="1:12" x14ac:dyDescent="0.2">
      <c r="A3963"/>
      <c r="C3963" s="292"/>
      <c r="D3963" s="293"/>
      <c r="E3963" s="294"/>
      <c r="F3963" s="295"/>
      <c r="G3963" s="296"/>
      <c r="H3963" s="297"/>
    </row>
    <row r="3964" spans="1:12" x14ac:dyDescent="0.2">
      <c r="A3964"/>
      <c r="C3964" s="298" t="s">
        <v>756</v>
      </c>
      <c r="D3964" s="245"/>
      <c r="E3964" s="273"/>
      <c r="F3964" s="274"/>
      <c r="G3964" s="275"/>
      <c r="H3964" s="299"/>
    </row>
    <row r="3965" spans="1:12" x14ac:dyDescent="0.2">
      <c r="A3965"/>
      <c r="C3965" s="298"/>
      <c r="D3965" s="245"/>
      <c r="E3965" s="273"/>
      <c r="F3965" s="274"/>
      <c r="G3965" s="275"/>
      <c r="H3965" s="299"/>
    </row>
    <row r="3966" spans="1:12" x14ac:dyDescent="0.2">
      <c r="A3966"/>
      <c r="C3966" s="298"/>
      <c r="D3966" s="245"/>
      <c r="E3966" s="273"/>
      <c r="F3966" s="274"/>
      <c r="G3966" s="275"/>
      <c r="H3966" s="299"/>
    </row>
    <row r="3967" spans="1:12" x14ac:dyDescent="0.2">
      <c r="A3967"/>
      <c r="C3967" s="298"/>
      <c r="D3967" s="245"/>
      <c r="E3967" s="273"/>
      <c r="F3967" s="274"/>
      <c r="G3967" s="275"/>
      <c r="H3967" s="299"/>
    </row>
    <row r="3968" spans="1:12" x14ac:dyDescent="0.2">
      <c r="A3968"/>
      <c r="C3968" s="351" t="s">
        <v>736</v>
      </c>
      <c r="D3968" s="352"/>
      <c r="E3968" s="352"/>
      <c r="F3968" s="353" t="s">
        <v>737</v>
      </c>
      <c r="G3968" s="353"/>
      <c r="H3968" s="354"/>
    </row>
    <row r="3969" spans="1:10" x14ac:dyDescent="0.2">
      <c r="A3969"/>
      <c r="C3969" s="351" t="s">
        <v>757</v>
      </c>
      <c r="D3969" s="352"/>
      <c r="E3969" s="352"/>
      <c r="F3969" s="353" t="s">
        <v>758</v>
      </c>
      <c r="G3969" s="353"/>
      <c r="H3969" s="354"/>
    </row>
    <row r="3970" spans="1:10" x14ac:dyDescent="0.2">
      <c r="A3970"/>
      <c r="C3970" s="351" t="s">
        <v>761</v>
      </c>
      <c r="D3970" s="352"/>
      <c r="E3970" s="352"/>
      <c r="F3970" s="353" t="s">
        <v>759</v>
      </c>
      <c r="G3970" s="353"/>
      <c r="H3970" s="354"/>
    </row>
    <row r="3971" spans="1:10" x14ac:dyDescent="0.2">
      <c r="A3971"/>
      <c r="C3971" s="351" t="s">
        <v>762</v>
      </c>
      <c r="D3971" s="352"/>
      <c r="E3971" s="352"/>
      <c r="F3971" s="353" t="s">
        <v>763</v>
      </c>
      <c r="G3971" s="353"/>
      <c r="H3971" s="354"/>
    </row>
    <row r="3972" spans="1:10" x14ac:dyDescent="0.2">
      <c r="A3972"/>
      <c r="C3972" s="355" t="s">
        <v>764</v>
      </c>
      <c r="D3972" s="356"/>
      <c r="E3972" s="356"/>
      <c r="F3972" s="356" t="s">
        <v>765</v>
      </c>
      <c r="G3972" s="356"/>
      <c r="H3972" s="357"/>
    </row>
    <row r="3973" spans="1:10" ht="39.75" customHeight="1" x14ac:dyDescent="0.2">
      <c r="A3973" s="221" t="s">
        <v>1109</v>
      </c>
      <c r="C3973" s="358" t="str">
        <f>VLOOKUP(A3973,OFERTA[],3,0)</f>
        <v>CABLE TRENZADO N0 12 LIBRE HALOGENOS</v>
      </c>
      <c r="D3973" s="358"/>
      <c r="E3973" s="358"/>
      <c r="F3973" s="358"/>
      <c r="G3973" s="253" t="s">
        <v>402</v>
      </c>
      <c r="H3973" s="250" t="str">
        <f>VLOOKUP(A3973,OFERTA[],4,0)</f>
        <v>ML</v>
      </c>
    </row>
    <row r="3974" spans="1:10" x14ac:dyDescent="0.2">
      <c r="C3974" s="359"/>
      <c r="D3974" s="359"/>
      <c r="E3974" s="359"/>
      <c r="F3974" s="359"/>
      <c r="G3974" s="281" t="s">
        <v>760</v>
      </c>
      <c r="H3974" s="282" t="str">
        <f>VLOOKUP(A3973,OFERTA[],2,0)</f>
        <v>9.2.21</v>
      </c>
    </row>
    <row r="3975" spans="1:10" ht="12" customHeight="1" x14ac:dyDescent="0.2">
      <c r="C3975" s="283"/>
      <c r="D3975" s="284"/>
      <c r="E3975" s="285"/>
      <c r="F3975" s="286"/>
      <c r="G3975" s="287"/>
      <c r="H3975" s="288"/>
    </row>
    <row r="3976" spans="1:10" x14ac:dyDescent="0.2">
      <c r="C3976" s="360" t="s">
        <v>408</v>
      </c>
      <c r="D3976" s="360"/>
      <c r="E3976" s="360"/>
      <c r="F3976" s="279"/>
      <c r="G3976" s="87"/>
      <c r="H3976" s="300"/>
    </row>
    <row r="3977" spans="1:10" x14ac:dyDescent="0.2">
      <c r="C3977" s="255" t="s">
        <v>190</v>
      </c>
      <c r="D3977" s="256" t="s">
        <v>753</v>
      </c>
      <c r="E3977" s="257" t="s">
        <v>403</v>
      </c>
      <c r="F3977" s="257" t="s">
        <v>404</v>
      </c>
      <c r="G3977" s="258" t="s">
        <v>412</v>
      </c>
      <c r="H3977" s="259" t="s">
        <v>754</v>
      </c>
    </row>
    <row r="3978" spans="1:10" x14ac:dyDescent="0.2">
      <c r="A3978" s="221" t="s">
        <v>1110</v>
      </c>
      <c r="C3978" s="260" t="str">
        <f>IF(A3978&gt;0,VLOOKUP(A3978,MATERIALES[],2,0)," ")</f>
        <v xml:space="preserve">Cable De Cobre Libre De Halogeno #12 </v>
      </c>
      <c r="D3978" s="261" t="str">
        <f>IF(A3978&gt;0,VLOOKUP(A3978,MATERIALES[],3,0)," ")</f>
        <v>ML</v>
      </c>
      <c r="E3978" s="262">
        <v>1</v>
      </c>
      <c r="F3978" s="271">
        <v>0</v>
      </c>
      <c r="G3978" s="263">
        <f>IF(A3978&gt;0,VLOOKUP(A3978,MATERIALES[],4,0)," ")</f>
        <v>19163</v>
      </c>
      <c r="H3978" s="263">
        <f>+IFERROR((E3978*G3978)+(E3978*F3978*G3978),"")</f>
        <v>19163</v>
      </c>
    </row>
    <row r="3979" spans="1:10" x14ac:dyDescent="0.2">
      <c r="C3979" s="260" t="str">
        <f>IF(A3979&gt;0,VLOOKUP(A3979,MATERIALES[],2,0)," ")</f>
        <v xml:space="preserve"> </v>
      </c>
      <c r="D3979" s="261" t="str">
        <f>IF(A3979&gt;0,VLOOKUP(A3979,MATERIALES[],3,0)," ")</f>
        <v xml:space="preserve"> </v>
      </c>
      <c r="E3979" s="262"/>
      <c r="F3979" s="271"/>
      <c r="G3979" s="263" t="str">
        <f>IF(A3979&gt;0,VLOOKUP(A3979,MATERIALES[],4,0)," ")</f>
        <v xml:space="preserve"> </v>
      </c>
      <c r="H3979" s="263" t="str">
        <f>+IFERROR((E3979*G3979)+(E3979*F3979*G3979),"")</f>
        <v/>
      </c>
    </row>
    <row r="3980" spans="1:10" x14ac:dyDescent="0.2">
      <c r="C3980" s="260" t="str">
        <f>IF(A3980&gt;0,VLOOKUP(A3980,MATERIALES[],2,0)," ")</f>
        <v xml:space="preserve"> </v>
      </c>
      <c r="D3980" s="261" t="str">
        <f>IF(A3980&gt;0,VLOOKUP(A3980,MATERIALES[],3,0)," ")</f>
        <v xml:space="preserve"> </v>
      </c>
      <c r="E3980" s="264"/>
      <c r="F3980" s="271"/>
      <c r="G3980" s="263" t="str">
        <f>IF(A3980&gt;0,VLOOKUP(A3980,MATERIALES[],4,0)," ")</f>
        <v xml:space="preserve"> </v>
      </c>
      <c r="H3980" s="263" t="str">
        <f t="shared" ref="H3980:H3981" si="214">+IFERROR((E3980*G3980)+(E3980*F3980*G3980),"")</f>
        <v/>
      </c>
    </row>
    <row r="3981" spans="1:10" x14ac:dyDescent="0.2">
      <c r="C3981" s="260" t="str">
        <f>IF(A3981&gt;0,VLOOKUP(A3981,MATERIALES[],2,0)," ")</f>
        <v xml:space="preserve"> </v>
      </c>
      <c r="D3981" s="261" t="str">
        <f>IF(A3981&gt;0,VLOOKUP(A3981,MATERIALES[],3,0)," ")</f>
        <v xml:space="preserve"> </v>
      </c>
      <c r="E3981" s="261"/>
      <c r="F3981" s="271"/>
      <c r="G3981" s="263" t="str">
        <f>IF(A3981&gt;0,VLOOKUP(A3981,MATERIALES[],4,0)," ")</f>
        <v xml:space="preserve"> </v>
      </c>
      <c r="H3981" s="263" t="str">
        <f t="shared" si="214"/>
        <v/>
      </c>
    </row>
    <row r="3982" spans="1:10" x14ac:dyDescent="0.2">
      <c r="C3982" s="260" t="str">
        <f>IF(A3982&gt;0,VLOOKUP(A3982,MATERIALES[],2,0)," ")</f>
        <v xml:space="preserve"> </v>
      </c>
      <c r="D3982" s="261" t="str">
        <f>IF(A3982&gt;0,VLOOKUP(A3982,MATERIALES[],3,0)," ")</f>
        <v xml:space="preserve"> </v>
      </c>
      <c r="E3982" s="261"/>
      <c r="F3982" s="271"/>
      <c r="G3982" s="263" t="str">
        <f>IF(A3982&gt;0,VLOOKUP(A3982,MATERIALES[],4,0)," ")</f>
        <v xml:space="preserve"> </v>
      </c>
      <c r="H3982" s="263" t="str">
        <f>+IFERROR((E3982*G3982)+(E3982*F3982*G3982),"")</f>
        <v/>
      </c>
    </row>
    <row r="3983" spans="1:10" x14ac:dyDescent="0.2">
      <c r="C3983" s="260" t="str">
        <f>IF(A3983&gt;0,VLOOKUP(A3983,MATERIALES[],2,0)," ")</f>
        <v xml:space="preserve"> </v>
      </c>
      <c r="D3983" s="261" t="str">
        <f>IF(A3983&gt;0,VLOOKUP(A3983,MATERIALES[],3,0)," ")</f>
        <v xml:space="preserve"> </v>
      </c>
      <c r="E3983" s="261"/>
      <c r="F3983" s="271"/>
      <c r="G3983" s="263" t="str">
        <f>IF(A3983&gt;0,VLOOKUP(A3983,MATERIALES[],4,0)," ")</f>
        <v xml:space="preserve"> </v>
      </c>
      <c r="H3983" s="263" t="str">
        <f>+IFERROR((E3983*G3983)+(E3983*F3983*G3983),"")</f>
        <v/>
      </c>
      <c r="J3983" s="212"/>
    </row>
    <row r="3984" spans="1:10" x14ac:dyDescent="0.2">
      <c r="C3984" s="260" t="str">
        <f>IF(A3984&gt;0,VLOOKUP(A3984,MATERIALES[],2,0)," ")</f>
        <v xml:space="preserve"> </v>
      </c>
      <c r="D3984" s="261" t="str">
        <f>IF(A3984&gt;0,VLOOKUP(A3984,MATERIALES[],3,0)," ")</f>
        <v xml:space="preserve"> </v>
      </c>
      <c r="E3984" s="261"/>
      <c r="F3984" s="261"/>
      <c r="G3984" s="263" t="str">
        <f>IF(A3984&gt;0,VLOOKUP(A3984,MATERIALES[],4,0)," ")</f>
        <v xml:space="preserve"> </v>
      </c>
      <c r="H3984" s="263" t="str">
        <f t="shared" ref="H3984:H3985" si="215">+IFERROR((E3984*G3984)+(E3984*F3984*G3984),"")</f>
        <v/>
      </c>
    </row>
    <row r="3985" spans="1:8" ht="15.75" thickBot="1" x14ac:dyDescent="0.25">
      <c r="C3985" s="260" t="str">
        <f>IF(A3985&gt;0,VLOOKUP(A3985,MATERIALES[],2,0)," ")</f>
        <v xml:space="preserve"> </v>
      </c>
      <c r="D3985" s="261" t="str">
        <f>IF(A3985&gt;0,VLOOKUP(A3985,MATERIALES[],3,0)," ")</f>
        <v xml:space="preserve"> </v>
      </c>
      <c r="E3985" s="261"/>
      <c r="F3985" s="261"/>
      <c r="G3985" s="263" t="str">
        <f>IF(A3985&gt;0,VLOOKUP(A3985,MATERIALES[],4,0)," ")</f>
        <v xml:space="preserve"> </v>
      </c>
      <c r="H3985" s="263" t="str">
        <f t="shared" si="215"/>
        <v/>
      </c>
    </row>
    <row r="3986" spans="1:8" ht="15.75" thickBot="1" x14ac:dyDescent="0.25">
      <c r="C3986" s="280"/>
      <c r="D3986" s="361" t="s">
        <v>407</v>
      </c>
      <c r="E3986" s="362"/>
      <c r="F3986" s="362"/>
      <c r="G3986" s="363"/>
      <c r="H3986" s="272">
        <f>ROUND(SUM(H3978:H3985),2)</f>
        <v>19163</v>
      </c>
    </row>
    <row r="3987" spans="1:8" ht="12" customHeight="1" x14ac:dyDescent="0.2">
      <c r="C3987" s="280"/>
      <c r="D3987" s="277"/>
      <c r="E3987" s="277"/>
      <c r="F3987" s="277"/>
      <c r="G3987" s="277"/>
      <c r="H3987" s="289"/>
    </row>
    <row r="3988" spans="1:8" x14ac:dyDescent="0.2">
      <c r="C3988" s="360" t="s">
        <v>409</v>
      </c>
      <c r="D3988" s="360"/>
      <c r="E3988" s="360"/>
      <c r="F3988" s="279"/>
      <c r="G3988" s="87"/>
      <c r="H3988" s="301"/>
    </row>
    <row r="3989" spans="1:8" x14ac:dyDescent="0.2">
      <c r="C3989" s="364" t="s">
        <v>190</v>
      </c>
      <c r="D3989" s="365"/>
      <c r="E3989" s="256" t="s">
        <v>753</v>
      </c>
      <c r="F3989" s="257" t="s">
        <v>716</v>
      </c>
      <c r="G3989" s="258" t="s">
        <v>412</v>
      </c>
      <c r="H3989" s="259" t="s">
        <v>754</v>
      </c>
    </row>
    <row r="3990" spans="1:8" x14ac:dyDescent="0.2">
      <c r="A3990" s="221" t="s">
        <v>1048</v>
      </c>
      <c r="C3990" s="347" t="str">
        <f>IF(A3990&gt;0,VLOOKUP(A3990,M.O[],2,0)," ")</f>
        <v>Cuadrilla FF (Electrica)+PREST.</v>
      </c>
      <c r="D3990" s="348"/>
      <c r="E3990" s="265" t="str">
        <f>IF(A3990&gt;0,VLOOKUP(A3990,M.O[],3,0)," ")</f>
        <v>JRN</v>
      </c>
      <c r="F3990" s="266">
        <v>1.3664788616620302E-2</v>
      </c>
      <c r="G3990" s="267">
        <f>IF(A3990&gt;0,VLOOKUP(A3990,M.O[],4,0)," ")</f>
        <v>209149</v>
      </c>
      <c r="H3990" s="268">
        <f>+IFERROR(F3990*G3990,"")</f>
        <v>2857.9768743775198</v>
      </c>
    </row>
    <row r="3991" spans="1:8" x14ac:dyDescent="0.2">
      <c r="C3991" s="347" t="str">
        <f>IF(A3991&gt;0,VLOOKUP(A3991,M.O[],2,0)," ")</f>
        <v xml:space="preserve"> </v>
      </c>
      <c r="D3991" s="348"/>
      <c r="E3991" s="265" t="str">
        <f>IF(A3991&gt;0,VLOOKUP(A3991,M.O[],3,0)," ")</f>
        <v xml:space="preserve"> </v>
      </c>
      <c r="F3991" s="266"/>
      <c r="G3991" s="267" t="str">
        <f>IF(A3991&gt;0,VLOOKUP(A3991,M.O[],4,0)," ")</f>
        <v xml:space="preserve"> </v>
      </c>
      <c r="H3991" s="268" t="str">
        <f>+IFERROR(F3991*G3991,"")</f>
        <v/>
      </c>
    </row>
    <row r="3992" spans="1:8" x14ac:dyDescent="0.2">
      <c r="C3992" s="347" t="str">
        <f>IF(A3992&gt;0,VLOOKUP(A3992,M.O[],2,0)," ")</f>
        <v xml:space="preserve"> </v>
      </c>
      <c r="D3992" s="348"/>
      <c r="E3992" s="265" t="str">
        <f>IF(A3992&gt;0,VLOOKUP(A3992,M.O[],3,0)," ")</f>
        <v xml:space="preserve"> </v>
      </c>
      <c r="F3992" s="266"/>
      <c r="G3992" s="267" t="str">
        <f>IF(A3992&gt;0,VLOOKUP(A3992,M.O[],4,0)," ")</f>
        <v xml:space="preserve"> </v>
      </c>
      <c r="H3992" s="268" t="str">
        <f>+IFERROR(F3992*G3992,"")</f>
        <v/>
      </c>
    </row>
    <row r="3993" spans="1:8" ht="15.75" thickBot="1" x14ac:dyDescent="0.25">
      <c r="C3993" s="347" t="str">
        <f>IF(A3993&gt;0,VLOOKUP(A3993,M.O[],2,0)," ")</f>
        <v xml:space="preserve"> </v>
      </c>
      <c r="D3993" s="348"/>
      <c r="E3993" s="265" t="str">
        <f>IF(A3993&gt;0,VLOOKUP(A3993,M.O[],3,0)," ")</f>
        <v xml:space="preserve"> </v>
      </c>
      <c r="F3993" s="269"/>
      <c r="G3993" s="267" t="str">
        <f>IF(A3993&gt;0,VLOOKUP(A3993,M.O[],4,0)," ")</f>
        <v xml:space="preserve"> </v>
      </c>
      <c r="H3993" s="268" t="str">
        <f>+IFERROR(F3993*G3993,"")</f>
        <v/>
      </c>
    </row>
    <row r="3994" spans="1:8" ht="15.75" thickBot="1" x14ac:dyDescent="0.25">
      <c r="C3994" s="280"/>
      <c r="D3994" s="366" t="s">
        <v>407</v>
      </c>
      <c r="E3994" s="362"/>
      <c r="F3994" s="362"/>
      <c r="G3994" s="362"/>
      <c r="H3994" s="272">
        <f>ROUND(SUM(H3990:H3993),2)</f>
        <v>2857.98</v>
      </c>
    </row>
    <row r="3995" spans="1:8" ht="12" customHeight="1" x14ac:dyDescent="0.2">
      <c r="C3995" s="280"/>
      <c r="D3995" s="277"/>
      <c r="E3995" s="277"/>
      <c r="F3995" s="277"/>
      <c r="G3995" s="277"/>
      <c r="H3995" s="289"/>
    </row>
    <row r="3996" spans="1:8" x14ac:dyDescent="0.2">
      <c r="C3996" s="360" t="s">
        <v>410</v>
      </c>
      <c r="D3996" s="360"/>
      <c r="E3996" s="360"/>
      <c r="F3996" s="279"/>
      <c r="G3996" s="254"/>
      <c r="H3996" s="302"/>
    </row>
    <row r="3997" spans="1:8" x14ac:dyDescent="0.2">
      <c r="C3997" s="364" t="s">
        <v>190</v>
      </c>
      <c r="D3997" s="365"/>
      <c r="E3997" s="256" t="s">
        <v>753</v>
      </c>
      <c r="F3997" s="257" t="s">
        <v>716</v>
      </c>
      <c r="G3997" s="258" t="s">
        <v>412</v>
      </c>
      <c r="H3997" s="259" t="s">
        <v>754</v>
      </c>
    </row>
    <row r="3998" spans="1:8" x14ac:dyDescent="0.2">
      <c r="C3998" s="347" t="str">
        <f>IF(A3998&gt;0,VLOOKUP(A3998,EQUIPOS[],2,0)," ")</f>
        <v xml:space="preserve"> </v>
      </c>
      <c r="D3998" s="348"/>
      <c r="E3998" s="265" t="str">
        <f>IF(A3998&gt;0,VLOOKUP(A3998,EQUIPOS[],3,0)," ")</f>
        <v xml:space="preserve"> </v>
      </c>
      <c r="F3998" s="314"/>
      <c r="G3998" s="267" t="str">
        <f>IF(A3998&gt;0,VLOOKUP(A3998,EQUIPOS[],4,0)," ")</f>
        <v xml:space="preserve"> </v>
      </c>
      <c r="H3998" s="268" t="str">
        <f>+IFERROR(F3998*G3998,"")</f>
        <v/>
      </c>
    </row>
    <row r="3999" spans="1:8" ht="15.75" thickBot="1" x14ac:dyDescent="0.25">
      <c r="C3999" s="347" t="str">
        <f>IF(A3999&gt;0,VLOOKUP(A3999,EQUIPOS[],2,0)," ")</f>
        <v xml:space="preserve"> </v>
      </c>
      <c r="D3999" s="348"/>
      <c r="E3999" s="265" t="str">
        <f>IF(A3999&gt;0,VLOOKUP(A3999,EQUIPOS[],3,0)," ")</f>
        <v xml:space="preserve"> </v>
      </c>
      <c r="F3999" s="266"/>
      <c r="G3999" s="267" t="str">
        <f>IF(A3999&gt;0,VLOOKUP(A3999,EQUIPOS[],4,0)," ")</f>
        <v xml:space="preserve"> </v>
      </c>
      <c r="H3999" s="268" t="str">
        <f>+IFERROR(F3999*G3999,"")</f>
        <v/>
      </c>
    </row>
    <row r="4000" spans="1:8" ht="15.75" thickBot="1" x14ac:dyDescent="0.25">
      <c r="C4000" s="280"/>
      <c r="D4000" s="366" t="s">
        <v>407</v>
      </c>
      <c r="E4000" s="362"/>
      <c r="F4000" s="362"/>
      <c r="G4000" s="362"/>
      <c r="H4000" s="272">
        <f>ROUND(SUM(H3998:H3999),2)</f>
        <v>0</v>
      </c>
    </row>
    <row r="4001" spans="1:12" ht="12" customHeight="1" x14ac:dyDescent="0.2">
      <c r="C4001" s="280"/>
      <c r="D4001" s="277"/>
      <c r="E4001" s="277"/>
      <c r="F4001" s="277"/>
      <c r="G4001" s="277"/>
      <c r="H4001" s="289"/>
    </row>
    <row r="4002" spans="1:12" x14ac:dyDescent="0.2">
      <c r="C4002" s="367" t="s">
        <v>411</v>
      </c>
      <c r="D4002" s="367"/>
      <c r="E4002" s="367"/>
      <c r="F4002" s="279"/>
      <c r="G4002" s="254"/>
      <c r="H4002" s="303"/>
    </row>
    <row r="4003" spans="1:12" x14ac:dyDescent="0.2">
      <c r="C4003" s="364" t="s">
        <v>190</v>
      </c>
      <c r="D4003" s="365"/>
      <c r="E4003" s="256" t="s">
        <v>753</v>
      </c>
      <c r="F4003" s="257" t="s">
        <v>191</v>
      </c>
      <c r="G4003" s="258" t="s">
        <v>412</v>
      </c>
      <c r="H4003" s="259" t="s">
        <v>754</v>
      </c>
    </row>
    <row r="4004" spans="1:12" x14ac:dyDescent="0.2">
      <c r="A4004" s="221" t="s">
        <v>767</v>
      </c>
      <c r="C4004" s="347" t="str">
        <f>IF(A4004&gt;0,VLOOKUP(A4004,EQUIPOS[],2,0)," ")</f>
        <v>HERRAMIENTA MENOR</v>
      </c>
      <c r="D4004" s="348"/>
      <c r="E4004" s="265" t="str">
        <f>IF(A4004&gt;0,VLOOKUP(A4004,EQUIPOS[],3,0)," ")</f>
        <v>%</v>
      </c>
      <c r="F4004" s="270">
        <v>1</v>
      </c>
      <c r="G4004" s="267">
        <f>+H3994*0.05*F4004</f>
        <v>142.899</v>
      </c>
      <c r="H4004" s="268">
        <f t="shared" ref="H4004:H4009" si="216">+IFERROR(F4004*G4004,"")</f>
        <v>142.899</v>
      </c>
    </row>
    <row r="4005" spans="1:12" x14ac:dyDescent="0.2">
      <c r="C4005" s="347" t="str">
        <f>IF(A4005&gt;0,VLOOKUP(A4005,EQUIPOS[],2,0)," ")</f>
        <v xml:space="preserve"> </v>
      </c>
      <c r="D4005" s="348"/>
      <c r="E4005" s="265" t="str">
        <f>IF(A4005&gt;0,VLOOKUP(A4005,EQUIPOS[],3,0)," ")</f>
        <v xml:space="preserve"> </v>
      </c>
      <c r="F4005" s="313"/>
      <c r="G4005" s="267" t="str">
        <f>IF(A4005&gt;0,VLOOKUP(A4005,EQUIPOS[],4,0)," ")</f>
        <v xml:space="preserve"> </v>
      </c>
      <c r="H4005" s="268" t="str">
        <f t="shared" si="216"/>
        <v/>
      </c>
    </row>
    <row r="4006" spans="1:12" x14ac:dyDescent="0.2">
      <c r="C4006" s="347" t="str">
        <f>IF(A4006&gt;0,VLOOKUP(A4006,EQUIPOS[],2,0)," ")</f>
        <v xml:space="preserve"> </v>
      </c>
      <c r="D4006" s="348"/>
      <c r="E4006" s="265" t="str">
        <f>IF(A4006&gt;0,VLOOKUP(A4006,EQUIPOS[],3,0)," ")</f>
        <v xml:space="preserve"> </v>
      </c>
      <c r="F4006" s="313"/>
      <c r="G4006" s="267" t="str">
        <f>IF(A4006&gt;0,VLOOKUP(A4006,EQUIPOS[],4,0)," ")</f>
        <v xml:space="preserve"> </v>
      </c>
      <c r="H4006" s="268" t="str">
        <f t="shared" si="216"/>
        <v/>
      </c>
    </row>
    <row r="4007" spans="1:12" x14ac:dyDescent="0.2">
      <c r="C4007" s="347" t="str">
        <f>IF(A4007&gt;0,VLOOKUP(A4007,EQUIPOS[],2,0)," ")</f>
        <v xml:space="preserve"> </v>
      </c>
      <c r="D4007" s="348"/>
      <c r="E4007" s="265" t="str">
        <f>IF(A4007&gt;0,VLOOKUP(A4007,EQUIPOS[],3,0)," ")</f>
        <v xml:space="preserve"> </v>
      </c>
      <c r="F4007" s="270"/>
      <c r="G4007" s="267" t="str">
        <f>IF(A4007&gt;0,VLOOKUP(A4007,EQUIPOS[],4,0)," ")</f>
        <v xml:space="preserve"> </v>
      </c>
      <c r="H4007" s="268" t="str">
        <f t="shared" si="216"/>
        <v/>
      </c>
    </row>
    <row r="4008" spans="1:12" x14ac:dyDescent="0.2">
      <c r="C4008" s="347" t="str">
        <f>IF(A4008&gt;0,VLOOKUP(A4008,EQUIPOS[],2,0)," ")</f>
        <v xml:space="preserve"> </v>
      </c>
      <c r="D4008" s="348"/>
      <c r="E4008" s="265" t="str">
        <f>IF(A4008&gt;0,VLOOKUP(A4008,EQUIPOS[],3,0)," ")</f>
        <v xml:space="preserve"> </v>
      </c>
      <c r="F4008" s="270"/>
      <c r="G4008" s="267" t="str">
        <f>IF(A4008&gt;0,VLOOKUP(A4008,EQUIPOS[],4,0)," ")</f>
        <v xml:space="preserve"> </v>
      </c>
      <c r="H4008" s="268" t="str">
        <f t="shared" si="216"/>
        <v/>
      </c>
    </row>
    <row r="4009" spans="1:12" ht="15.75" thickBot="1" x14ac:dyDescent="0.25">
      <c r="C4009" s="347" t="str">
        <f>IF(A4009&gt;0,VLOOKUP(A4009,EQUIPOS[],2,0)," ")</f>
        <v xml:space="preserve"> </v>
      </c>
      <c r="D4009" s="348"/>
      <c r="E4009" s="265" t="str">
        <f>IF(A4009&gt;0,VLOOKUP(A4009,EQUIPOS[],3,0)," ")</f>
        <v xml:space="preserve"> </v>
      </c>
      <c r="F4009" s="270"/>
      <c r="G4009" s="267" t="str">
        <f>IF(A4009&gt;0,VLOOKUP(A4009,EQUIPOS[],4,0)," ")</f>
        <v xml:space="preserve"> </v>
      </c>
      <c r="H4009" s="268" t="str">
        <f t="shared" si="216"/>
        <v/>
      </c>
    </row>
    <row r="4010" spans="1:12" ht="15.75" thickBot="1" x14ac:dyDescent="0.25">
      <c r="C4010" s="280"/>
      <c r="D4010" s="349" t="s">
        <v>407</v>
      </c>
      <c r="E4010" s="349"/>
      <c r="F4010" s="349"/>
      <c r="G4010" s="349"/>
      <c r="H4010" s="272">
        <f>ROUND(SUM(H4004:H4009),2)</f>
        <v>142.9</v>
      </c>
    </row>
    <row r="4011" spans="1:12" ht="12" customHeight="1" thickBot="1" x14ac:dyDescent="0.25">
      <c r="C4011" s="280"/>
      <c r="D4011" s="86"/>
      <c r="E4011" s="278"/>
      <c r="F4011" s="279"/>
      <c r="G4011" s="87"/>
      <c r="H4011" s="276"/>
    </row>
    <row r="4012" spans="1:12" x14ac:dyDescent="0.2">
      <c r="C4012" s="290"/>
      <c r="D4012" s="350" t="s">
        <v>755</v>
      </c>
      <c r="E4012" s="350"/>
      <c r="F4012" s="350"/>
      <c r="G4012" s="350"/>
      <c r="H4012" s="291">
        <f>+H4010+H4000+H3994+H3986</f>
        <v>22163.88</v>
      </c>
      <c r="J4012" s="247">
        <f>VLOOKUP(A3973,OFERTA[],6,0)</f>
        <v>22163.88</v>
      </c>
      <c r="K4012" s="248">
        <f>+H4012-J4012</f>
        <v>0</v>
      </c>
      <c r="L4012" s="310"/>
    </row>
    <row r="4013" spans="1:12" x14ac:dyDescent="0.2">
      <c r="A4013"/>
      <c r="C4013" s="292"/>
      <c r="D4013" s="293"/>
      <c r="E4013" s="294"/>
      <c r="F4013" s="295"/>
      <c r="G4013" s="296"/>
      <c r="H4013" s="297"/>
    </row>
    <row r="4014" spans="1:12" x14ac:dyDescent="0.2">
      <c r="A4014"/>
      <c r="C4014" s="298" t="s">
        <v>756</v>
      </c>
      <c r="D4014" s="245"/>
      <c r="E4014" s="273"/>
      <c r="F4014" s="274"/>
      <c r="G4014" s="275"/>
      <c r="H4014" s="299"/>
    </row>
    <row r="4015" spans="1:12" x14ac:dyDescent="0.2">
      <c r="A4015"/>
      <c r="C4015" s="298"/>
      <c r="D4015" s="245"/>
      <c r="E4015" s="273"/>
      <c r="F4015" s="274"/>
      <c r="G4015" s="275"/>
      <c r="H4015" s="299"/>
    </row>
    <row r="4016" spans="1:12" x14ac:dyDescent="0.2">
      <c r="A4016"/>
      <c r="C4016" s="298"/>
      <c r="D4016" s="245"/>
      <c r="E4016" s="273"/>
      <c r="F4016" s="274"/>
      <c r="G4016" s="275"/>
      <c r="H4016" s="299"/>
    </row>
    <row r="4017" spans="1:8" x14ac:dyDescent="0.2">
      <c r="A4017"/>
      <c r="C4017" s="298"/>
      <c r="D4017" s="245"/>
      <c r="E4017" s="273"/>
      <c r="F4017" s="274"/>
      <c r="G4017" s="275"/>
      <c r="H4017" s="299"/>
    </row>
    <row r="4018" spans="1:8" x14ac:dyDescent="0.2">
      <c r="A4018"/>
      <c r="C4018" s="351" t="s">
        <v>736</v>
      </c>
      <c r="D4018" s="352"/>
      <c r="E4018" s="352"/>
      <c r="F4018" s="353" t="s">
        <v>737</v>
      </c>
      <c r="G4018" s="353"/>
      <c r="H4018" s="354"/>
    </row>
    <row r="4019" spans="1:8" x14ac:dyDescent="0.2">
      <c r="A4019"/>
      <c r="C4019" s="351" t="s">
        <v>757</v>
      </c>
      <c r="D4019" s="352"/>
      <c r="E4019" s="352"/>
      <c r="F4019" s="353" t="s">
        <v>758</v>
      </c>
      <c r="G4019" s="353"/>
      <c r="H4019" s="354"/>
    </row>
    <row r="4020" spans="1:8" x14ac:dyDescent="0.2">
      <c r="A4020"/>
      <c r="C4020" s="351" t="s">
        <v>761</v>
      </c>
      <c r="D4020" s="352"/>
      <c r="E4020" s="352"/>
      <c r="F4020" s="353" t="s">
        <v>759</v>
      </c>
      <c r="G4020" s="353"/>
      <c r="H4020" s="354"/>
    </row>
    <row r="4021" spans="1:8" x14ac:dyDescent="0.2">
      <c r="A4021"/>
      <c r="C4021" s="351" t="s">
        <v>762</v>
      </c>
      <c r="D4021" s="352"/>
      <c r="E4021" s="352"/>
      <c r="F4021" s="353" t="s">
        <v>763</v>
      </c>
      <c r="G4021" s="353"/>
      <c r="H4021" s="354"/>
    </row>
    <row r="4022" spans="1:8" x14ac:dyDescent="0.2">
      <c r="A4022"/>
      <c r="C4022" s="355" t="s">
        <v>764</v>
      </c>
      <c r="D4022" s="356"/>
      <c r="E4022" s="356"/>
      <c r="F4022" s="356" t="s">
        <v>765</v>
      </c>
      <c r="G4022" s="356"/>
      <c r="H4022" s="357"/>
    </row>
    <row r="4023" spans="1:8" ht="39.75" customHeight="1" x14ac:dyDescent="0.2">
      <c r="A4023" s="221" t="s">
        <v>1112</v>
      </c>
      <c r="C4023" s="358" t="str">
        <f>VLOOKUP(A4023,OFERTA[],3,0)</f>
        <v>SUMINISTRO TRASPORTE  E INSTALACIÓN DE TABLERO DE DISTRIBUCION TRIFÁSICO DE 24 CIRCUITOS CON ESPACIO PARA TOTALIZADOR. CON PUERTA Y CHAPA. BARRAJE DE 200 A.</v>
      </c>
      <c r="D4023" s="358"/>
      <c r="E4023" s="358"/>
      <c r="F4023" s="358"/>
      <c r="G4023" s="253" t="s">
        <v>402</v>
      </c>
      <c r="H4023" s="250" t="str">
        <f>VLOOKUP(A4023,OFERTA[],4,0)</f>
        <v>UND</v>
      </c>
    </row>
    <row r="4024" spans="1:8" x14ac:dyDescent="0.2">
      <c r="C4024" s="359"/>
      <c r="D4024" s="359"/>
      <c r="E4024" s="359"/>
      <c r="F4024" s="359"/>
      <c r="G4024" s="281" t="s">
        <v>760</v>
      </c>
      <c r="H4024" s="282" t="str">
        <f>VLOOKUP(A4023,OFERTA[],2,0)</f>
        <v>9.3.1</v>
      </c>
    </row>
    <row r="4025" spans="1:8" ht="12" customHeight="1" x14ac:dyDescent="0.2">
      <c r="C4025" s="283"/>
      <c r="D4025" s="284"/>
      <c r="E4025" s="285"/>
      <c r="F4025" s="286"/>
      <c r="G4025" s="287"/>
      <c r="H4025" s="288"/>
    </row>
    <row r="4026" spans="1:8" x14ac:dyDescent="0.2">
      <c r="C4026" s="360" t="s">
        <v>408</v>
      </c>
      <c r="D4026" s="360"/>
      <c r="E4026" s="360"/>
      <c r="F4026" s="279"/>
      <c r="G4026" s="87"/>
      <c r="H4026" s="300"/>
    </row>
    <row r="4027" spans="1:8" x14ac:dyDescent="0.2">
      <c r="C4027" s="255" t="s">
        <v>190</v>
      </c>
      <c r="D4027" s="256" t="s">
        <v>753</v>
      </c>
      <c r="E4027" s="257" t="s">
        <v>403</v>
      </c>
      <c r="F4027" s="257" t="s">
        <v>404</v>
      </c>
      <c r="G4027" s="258" t="s">
        <v>412</v>
      </c>
      <c r="H4027" s="259" t="s">
        <v>754</v>
      </c>
    </row>
    <row r="4028" spans="1:8" x14ac:dyDescent="0.2">
      <c r="A4028" s="221" t="s">
        <v>1113</v>
      </c>
      <c r="C4028" s="260" t="str">
        <f>IF(A4028&gt;0,VLOOKUP(A4028,MATERIALES[],2,0)," ")</f>
        <v xml:space="preserve">tablero de distribucion trifásico de 24 circuitos con espacio </v>
      </c>
      <c r="D4028" s="261" t="str">
        <f>IF(A4028&gt;0,VLOOKUP(A4028,MATERIALES[],3,0)," ")</f>
        <v>UND</v>
      </c>
      <c r="E4028" s="262">
        <v>1</v>
      </c>
      <c r="F4028" s="271">
        <v>0</v>
      </c>
      <c r="G4028" s="263">
        <f>IF(A4028&gt;0,VLOOKUP(A4028,MATERIALES[],4,0)," ")</f>
        <v>910650</v>
      </c>
      <c r="H4028" s="263">
        <f>+IFERROR((E4028*G4028)+(E4028*F4028*G4028),"")</f>
        <v>910650</v>
      </c>
    </row>
    <row r="4029" spans="1:8" x14ac:dyDescent="0.2">
      <c r="C4029" s="260" t="str">
        <f>IF(A4029&gt;0,VLOOKUP(A4029,MATERIALES[],2,0)," ")</f>
        <v xml:space="preserve"> </v>
      </c>
      <c r="D4029" s="261" t="str">
        <f>IF(A4029&gt;0,VLOOKUP(A4029,MATERIALES[],3,0)," ")</f>
        <v xml:space="preserve"> </v>
      </c>
      <c r="E4029" s="262"/>
      <c r="F4029" s="271"/>
      <c r="G4029" s="263" t="str">
        <f>IF(A4029&gt;0,VLOOKUP(A4029,MATERIALES[],4,0)," ")</f>
        <v xml:space="preserve"> </v>
      </c>
      <c r="H4029" s="263" t="str">
        <f>+IFERROR((E4029*G4029)+(E4029*F4029*G4029),"")</f>
        <v/>
      </c>
    </row>
    <row r="4030" spans="1:8" x14ac:dyDescent="0.2">
      <c r="C4030" s="260" t="str">
        <f>IF(A4030&gt;0,VLOOKUP(A4030,MATERIALES[],2,0)," ")</f>
        <v xml:space="preserve"> </v>
      </c>
      <c r="D4030" s="261" t="str">
        <f>IF(A4030&gt;0,VLOOKUP(A4030,MATERIALES[],3,0)," ")</f>
        <v xml:space="preserve"> </v>
      </c>
      <c r="E4030" s="264"/>
      <c r="F4030" s="271"/>
      <c r="G4030" s="263" t="str">
        <f>IF(A4030&gt;0,VLOOKUP(A4030,MATERIALES[],4,0)," ")</f>
        <v xml:space="preserve"> </v>
      </c>
      <c r="H4030" s="263" t="str">
        <f t="shared" ref="H4030:H4031" si="217">+IFERROR((E4030*G4030)+(E4030*F4030*G4030),"")</f>
        <v/>
      </c>
    </row>
    <row r="4031" spans="1:8" x14ac:dyDescent="0.2">
      <c r="C4031" s="260" t="str">
        <f>IF(A4031&gt;0,VLOOKUP(A4031,MATERIALES[],2,0)," ")</f>
        <v xml:space="preserve"> </v>
      </c>
      <c r="D4031" s="261" t="str">
        <f>IF(A4031&gt;0,VLOOKUP(A4031,MATERIALES[],3,0)," ")</f>
        <v xml:space="preserve"> </v>
      </c>
      <c r="E4031" s="261"/>
      <c r="F4031" s="271"/>
      <c r="G4031" s="263" t="str">
        <f>IF(A4031&gt;0,VLOOKUP(A4031,MATERIALES[],4,0)," ")</f>
        <v xml:space="preserve"> </v>
      </c>
      <c r="H4031" s="263" t="str">
        <f t="shared" si="217"/>
        <v/>
      </c>
    </row>
    <row r="4032" spans="1:8" x14ac:dyDescent="0.2">
      <c r="C4032" s="260" t="str">
        <f>IF(A4032&gt;0,VLOOKUP(A4032,MATERIALES[],2,0)," ")</f>
        <v xml:space="preserve"> </v>
      </c>
      <c r="D4032" s="261" t="str">
        <f>IF(A4032&gt;0,VLOOKUP(A4032,MATERIALES[],3,0)," ")</f>
        <v xml:space="preserve"> </v>
      </c>
      <c r="E4032" s="261"/>
      <c r="F4032" s="271"/>
      <c r="G4032" s="263" t="str">
        <f>IF(A4032&gt;0,VLOOKUP(A4032,MATERIALES[],4,0)," ")</f>
        <v xml:space="preserve"> </v>
      </c>
      <c r="H4032" s="263" t="str">
        <f>+IFERROR((E4032*G4032)+(E4032*F4032*G4032),"")</f>
        <v/>
      </c>
    </row>
    <row r="4033" spans="1:10" x14ac:dyDescent="0.2">
      <c r="C4033" s="260" t="str">
        <f>IF(A4033&gt;0,VLOOKUP(A4033,MATERIALES[],2,0)," ")</f>
        <v xml:space="preserve"> </v>
      </c>
      <c r="D4033" s="261" t="str">
        <f>IF(A4033&gt;0,VLOOKUP(A4033,MATERIALES[],3,0)," ")</f>
        <v xml:space="preserve"> </v>
      </c>
      <c r="E4033" s="261"/>
      <c r="F4033" s="271"/>
      <c r="G4033" s="263" t="str">
        <f>IF(A4033&gt;0,VLOOKUP(A4033,MATERIALES[],4,0)," ")</f>
        <v xml:space="preserve"> </v>
      </c>
      <c r="H4033" s="263" t="str">
        <f>+IFERROR((E4033*G4033)+(E4033*F4033*G4033),"")</f>
        <v/>
      </c>
      <c r="J4033" s="212"/>
    </row>
    <row r="4034" spans="1:10" x14ac:dyDescent="0.2">
      <c r="C4034" s="260" t="str">
        <f>IF(A4034&gt;0,VLOOKUP(A4034,MATERIALES[],2,0)," ")</f>
        <v xml:space="preserve"> </v>
      </c>
      <c r="D4034" s="261" t="str">
        <f>IF(A4034&gt;0,VLOOKUP(A4034,MATERIALES[],3,0)," ")</f>
        <v xml:space="preserve"> </v>
      </c>
      <c r="E4034" s="261"/>
      <c r="F4034" s="261"/>
      <c r="G4034" s="263" t="str">
        <f>IF(A4034&gt;0,VLOOKUP(A4034,MATERIALES[],4,0)," ")</f>
        <v xml:space="preserve"> </v>
      </c>
      <c r="H4034" s="263" t="str">
        <f t="shared" ref="H4034:H4035" si="218">+IFERROR((E4034*G4034)+(E4034*F4034*G4034),"")</f>
        <v/>
      </c>
    </row>
    <row r="4035" spans="1:10" ht="15.75" thickBot="1" x14ac:dyDescent="0.25">
      <c r="C4035" s="260" t="str">
        <f>IF(A4035&gt;0,VLOOKUP(A4035,MATERIALES[],2,0)," ")</f>
        <v xml:space="preserve"> </v>
      </c>
      <c r="D4035" s="261" t="str">
        <f>IF(A4035&gt;0,VLOOKUP(A4035,MATERIALES[],3,0)," ")</f>
        <v xml:space="preserve"> </v>
      </c>
      <c r="E4035" s="261"/>
      <c r="F4035" s="261"/>
      <c r="G4035" s="263" t="str">
        <f>IF(A4035&gt;0,VLOOKUP(A4035,MATERIALES[],4,0)," ")</f>
        <v xml:space="preserve"> </v>
      </c>
      <c r="H4035" s="263" t="str">
        <f t="shared" si="218"/>
        <v/>
      </c>
    </row>
    <row r="4036" spans="1:10" ht="15.75" thickBot="1" x14ac:dyDescent="0.25">
      <c r="C4036" s="280"/>
      <c r="D4036" s="361" t="s">
        <v>407</v>
      </c>
      <c r="E4036" s="362"/>
      <c r="F4036" s="362"/>
      <c r="G4036" s="363"/>
      <c r="H4036" s="272">
        <f>ROUND(SUM(H4028:H4035),2)</f>
        <v>910650</v>
      </c>
    </row>
    <row r="4037" spans="1:10" ht="12" customHeight="1" x14ac:dyDescent="0.2">
      <c r="C4037" s="280"/>
      <c r="D4037" s="277"/>
      <c r="E4037" s="277"/>
      <c r="F4037" s="277"/>
      <c r="G4037" s="277"/>
      <c r="H4037" s="289"/>
    </row>
    <row r="4038" spans="1:10" x14ac:dyDescent="0.2">
      <c r="C4038" s="360" t="s">
        <v>409</v>
      </c>
      <c r="D4038" s="360"/>
      <c r="E4038" s="360"/>
      <c r="F4038" s="279"/>
      <c r="G4038" s="87"/>
      <c r="H4038" s="301"/>
    </row>
    <row r="4039" spans="1:10" x14ac:dyDescent="0.2">
      <c r="C4039" s="364" t="s">
        <v>190</v>
      </c>
      <c r="D4039" s="365"/>
      <c r="E4039" s="256" t="s">
        <v>753</v>
      </c>
      <c r="F4039" s="257" t="s">
        <v>716</v>
      </c>
      <c r="G4039" s="258" t="s">
        <v>412</v>
      </c>
      <c r="H4039" s="259" t="s">
        <v>754</v>
      </c>
    </row>
    <row r="4040" spans="1:10" x14ac:dyDescent="0.2">
      <c r="A4040" s="221" t="s">
        <v>1048</v>
      </c>
      <c r="C4040" s="347" t="str">
        <f>IF(A4040&gt;0,VLOOKUP(A4040,M.O[],2,0)," ")</f>
        <v>Cuadrilla FF (Electrica)+PREST.</v>
      </c>
      <c r="D4040" s="348"/>
      <c r="E4040" s="265" t="str">
        <f>IF(A4040&gt;0,VLOOKUP(A4040,M.O[],3,0)," ")</f>
        <v>JRN</v>
      </c>
      <c r="F4040" s="266">
        <v>2.8216668446675559</v>
      </c>
      <c r="G4040" s="267">
        <f>IF(A4040&gt;0,VLOOKUP(A4040,M.O[],4,0)," ")</f>
        <v>209149</v>
      </c>
      <c r="H4040" s="268">
        <f>+IFERROR(F4040*G4040,"")</f>
        <v>590148.79889537464</v>
      </c>
    </row>
    <row r="4041" spans="1:10" x14ac:dyDescent="0.2">
      <c r="C4041" s="347" t="str">
        <f>IF(A4041&gt;0,VLOOKUP(A4041,M.O[],2,0)," ")</f>
        <v xml:space="preserve"> </v>
      </c>
      <c r="D4041" s="348"/>
      <c r="E4041" s="265" t="str">
        <f>IF(A4041&gt;0,VLOOKUP(A4041,M.O[],3,0)," ")</f>
        <v xml:space="preserve"> </v>
      </c>
      <c r="F4041" s="266"/>
      <c r="G4041" s="267" t="str">
        <f>IF(A4041&gt;0,VLOOKUP(A4041,M.O[],4,0)," ")</f>
        <v xml:space="preserve"> </v>
      </c>
      <c r="H4041" s="268" t="str">
        <f>+IFERROR(F4041*G4041,"")</f>
        <v/>
      </c>
    </row>
    <row r="4042" spans="1:10" x14ac:dyDescent="0.2">
      <c r="C4042" s="347" t="str">
        <f>IF(A4042&gt;0,VLOOKUP(A4042,M.O[],2,0)," ")</f>
        <v xml:space="preserve"> </v>
      </c>
      <c r="D4042" s="348"/>
      <c r="E4042" s="265" t="str">
        <f>IF(A4042&gt;0,VLOOKUP(A4042,M.O[],3,0)," ")</f>
        <v xml:space="preserve"> </v>
      </c>
      <c r="F4042" s="266"/>
      <c r="G4042" s="267" t="str">
        <f>IF(A4042&gt;0,VLOOKUP(A4042,M.O[],4,0)," ")</f>
        <v xml:space="preserve"> </v>
      </c>
      <c r="H4042" s="268" t="str">
        <f>+IFERROR(F4042*G4042,"")</f>
        <v/>
      </c>
    </row>
    <row r="4043" spans="1:10" ht="15.75" thickBot="1" x14ac:dyDescent="0.25">
      <c r="C4043" s="347" t="str">
        <f>IF(A4043&gt;0,VLOOKUP(A4043,M.O[],2,0)," ")</f>
        <v xml:space="preserve"> </v>
      </c>
      <c r="D4043" s="348"/>
      <c r="E4043" s="265" t="str">
        <f>IF(A4043&gt;0,VLOOKUP(A4043,M.O[],3,0)," ")</f>
        <v xml:space="preserve"> </v>
      </c>
      <c r="F4043" s="269"/>
      <c r="G4043" s="267" t="str">
        <f>IF(A4043&gt;0,VLOOKUP(A4043,M.O[],4,0)," ")</f>
        <v xml:space="preserve"> </v>
      </c>
      <c r="H4043" s="268" t="str">
        <f>+IFERROR(F4043*G4043,"")</f>
        <v/>
      </c>
    </row>
    <row r="4044" spans="1:10" ht="15.75" thickBot="1" x14ac:dyDescent="0.25">
      <c r="C4044" s="280"/>
      <c r="D4044" s="366" t="s">
        <v>407</v>
      </c>
      <c r="E4044" s="362"/>
      <c r="F4044" s="362"/>
      <c r="G4044" s="362"/>
      <c r="H4044" s="272">
        <f>ROUND(SUM(H4040:H4043),2)</f>
        <v>590148.80000000005</v>
      </c>
    </row>
    <row r="4045" spans="1:10" ht="12" customHeight="1" x14ac:dyDescent="0.2">
      <c r="C4045" s="280"/>
      <c r="D4045" s="277"/>
      <c r="E4045" s="277"/>
      <c r="F4045" s="277"/>
      <c r="G4045" s="277"/>
      <c r="H4045" s="289"/>
    </row>
    <row r="4046" spans="1:10" x14ac:dyDescent="0.2">
      <c r="C4046" s="360" t="s">
        <v>410</v>
      </c>
      <c r="D4046" s="360"/>
      <c r="E4046" s="360"/>
      <c r="F4046" s="279"/>
      <c r="G4046" s="254"/>
      <c r="H4046" s="302"/>
    </row>
    <row r="4047" spans="1:10" x14ac:dyDescent="0.2">
      <c r="C4047" s="364" t="s">
        <v>190</v>
      </c>
      <c r="D4047" s="365"/>
      <c r="E4047" s="256" t="s">
        <v>753</v>
      </c>
      <c r="F4047" s="257" t="s">
        <v>716</v>
      </c>
      <c r="G4047" s="258" t="s">
        <v>412</v>
      </c>
      <c r="H4047" s="259" t="s">
        <v>754</v>
      </c>
    </row>
    <row r="4048" spans="1:10" x14ac:dyDescent="0.2">
      <c r="A4048" s="221" t="s">
        <v>826</v>
      </c>
      <c r="C4048" s="347" t="str">
        <f>IF(A4048&gt;0,VLOOKUP(A4048,EQUIPOS[],2,0)," ")</f>
        <v>CAMIONETA PICKUP</v>
      </c>
      <c r="D4048" s="348"/>
      <c r="E4048" s="265" t="str">
        <f>IF(A4048&gt;0,VLOOKUP(A4048,EQUIPOS[],3,0)," ")</f>
        <v>DIA</v>
      </c>
      <c r="F4048" s="314">
        <v>0.05</v>
      </c>
      <c r="G4048" s="267">
        <f>IF(A4048&gt;0,VLOOKUP(A4048,EQUIPOS[],4,0)," ")</f>
        <v>164264.01</v>
      </c>
      <c r="H4048" s="268">
        <f>+IFERROR(F4048*G4048,"")</f>
        <v>8213.2005000000008</v>
      </c>
    </row>
    <row r="4049" spans="1:12" ht="15.75" thickBot="1" x14ac:dyDescent="0.25">
      <c r="C4049" s="347" t="str">
        <f>IF(A4049&gt;0,VLOOKUP(A4049,EQUIPOS[],2,0)," ")</f>
        <v xml:space="preserve"> </v>
      </c>
      <c r="D4049" s="348"/>
      <c r="E4049" s="265" t="str">
        <f>IF(A4049&gt;0,VLOOKUP(A4049,EQUIPOS[],3,0)," ")</f>
        <v xml:space="preserve"> </v>
      </c>
      <c r="F4049" s="266"/>
      <c r="G4049" s="267" t="str">
        <f>IF(A4049&gt;0,VLOOKUP(A4049,EQUIPOS[],4,0)," ")</f>
        <v xml:space="preserve"> </v>
      </c>
      <c r="H4049" s="268" t="str">
        <f>+IFERROR(F4049*G4049,"")</f>
        <v/>
      </c>
    </row>
    <row r="4050" spans="1:12" ht="15.75" thickBot="1" x14ac:dyDescent="0.25">
      <c r="C4050" s="280"/>
      <c r="D4050" s="366" t="s">
        <v>407</v>
      </c>
      <c r="E4050" s="362"/>
      <c r="F4050" s="362"/>
      <c r="G4050" s="362"/>
      <c r="H4050" s="272">
        <f>ROUND(SUM(H4048:H4049),2)</f>
        <v>8213.2000000000007</v>
      </c>
    </row>
    <row r="4051" spans="1:12" ht="12" customHeight="1" x14ac:dyDescent="0.2">
      <c r="C4051" s="280"/>
      <c r="D4051" s="277"/>
      <c r="E4051" s="277"/>
      <c r="F4051" s="277"/>
      <c r="G4051" s="277"/>
      <c r="H4051" s="289"/>
    </row>
    <row r="4052" spans="1:12" x14ac:dyDescent="0.2">
      <c r="C4052" s="367" t="s">
        <v>411</v>
      </c>
      <c r="D4052" s="367"/>
      <c r="E4052" s="367"/>
      <c r="F4052" s="279"/>
      <c r="G4052" s="254"/>
      <c r="H4052" s="303"/>
    </row>
    <row r="4053" spans="1:12" x14ac:dyDescent="0.2">
      <c r="C4053" s="364" t="s">
        <v>190</v>
      </c>
      <c r="D4053" s="365"/>
      <c r="E4053" s="256" t="s">
        <v>753</v>
      </c>
      <c r="F4053" s="257" t="s">
        <v>191</v>
      </c>
      <c r="G4053" s="258" t="s">
        <v>412</v>
      </c>
      <c r="H4053" s="259" t="s">
        <v>754</v>
      </c>
    </row>
    <row r="4054" spans="1:12" x14ac:dyDescent="0.2">
      <c r="A4054" s="221" t="s">
        <v>767</v>
      </c>
      <c r="C4054" s="347" t="str">
        <f>IF(A4054&gt;0,VLOOKUP(A4054,EQUIPOS[],2,0)," ")</f>
        <v>HERRAMIENTA MENOR</v>
      </c>
      <c r="D4054" s="348"/>
      <c r="E4054" s="265" t="str">
        <f>IF(A4054&gt;0,VLOOKUP(A4054,EQUIPOS[],3,0)," ")</f>
        <v>%</v>
      </c>
      <c r="F4054" s="270">
        <v>1</v>
      </c>
      <c r="G4054" s="267">
        <f>+H4044*0.05*F4054</f>
        <v>29507.440000000002</v>
      </c>
      <c r="H4054" s="268">
        <f t="shared" ref="H4054:H4059" si="219">+IFERROR(F4054*G4054,"")</f>
        <v>29507.440000000002</v>
      </c>
    </row>
    <row r="4055" spans="1:12" x14ac:dyDescent="0.2">
      <c r="C4055" s="347" t="str">
        <f>IF(A4055&gt;0,VLOOKUP(A4055,EQUIPOS[],2,0)," ")</f>
        <v xml:space="preserve"> </v>
      </c>
      <c r="D4055" s="348"/>
      <c r="E4055" s="265" t="str">
        <f>IF(A4055&gt;0,VLOOKUP(A4055,EQUIPOS[],3,0)," ")</f>
        <v xml:space="preserve"> </v>
      </c>
      <c r="F4055" s="313"/>
      <c r="G4055" s="267" t="str">
        <f>IF(A4055&gt;0,VLOOKUP(A4055,EQUIPOS[],4,0)," ")</f>
        <v xml:space="preserve"> </v>
      </c>
      <c r="H4055" s="268" t="str">
        <f t="shared" si="219"/>
        <v/>
      </c>
    </row>
    <row r="4056" spans="1:12" x14ac:dyDescent="0.2">
      <c r="C4056" s="347" t="str">
        <f>IF(A4056&gt;0,VLOOKUP(A4056,EQUIPOS[],2,0)," ")</f>
        <v xml:space="preserve"> </v>
      </c>
      <c r="D4056" s="348"/>
      <c r="E4056" s="265" t="str">
        <f>IF(A4056&gt;0,VLOOKUP(A4056,EQUIPOS[],3,0)," ")</f>
        <v xml:space="preserve"> </v>
      </c>
      <c r="F4056" s="313"/>
      <c r="G4056" s="267" t="str">
        <f>IF(A4056&gt;0,VLOOKUP(A4056,EQUIPOS[],4,0)," ")</f>
        <v xml:space="preserve"> </v>
      </c>
      <c r="H4056" s="268" t="str">
        <f t="shared" si="219"/>
        <v/>
      </c>
    </row>
    <row r="4057" spans="1:12" x14ac:dyDescent="0.2">
      <c r="C4057" s="347" t="str">
        <f>IF(A4057&gt;0,VLOOKUP(A4057,EQUIPOS[],2,0)," ")</f>
        <v xml:space="preserve"> </v>
      </c>
      <c r="D4057" s="348"/>
      <c r="E4057" s="265" t="str">
        <f>IF(A4057&gt;0,VLOOKUP(A4057,EQUIPOS[],3,0)," ")</f>
        <v xml:space="preserve"> </v>
      </c>
      <c r="F4057" s="270"/>
      <c r="G4057" s="267" t="str">
        <f>IF(A4057&gt;0,VLOOKUP(A4057,EQUIPOS[],4,0)," ")</f>
        <v xml:space="preserve"> </v>
      </c>
      <c r="H4057" s="268" t="str">
        <f t="shared" si="219"/>
        <v/>
      </c>
    </row>
    <row r="4058" spans="1:12" x14ac:dyDescent="0.2">
      <c r="C4058" s="347" t="str">
        <f>IF(A4058&gt;0,VLOOKUP(A4058,EQUIPOS[],2,0)," ")</f>
        <v xml:space="preserve"> </v>
      </c>
      <c r="D4058" s="348"/>
      <c r="E4058" s="265" t="str">
        <f>IF(A4058&gt;0,VLOOKUP(A4058,EQUIPOS[],3,0)," ")</f>
        <v xml:space="preserve"> </v>
      </c>
      <c r="F4058" s="270"/>
      <c r="G4058" s="267" t="str">
        <f>IF(A4058&gt;0,VLOOKUP(A4058,EQUIPOS[],4,0)," ")</f>
        <v xml:space="preserve"> </v>
      </c>
      <c r="H4058" s="268" t="str">
        <f t="shared" si="219"/>
        <v/>
      </c>
    </row>
    <row r="4059" spans="1:12" ht="15.75" thickBot="1" x14ac:dyDescent="0.25">
      <c r="C4059" s="347" t="str">
        <f>IF(A4059&gt;0,VLOOKUP(A4059,EQUIPOS[],2,0)," ")</f>
        <v xml:space="preserve"> </v>
      </c>
      <c r="D4059" s="348"/>
      <c r="E4059" s="265" t="str">
        <f>IF(A4059&gt;0,VLOOKUP(A4059,EQUIPOS[],3,0)," ")</f>
        <v xml:space="preserve"> </v>
      </c>
      <c r="F4059" s="270"/>
      <c r="G4059" s="267" t="str">
        <f>IF(A4059&gt;0,VLOOKUP(A4059,EQUIPOS[],4,0)," ")</f>
        <v xml:space="preserve"> </v>
      </c>
      <c r="H4059" s="268" t="str">
        <f t="shared" si="219"/>
        <v/>
      </c>
    </row>
    <row r="4060" spans="1:12" ht="15.75" thickBot="1" x14ac:dyDescent="0.25">
      <c r="C4060" s="280"/>
      <c r="D4060" s="349" t="s">
        <v>407</v>
      </c>
      <c r="E4060" s="349"/>
      <c r="F4060" s="349"/>
      <c r="G4060" s="349"/>
      <c r="H4060" s="272">
        <f>ROUND(SUM(H4054:H4059),2)</f>
        <v>29507.439999999999</v>
      </c>
    </row>
    <row r="4061" spans="1:12" ht="12" customHeight="1" thickBot="1" x14ac:dyDescent="0.25">
      <c r="C4061" s="280"/>
      <c r="D4061" s="86"/>
      <c r="E4061" s="278"/>
      <c r="F4061" s="279"/>
      <c r="G4061" s="87"/>
      <c r="H4061" s="276"/>
    </row>
    <row r="4062" spans="1:12" x14ac:dyDescent="0.2">
      <c r="C4062" s="290"/>
      <c r="D4062" s="350" t="s">
        <v>755</v>
      </c>
      <c r="E4062" s="350"/>
      <c r="F4062" s="350"/>
      <c r="G4062" s="350"/>
      <c r="H4062" s="291">
        <f>+H4060+H4050+H4044+H4036</f>
        <v>1538519.44</v>
      </c>
      <c r="J4062" s="247">
        <f>VLOOKUP(A4023,OFERTA[],6,0)</f>
        <v>1538519.44</v>
      </c>
      <c r="K4062" s="248">
        <f>+H4062-J4062</f>
        <v>0</v>
      </c>
      <c r="L4062" s="310"/>
    </row>
    <row r="4063" spans="1:12" x14ac:dyDescent="0.2">
      <c r="A4063"/>
      <c r="C4063" s="292"/>
      <c r="D4063" s="293"/>
      <c r="E4063" s="294"/>
      <c r="F4063" s="295"/>
      <c r="G4063" s="296"/>
      <c r="H4063" s="297"/>
    </row>
    <row r="4064" spans="1:12" x14ac:dyDescent="0.2">
      <c r="A4064"/>
      <c r="C4064" s="298" t="s">
        <v>756</v>
      </c>
      <c r="D4064" s="245"/>
      <c r="E4064" s="273"/>
      <c r="F4064" s="274"/>
      <c r="G4064" s="275"/>
      <c r="H4064" s="299"/>
    </row>
    <row r="4065" spans="1:8" x14ac:dyDescent="0.2">
      <c r="A4065"/>
      <c r="C4065" s="298"/>
      <c r="D4065" s="245"/>
      <c r="E4065" s="273"/>
      <c r="F4065" s="274"/>
      <c r="G4065" s="275"/>
      <c r="H4065" s="299"/>
    </row>
    <row r="4066" spans="1:8" x14ac:dyDescent="0.2">
      <c r="A4066"/>
      <c r="C4066" s="298"/>
      <c r="D4066" s="245"/>
      <c r="E4066" s="273"/>
      <c r="F4066" s="274"/>
      <c r="G4066" s="275"/>
      <c r="H4066" s="299"/>
    </row>
    <row r="4067" spans="1:8" x14ac:dyDescent="0.2">
      <c r="A4067"/>
      <c r="C4067" s="298"/>
      <c r="D4067" s="245"/>
      <c r="E4067" s="273"/>
      <c r="F4067" s="274"/>
      <c r="G4067" s="275"/>
      <c r="H4067" s="299"/>
    </row>
    <row r="4068" spans="1:8" x14ac:dyDescent="0.2">
      <c r="A4068"/>
      <c r="C4068" s="351" t="s">
        <v>736</v>
      </c>
      <c r="D4068" s="352"/>
      <c r="E4068" s="352"/>
      <c r="F4068" s="353" t="s">
        <v>737</v>
      </c>
      <c r="G4068" s="353"/>
      <c r="H4068" s="354"/>
    </row>
    <row r="4069" spans="1:8" x14ac:dyDescent="0.2">
      <c r="A4069"/>
      <c r="C4069" s="351" t="s">
        <v>757</v>
      </c>
      <c r="D4069" s="352"/>
      <c r="E4069" s="352"/>
      <c r="F4069" s="353" t="s">
        <v>758</v>
      </c>
      <c r="G4069" s="353"/>
      <c r="H4069" s="354"/>
    </row>
    <row r="4070" spans="1:8" x14ac:dyDescent="0.2">
      <c r="A4070"/>
      <c r="C4070" s="351" t="s">
        <v>761</v>
      </c>
      <c r="D4070" s="352"/>
      <c r="E4070" s="352"/>
      <c r="F4070" s="353" t="s">
        <v>759</v>
      </c>
      <c r="G4070" s="353"/>
      <c r="H4070" s="354"/>
    </row>
    <row r="4071" spans="1:8" x14ac:dyDescent="0.2">
      <c r="A4071"/>
      <c r="C4071" s="351" t="s">
        <v>762</v>
      </c>
      <c r="D4071" s="352"/>
      <c r="E4071" s="352"/>
      <c r="F4071" s="353" t="s">
        <v>763</v>
      </c>
      <c r="G4071" s="353"/>
      <c r="H4071" s="354"/>
    </row>
    <row r="4072" spans="1:8" x14ac:dyDescent="0.2">
      <c r="A4072"/>
      <c r="C4072" s="355" t="s">
        <v>764</v>
      </c>
      <c r="D4072" s="356"/>
      <c r="E4072" s="356"/>
      <c r="F4072" s="356" t="s">
        <v>765</v>
      </c>
      <c r="G4072" s="356"/>
      <c r="H4072" s="357"/>
    </row>
    <row r="4073" spans="1:8" ht="39.75" customHeight="1" x14ac:dyDescent="0.2">
      <c r="A4073" s="221" t="s">
        <v>1114</v>
      </c>
      <c r="C4073" s="358" t="str">
        <f>VLOOKUP(A4073,OFERTA[],3,0)</f>
        <v>INSTALACIÓN DE INTERRUPTORES AUTOMÁTICOS TERMOMAGNÉTICOS ENCHUFABLES DE 1X20 A 10 KA</v>
      </c>
      <c r="D4073" s="358"/>
      <c r="E4073" s="358"/>
      <c r="F4073" s="358"/>
      <c r="G4073" s="253" t="s">
        <v>402</v>
      </c>
      <c r="H4073" s="250" t="str">
        <f>VLOOKUP(A4073,OFERTA[],4,0)</f>
        <v>UND</v>
      </c>
    </row>
    <row r="4074" spans="1:8" x14ac:dyDescent="0.2">
      <c r="C4074" s="359"/>
      <c r="D4074" s="359"/>
      <c r="E4074" s="359"/>
      <c r="F4074" s="359"/>
      <c r="G4074" s="281" t="s">
        <v>760</v>
      </c>
      <c r="H4074" s="282" t="str">
        <f>VLOOKUP(A4073,OFERTA[],2,0)</f>
        <v>9.3.2</v>
      </c>
    </row>
    <row r="4075" spans="1:8" ht="12" customHeight="1" x14ac:dyDescent="0.2">
      <c r="C4075" s="283"/>
      <c r="D4075" s="284"/>
      <c r="E4075" s="285"/>
      <c r="F4075" s="286"/>
      <c r="G4075" s="287"/>
      <c r="H4075" s="288"/>
    </row>
    <row r="4076" spans="1:8" x14ac:dyDescent="0.2">
      <c r="C4076" s="360" t="s">
        <v>408</v>
      </c>
      <c r="D4076" s="360"/>
      <c r="E4076" s="360"/>
      <c r="F4076" s="279"/>
      <c r="G4076" s="87"/>
      <c r="H4076" s="300"/>
    </row>
    <row r="4077" spans="1:8" x14ac:dyDescent="0.2">
      <c r="C4077" s="255" t="s">
        <v>190</v>
      </c>
      <c r="D4077" s="256" t="s">
        <v>753</v>
      </c>
      <c r="E4077" s="257" t="s">
        <v>403</v>
      </c>
      <c r="F4077" s="257" t="s">
        <v>404</v>
      </c>
      <c r="G4077" s="258" t="s">
        <v>412</v>
      </c>
      <c r="H4077" s="259" t="s">
        <v>754</v>
      </c>
    </row>
    <row r="4078" spans="1:8" x14ac:dyDescent="0.2">
      <c r="A4078" s="221" t="s">
        <v>1115</v>
      </c>
      <c r="C4078" s="260" t="str">
        <f>IF(A4078&gt;0,VLOOKUP(A4078,MATERIALES[],2,0)," ")</f>
        <v>Breaker enchufable 1x20 A 10KA 120/240 V</v>
      </c>
      <c r="D4078" s="261" t="str">
        <f>IF(A4078&gt;0,VLOOKUP(A4078,MATERIALES[],3,0)," ")</f>
        <v>UND</v>
      </c>
      <c r="E4078" s="262">
        <v>1</v>
      </c>
      <c r="F4078" s="271">
        <v>0</v>
      </c>
      <c r="G4078" s="263">
        <f>IF(A4078&gt;0,VLOOKUP(A4078,MATERIALES[],4,0)," ")</f>
        <v>15478.000000000002</v>
      </c>
      <c r="H4078" s="263">
        <f>+IFERROR((E4078*G4078)+(E4078*F4078*G4078),"")</f>
        <v>15478.000000000002</v>
      </c>
    </row>
    <row r="4079" spans="1:8" x14ac:dyDescent="0.2">
      <c r="C4079" s="260" t="str">
        <f>IF(A4079&gt;0,VLOOKUP(A4079,MATERIALES[],2,0)," ")</f>
        <v xml:space="preserve"> </v>
      </c>
      <c r="D4079" s="261" t="str">
        <f>IF(A4079&gt;0,VLOOKUP(A4079,MATERIALES[],3,0)," ")</f>
        <v xml:space="preserve"> </v>
      </c>
      <c r="E4079" s="262"/>
      <c r="F4079" s="271"/>
      <c r="G4079" s="263" t="str">
        <f>IF(A4079&gt;0,VLOOKUP(A4079,MATERIALES[],4,0)," ")</f>
        <v xml:space="preserve"> </v>
      </c>
      <c r="H4079" s="263" t="str">
        <f>+IFERROR((E4079*G4079)+(E4079*F4079*G4079),"")</f>
        <v/>
      </c>
    </row>
    <row r="4080" spans="1:8" x14ac:dyDescent="0.2">
      <c r="C4080" s="260" t="str">
        <f>IF(A4080&gt;0,VLOOKUP(A4080,MATERIALES[],2,0)," ")</f>
        <v xml:space="preserve"> </v>
      </c>
      <c r="D4080" s="261" t="str">
        <f>IF(A4080&gt;0,VLOOKUP(A4080,MATERIALES[],3,0)," ")</f>
        <v xml:space="preserve"> </v>
      </c>
      <c r="E4080" s="264"/>
      <c r="F4080" s="271"/>
      <c r="G4080" s="263" t="str">
        <f>IF(A4080&gt;0,VLOOKUP(A4080,MATERIALES[],4,0)," ")</f>
        <v xml:space="preserve"> </v>
      </c>
      <c r="H4080" s="263" t="str">
        <f t="shared" ref="H4080:H4081" si="220">+IFERROR((E4080*G4080)+(E4080*F4080*G4080),"")</f>
        <v/>
      </c>
    </row>
    <row r="4081" spans="1:10" x14ac:dyDescent="0.2">
      <c r="C4081" s="260" t="str">
        <f>IF(A4081&gt;0,VLOOKUP(A4081,MATERIALES[],2,0)," ")</f>
        <v xml:space="preserve"> </v>
      </c>
      <c r="D4081" s="261" t="str">
        <f>IF(A4081&gt;0,VLOOKUP(A4081,MATERIALES[],3,0)," ")</f>
        <v xml:space="preserve"> </v>
      </c>
      <c r="E4081" s="261"/>
      <c r="F4081" s="271"/>
      <c r="G4081" s="263" t="str">
        <f>IF(A4081&gt;0,VLOOKUP(A4081,MATERIALES[],4,0)," ")</f>
        <v xml:space="preserve"> </v>
      </c>
      <c r="H4081" s="263" t="str">
        <f t="shared" si="220"/>
        <v/>
      </c>
    </row>
    <row r="4082" spans="1:10" x14ac:dyDescent="0.2">
      <c r="C4082" s="260" t="str">
        <f>IF(A4082&gt;0,VLOOKUP(A4082,MATERIALES[],2,0)," ")</f>
        <v xml:space="preserve"> </v>
      </c>
      <c r="D4082" s="261" t="str">
        <f>IF(A4082&gt;0,VLOOKUP(A4082,MATERIALES[],3,0)," ")</f>
        <v xml:space="preserve"> </v>
      </c>
      <c r="E4082" s="261"/>
      <c r="F4082" s="271"/>
      <c r="G4082" s="263" t="str">
        <f>IF(A4082&gt;0,VLOOKUP(A4082,MATERIALES[],4,0)," ")</f>
        <v xml:space="preserve"> </v>
      </c>
      <c r="H4082" s="263" t="str">
        <f>+IFERROR((E4082*G4082)+(E4082*F4082*G4082),"")</f>
        <v/>
      </c>
    </row>
    <row r="4083" spans="1:10" x14ac:dyDescent="0.2">
      <c r="C4083" s="260" t="str">
        <f>IF(A4083&gt;0,VLOOKUP(A4083,MATERIALES[],2,0)," ")</f>
        <v xml:space="preserve"> </v>
      </c>
      <c r="D4083" s="261" t="str">
        <f>IF(A4083&gt;0,VLOOKUP(A4083,MATERIALES[],3,0)," ")</f>
        <v xml:space="preserve"> </v>
      </c>
      <c r="E4083" s="261"/>
      <c r="F4083" s="271"/>
      <c r="G4083" s="263" t="str">
        <f>IF(A4083&gt;0,VLOOKUP(A4083,MATERIALES[],4,0)," ")</f>
        <v xml:space="preserve"> </v>
      </c>
      <c r="H4083" s="263" t="str">
        <f>+IFERROR((E4083*G4083)+(E4083*F4083*G4083),"")</f>
        <v/>
      </c>
      <c r="J4083" s="212"/>
    </row>
    <row r="4084" spans="1:10" x14ac:dyDescent="0.2">
      <c r="C4084" s="260" t="str">
        <f>IF(A4084&gt;0,VLOOKUP(A4084,MATERIALES[],2,0)," ")</f>
        <v xml:space="preserve"> </v>
      </c>
      <c r="D4084" s="261" t="str">
        <f>IF(A4084&gt;0,VLOOKUP(A4084,MATERIALES[],3,0)," ")</f>
        <v xml:space="preserve"> </v>
      </c>
      <c r="E4084" s="261"/>
      <c r="F4084" s="261"/>
      <c r="G4084" s="263" t="str">
        <f>IF(A4084&gt;0,VLOOKUP(A4084,MATERIALES[],4,0)," ")</f>
        <v xml:space="preserve"> </v>
      </c>
      <c r="H4084" s="263" t="str">
        <f t="shared" ref="H4084:H4085" si="221">+IFERROR((E4084*G4084)+(E4084*F4084*G4084),"")</f>
        <v/>
      </c>
    </row>
    <row r="4085" spans="1:10" ht="15.75" thickBot="1" x14ac:dyDescent="0.25">
      <c r="C4085" s="260" t="str">
        <f>IF(A4085&gt;0,VLOOKUP(A4085,MATERIALES[],2,0)," ")</f>
        <v xml:space="preserve"> </v>
      </c>
      <c r="D4085" s="261" t="str">
        <f>IF(A4085&gt;0,VLOOKUP(A4085,MATERIALES[],3,0)," ")</f>
        <v xml:space="preserve"> </v>
      </c>
      <c r="E4085" s="261"/>
      <c r="F4085" s="261"/>
      <c r="G4085" s="263" t="str">
        <f>IF(A4085&gt;0,VLOOKUP(A4085,MATERIALES[],4,0)," ")</f>
        <v xml:space="preserve"> </v>
      </c>
      <c r="H4085" s="263" t="str">
        <f t="shared" si="221"/>
        <v/>
      </c>
    </row>
    <row r="4086" spans="1:10" ht="15.75" thickBot="1" x14ac:dyDescent="0.25">
      <c r="C4086" s="280"/>
      <c r="D4086" s="361" t="s">
        <v>407</v>
      </c>
      <c r="E4086" s="362"/>
      <c r="F4086" s="362"/>
      <c r="G4086" s="363"/>
      <c r="H4086" s="272">
        <f>ROUND(SUM(H4078:H4085),2)</f>
        <v>15478</v>
      </c>
    </row>
    <row r="4087" spans="1:10" ht="12" customHeight="1" x14ac:dyDescent="0.2">
      <c r="C4087" s="280"/>
      <c r="D4087" s="277"/>
      <c r="E4087" s="277"/>
      <c r="F4087" s="277"/>
      <c r="G4087" s="277"/>
      <c r="H4087" s="289"/>
    </row>
    <row r="4088" spans="1:10" x14ac:dyDescent="0.2">
      <c r="C4088" s="360" t="s">
        <v>409</v>
      </c>
      <c r="D4088" s="360"/>
      <c r="E4088" s="360"/>
      <c r="F4088" s="279"/>
      <c r="G4088" s="87"/>
      <c r="H4088" s="301"/>
    </row>
    <row r="4089" spans="1:10" x14ac:dyDescent="0.2">
      <c r="C4089" s="364" t="s">
        <v>190</v>
      </c>
      <c r="D4089" s="365"/>
      <c r="E4089" s="256" t="s">
        <v>753</v>
      </c>
      <c r="F4089" s="257" t="s">
        <v>716</v>
      </c>
      <c r="G4089" s="258" t="s">
        <v>412</v>
      </c>
      <c r="H4089" s="259" t="s">
        <v>754</v>
      </c>
    </row>
    <row r="4090" spans="1:10" x14ac:dyDescent="0.2">
      <c r="A4090" s="221" t="s">
        <v>1048</v>
      </c>
      <c r="C4090" s="347" t="str">
        <f>IF(A4090&gt;0,VLOOKUP(A4090,M.O[],2,0)," ")</f>
        <v>Cuadrilla FF (Electrica)+PREST.</v>
      </c>
      <c r="D4090" s="348"/>
      <c r="E4090" s="265" t="str">
        <f>IF(A4090&gt;0,VLOOKUP(A4090,M.O[],3,0)," ")</f>
        <v>JRN</v>
      </c>
      <c r="F4090" s="266">
        <v>6.8274570354747113E-2</v>
      </c>
      <c r="G4090" s="267">
        <f>IF(A4090&gt;0,VLOOKUP(A4090,M.O[],4,0)," ")</f>
        <v>209149</v>
      </c>
      <c r="H4090" s="268">
        <f>+IFERROR(F4090*G4090,"")</f>
        <v>14279.558115125004</v>
      </c>
    </row>
    <row r="4091" spans="1:10" x14ac:dyDescent="0.2">
      <c r="C4091" s="347" t="str">
        <f>IF(A4091&gt;0,VLOOKUP(A4091,M.O[],2,0)," ")</f>
        <v xml:space="preserve"> </v>
      </c>
      <c r="D4091" s="348"/>
      <c r="E4091" s="265" t="str">
        <f>IF(A4091&gt;0,VLOOKUP(A4091,M.O[],3,0)," ")</f>
        <v xml:space="preserve"> </v>
      </c>
      <c r="F4091" s="266"/>
      <c r="G4091" s="267" t="str">
        <f>IF(A4091&gt;0,VLOOKUP(A4091,M.O[],4,0)," ")</f>
        <v xml:space="preserve"> </v>
      </c>
      <c r="H4091" s="268" t="str">
        <f>+IFERROR(F4091*G4091,"")</f>
        <v/>
      </c>
    </row>
    <row r="4092" spans="1:10" x14ac:dyDescent="0.2">
      <c r="C4092" s="347" t="str">
        <f>IF(A4092&gt;0,VLOOKUP(A4092,M.O[],2,0)," ")</f>
        <v xml:space="preserve"> </v>
      </c>
      <c r="D4092" s="348"/>
      <c r="E4092" s="265" t="str">
        <f>IF(A4092&gt;0,VLOOKUP(A4092,M.O[],3,0)," ")</f>
        <v xml:space="preserve"> </v>
      </c>
      <c r="F4092" s="266"/>
      <c r="G4092" s="267" t="str">
        <f>IF(A4092&gt;0,VLOOKUP(A4092,M.O[],4,0)," ")</f>
        <v xml:space="preserve"> </v>
      </c>
      <c r="H4092" s="268" t="str">
        <f>+IFERROR(F4092*G4092,"")</f>
        <v/>
      </c>
    </row>
    <row r="4093" spans="1:10" ht="15.75" thickBot="1" x14ac:dyDescent="0.25">
      <c r="C4093" s="347" t="str">
        <f>IF(A4093&gt;0,VLOOKUP(A4093,M.O[],2,0)," ")</f>
        <v xml:space="preserve"> </v>
      </c>
      <c r="D4093" s="348"/>
      <c r="E4093" s="265" t="str">
        <f>IF(A4093&gt;0,VLOOKUP(A4093,M.O[],3,0)," ")</f>
        <v xml:space="preserve"> </v>
      </c>
      <c r="F4093" s="269"/>
      <c r="G4093" s="267" t="str">
        <f>IF(A4093&gt;0,VLOOKUP(A4093,M.O[],4,0)," ")</f>
        <v xml:space="preserve"> </v>
      </c>
      <c r="H4093" s="268" t="str">
        <f>+IFERROR(F4093*G4093,"")</f>
        <v/>
      </c>
    </row>
    <row r="4094" spans="1:10" ht="15.75" thickBot="1" x14ac:dyDescent="0.25">
      <c r="C4094" s="280"/>
      <c r="D4094" s="366" t="s">
        <v>407</v>
      </c>
      <c r="E4094" s="362"/>
      <c r="F4094" s="362"/>
      <c r="G4094" s="362"/>
      <c r="H4094" s="272">
        <f>ROUND(SUM(H4090:H4093),2)</f>
        <v>14279.56</v>
      </c>
    </row>
    <row r="4095" spans="1:10" ht="12" customHeight="1" x14ac:dyDescent="0.2">
      <c r="C4095" s="280"/>
      <c r="D4095" s="277"/>
      <c r="E4095" s="277"/>
      <c r="F4095" s="277"/>
      <c r="G4095" s="277"/>
      <c r="H4095" s="289"/>
    </row>
    <row r="4096" spans="1:10" x14ac:dyDescent="0.2">
      <c r="C4096" s="360" t="s">
        <v>410</v>
      </c>
      <c r="D4096" s="360"/>
      <c r="E4096" s="360"/>
      <c r="F4096" s="279"/>
      <c r="G4096" s="254"/>
      <c r="H4096" s="302"/>
    </row>
    <row r="4097" spans="1:12" x14ac:dyDescent="0.2">
      <c r="C4097" s="364" t="s">
        <v>190</v>
      </c>
      <c r="D4097" s="365"/>
      <c r="E4097" s="256" t="s">
        <v>753</v>
      </c>
      <c r="F4097" s="257" t="s">
        <v>716</v>
      </c>
      <c r="G4097" s="258" t="s">
        <v>412</v>
      </c>
      <c r="H4097" s="259" t="s">
        <v>754</v>
      </c>
    </row>
    <row r="4098" spans="1:12" x14ac:dyDescent="0.2">
      <c r="A4098" s="221" t="s">
        <v>826</v>
      </c>
      <c r="C4098" s="347" t="str">
        <f>IF(A4098&gt;0,VLOOKUP(A4098,EQUIPOS[],2,0)," ")</f>
        <v>CAMIONETA PICKUP</v>
      </c>
      <c r="D4098" s="348"/>
      <c r="E4098" s="265" t="str">
        <f>IF(A4098&gt;0,VLOOKUP(A4098,EQUIPOS[],3,0)," ")</f>
        <v>DIA</v>
      </c>
      <c r="F4098" s="314">
        <v>2E-3</v>
      </c>
      <c r="G4098" s="267">
        <f>IF(A4098&gt;0,VLOOKUP(A4098,EQUIPOS[],4,0)," ")</f>
        <v>164264.01</v>
      </c>
      <c r="H4098" s="268">
        <f>+IFERROR(F4098*G4098,"")</f>
        <v>328.52802000000003</v>
      </c>
    </row>
    <row r="4099" spans="1:12" ht="15.75" thickBot="1" x14ac:dyDescent="0.25">
      <c r="C4099" s="347" t="str">
        <f>IF(A4099&gt;0,VLOOKUP(A4099,EQUIPOS[],2,0)," ")</f>
        <v xml:space="preserve"> </v>
      </c>
      <c r="D4099" s="348"/>
      <c r="E4099" s="265" t="str">
        <f>IF(A4099&gt;0,VLOOKUP(A4099,EQUIPOS[],3,0)," ")</f>
        <v xml:space="preserve"> </v>
      </c>
      <c r="F4099" s="266"/>
      <c r="G4099" s="267" t="str">
        <f>IF(A4099&gt;0,VLOOKUP(A4099,EQUIPOS[],4,0)," ")</f>
        <v xml:space="preserve"> </v>
      </c>
      <c r="H4099" s="268" t="str">
        <f>+IFERROR(F4099*G4099,"")</f>
        <v/>
      </c>
    </row>
    <row r="4100" spans="1:12" ht="15.75" thickBot="1" x14ac:dyDescent="0.25">
      <c r="C4100" s="280"/>
      <c r="D4100" s="366" t="s">
        <v>407</v>
      </c>
      <c r="E4100" s="362"/>
      <c r="F4100" s="362"/>
      <c r="G4100" s="362"/>
      <c r="H4100" s="272">
        <f>ROUND(SUM(H4098:H4099),2)</f>
        <v>328.53</v>
      </c>
    </row>
    <row r="4101" spans="1:12" ht="12" customHeight="1" x14ac:dyDescent="0.2">
      <c r="C4101" s="280"/>
      <c r="D4101" s="277"/>
      <c r="E4101" s="277"/>
      <c r="F4101" s="277"/>
      <c r="G4101" s="277"/>
      <c r="H4101" s="289"/>
    </row>
    <row r="4102" spans="1:12" x14ac:dyDescent="0.2">
      <c r="C4102" s="367" t="s">
        <v>411</v>
      </c>
      <c r="D4102" s="367"/>
      <c r="E4102" s="367"/>
      <c r="F4102" s="279"/>
      <c r="G4102" s="254"/>
      <c r="H4102" s="303"/>
    </row>
    <row r="4103" spans="1:12" x14ac:dyDescent="0.2">
      <c r="C4103" s="364" t="s">
        <v>190</v>
      </c>
      <c r="D4103" s="365"/>
      <c r="E4103" s="256" t="s">
        <v>753</v>
      </c>
      <c r="F4103" s="257" t="s">
        <v>191</v>
      </c>
      <c r="G4103" s="258" t="s">
        <v>412</v>
      </c>
      <c r="H4103" s="259" t="s">
        <v>754</v>
      </c>
    </row>
    <row r="4104" spans="1:12" x14ac:dyDescent="0.2">
      <c r="A4104" s="221" t="s">
        <v>767</v>
      </c>
      <c r="C4104" s="347" t="str">
        <f>IF(A4104&gt;0,VLOOKUP(A4104,EQUIPOS[],2,0)," ")</f>
        <v>HERRAMIENTA MENOR</v>
      </c>
      <c r="D4104" s="348"/>
      <c r="E4104" s="265" t="str">
        <f>IF(A4104&gt;0,VLOOKUP(A4104,EQUIPOS[],3,0)," ")</f>
        <v>%</v>
      </c>
      <c r="F4104" s="270">
        <v>1</v>
      </c>
      <c r="G4104" s="267">
        <f>+H4094*0.05*F4104</f>
        <v>713.97800000000007</v>
      </c>
      <c r="H4104" s="268">
        <f t="shared" ref="H4104:H4109" si="222">+IFERROR(F4104*G4104,"")</f>
        <v>713.97800000000007</v>
      </c>
    </row>
    <row r="4105" spans="1:12" x14ac:dyDescent="0.2">
      <c r="C4105" s="347" t="str">
        <f>IF(A4105&gt;0,VLOOKUP(A4105,EQUIPOS[],2,0)," ")</f>
        <v xml:space="preserve"> </v>
      </c>
      <c r="D4105" s="348"/>
      <c r="E4105" s="265" t="str">
        <f>IF(A4105&gt;0,VLOOKUP(A4105,EQUIPOS[],3,0)," ")</f>
        <v xml:space="preserve"> </v>
      </c>
      <c r="F4105" s="313"/>
      <c r="G4105" s="267" t="str">
        <f>IF(A4105&gt;0,VLOOKUP(A4105,EQUIPOS[],4,0)," ")</f>
        <v xml:space="preserve"> </v>
      </c>
      <c r="H4105" s="268" t="str">
        <f t="shared" si="222"/>
        <v/>
      </c>
    </row>
    <row r="4106" spans="1:12" x14ac:dyDescent="0.2">
      <c r="C4106" s="347" t="str">
        <f>IF(A4106&gt;0,VLOOKUP(A4106,EQUIPOS[],2,0)," ")</f>
        <v xml:space="preserve"> </v>
      </c>
      <c r="D4106" s="348"/>
      <c r="E4106" s="265" t="str">
        <f>IF(A4106&gt;0,VLOOKUP(A4106,EQUIPOS[],3,0)," ")</f>
        <v xml:space="preserve"> </v>
      </c>
      <c r="F4106" s="313"/>
      <c r="G4106" s="267" t="str">
        <f>IF(A4106&gt;0,VLOOKUP(A4106,EQUIPOS[],4,0)," ")</f>
        <v xml:space="preserve"> </v>
      </c>
      <c r="H4106" s="268" t="str">
        <f t="shared" si="222"/>
        <v/>
      </c>
    </row>
    <row r="4107" spans="1:12" x14ac:dyDescent="0.2">
      <c r="C4107" s="347" t="str">
        <f>IF(A4107&gt;0,VLOOKUP(A4107,EQUIPOS[],2,0)," ")</f>
        <v xml:space="preserve"> </v>
      </c>
      <c r="D4107" s="348"/>
      <c r="E4107" s="265" t="str">
        <f>IF(A4107&gt;0,VLOOKUP(A4107,EQUIPOS[],3,0)," ")</f>
        <v xml:space="preserve"> </v>
      </c>
      <c r="F4107" s="270"/>
      <c r="G4107" s="267" t="str">
        <f>IF(A4107&gt;0,VLOOKUP(A4107,EQUIPOS[],4,0)," ")</f>
        <v xml:space="preserve"> </v>
      </c>
      <c r="H4107" s="268" t="str">
        <f t="shared" si="222"/>
        <v/>
      </c>
    </row>
    <row r="4108" spans="1:12" x14ac:dyDescent="0.2">
      <c r="C4108" s="347" t="str">
        <f>IF(A4108&gt;0,VLOOKUP(A4108,EQUIPOS[],2,0)," ")</f>
        <v xml:space="preserve"> </v>
      </c>
      <c r="D4108" s="348"/>
      <c r="E4108" s="265" t="str">
        <f>IF(A4108&gt;0,VLOOKUP(A4108,EQUIPOS[],3,0)," ")</f>
        <v xml:space="preserve"> </v>
      </c>
      <c r="F4108" s="270"/>
      <c r="G4108" s="267" t="str">
        <f>IF(A4108&gt;0,VLOOKUP(A4108,EQUIPOS[],4,0)," ")</f>
        <v xml:space="preserve"> </v>
      </c>
      <c r="H4108" s="268" t="str">
        <f t="shared" si="222"/>
        <v/>
      </c>
    </row>
    <row r="4109" spans="1:12" ht="15.75" thickBot="1" x14ac:dyDescent="0.25">
      <c r="C4109" s="347" t="str">
        <f>IF(A4109&gt;0,VLOOKUP(A4109,EQUIPOS[],2,0)," ")</f>
        <v xml:space="preserve"> </v>
      </c>
      <c r="D4109" s="348"/>
      <c r="E4109" s="265" t="str">
        <f>IF(A4109&gt;0,VLOOKUP(A4109,EQUIPOS[],3,0)," ")</f>
        <v xml:space="preserve"> </v>
      </c>
      <c r="F4109" s="270"/>
      <c r="G4109" s="267" t="str">
        <f>IF(A4109&gt;0,VLOOKUP(A4109,EQUIPOS[],4,0)," ")</f>
        <v xml:space="preserve"> </v>
      </c>
      <c r="H4109" s="268" t="str">
        <f t="shared" si="222"/>
        <v/>
      </c>
    </row>
    <row r="4110" spans="1:12" ht="15.75" thickBot="1" x14ac:dyDescent="0.25">
      <c r="C4110" s="280"/>
      <c r="D4110" s="349" t="s">
        <v>407</v>
      </c>
      <c r="E4110" s="349"/>
      <c r="F4110" s="349"/>
      <c r="G4110" s="349"/>
      <c r="H4110" s="272">
        <f>ROUND(SUM(H4104:H4109),2)</f>
        <v>713.98</v>
      </c>
    </row>
    <row r="4111" spans="1:12" ht="12" customHeight="1" thickBot="1" x14ac:dyDescent="0.25">
      <c r="C4111" s="280"/>
      <c r="D4111" s="86"/>
      <c r="E4111" s="278"/>
      <c r="F4111" s="279"/>
      <c r="G4111" s="87"/>
      <c r="H4111" s="276"/>
    </row>
    <row r="4112" spans="1:12" x14ac:dyDescent="0.2">
      <c r="C4112" s="290"/>
      <c r="D4112" s="350" t="s">
        <v>755</v>
      </c>
      <c r="E4112" s="350"/>
      <c r="F4112" s="350"/>
      <c r="G4112" s="350"/>
      <c r="H4112" s="291">
        <f>+H4110+H4100+H4094+H4086</f>
        <v>30800.07</v>
      </c>
      <c r="J4112" s="247">
        <f>VLOOKUP(A4073,OFERTA[],6,0)</f>
        <v>30800.07</v>
      </c>
      <c r="K4112" s="248">
        <f>+H4112-J4112</f>
        <v>0</v>
      </c>
      <c r="L4112" s="310"/>
    </row>
    <row r="4113" spans="1:8" x14ac:dyDescent="0.2">
      <c r="A4113"/>
      <c r="C4113" s="292"/>
      <c r="D4113" s="293"/>
      <c r="E4113" s="294"/>
      <c r="F4113" s="295"/>
      <c r="G4113" s="296"/>
      <c r="H4113" s="297"/>
    </row>
    <row r="4114" spans="1:8" x14ac:dyDescent="0.2">
      <c r="A4114"/>
      <c r="C4114" s="298" t="s">
        <v>756</v>
      </c>
      <c r="D4114" s="245"/>
      <c r="E4114" s="273"/>
      <c r="F4114" s="274"/>
      <c r="G4114" s="275"/>
      <c r="H4114" s="299"/>
    </row>
    <row r="4115" spans="1:8" x14ac:dyDescent="0.2">
      <c r="A4115"/>
      <c r="C4115" s="298"/>
      <c r="D4115" s="245"/>
      <c r="E4115" s="273"/>
      <c r="F4115" s="274"/>
      <c r="G4115" s="275"/>
      <c r="H4115" s="299"/>
    </row>
    <row r="4116" spans="1:8" x14ac:dyDescent="0.2">
      <c r="A4116"/>
      <c r="C4116" s="298"/>
      <c r="D4116" s="245"/>
      <c r="E4116" s="273"/>
      <c r="F4116" s="274"/>
      <c r="G4116" s="275"/>
      <c r="H4116" s="299"/>
    </row>
    <row r="4117" spans="1:8" x14ac:dyDescent="0.2">
      <c r="A4117"/>
      <c r="C4117" s="298"/>
      <c r="D4117" s="245"/>
      <c r="E4117" s="273"/>
      <c r="F4117" s="274"/>
      <c r="G4117" s="275"/>
      <c r="H4117" s="299"/>
    </row>
    <row r="4118" spans="1:8" x14ac:dyDescent="0.2">
      <c r="A4118"/>
      <c r="C4118" s="351" t="s">
        <v>736</v>
      </c>
      <c r="D4118" s="352"/>
      <c r="E4118" s="352"/>
      <c r="F4118" s="353" t="s">
        <v>737</v>
      </c>
      <c r="G4118" s="353"/>
      <c r="H4118" s="354"/>
    </row>
    <row r="4119" spans="1:8" x14ac:dyDescent="0.2">
      <c r="A4119"/>
      <c r="C4119" s="351" t="s">
        <v>757</v>
      </c>
      <c r="D4119" s="352"/>
      <c r="E4119" s="352"/>
      <c r="F4119" s="353" t="s">
        <v>758</v>
      </c>
      <c r="G4119" s="353"/>
      <c r="H4119" s="354"/>
    </row>
    <row r="4120" spans="1:8" x14ac:dyDescent="0.2">
      <c r="A4120"/>
      <c r="C4120" s="351" t="s">
        <v>761</v>
      </c>
      <c r="D4120" s="352"/>
      <c r="E4120" s="352"/>
      <c r="F4120" s="353" t="s">
        <v>759</v>
      </c>
      <c r="G4120" s="353"/>
      <c r="H4120" s="354"/>
    </row>
    <row r="4121" spans="1:8" x14ac:dyDescent="0.2">
      <c r="A4121"/>
      <c r="C4121" s="351" t="s">
        <v>762</v>
      </c>
      <c r="D4121" s="352"/>
      <c r="E4121" s="352"/>
      <c r="F4121" s="353" t="s">
        <v>763</v>
      </c>
      <c r="G4121" s="353"/>
      <c r="H4121" s="354"/>
    </row>
    <row r="4122" spans="1:8" x14ac:dyDescent="0.2">
      <c r="A4122"/>
      <c r="C4122" s="355" t="s">
        <v>764</v>
      </c>
      <c r="D4122" s="356"/>
      <c r="E4122" s="356"/>
      <c r="F4122" s="356" t="s">
        <v>765</v>
      </c>
      <c r="G4122" s="356"/>
      <c r="H4122" s="357"/>
    </row>
    <row r="4123" spans="1:8" ht="39.75" customHeight="1" x14ac:dyDescent="0.2">
      <c r="A4123" s="221" t="s">
        <v>1116</v>
      </c>
      <c r="C4123" s="358" t="str">
        <f>VLOOKUP(A4123,OFERTA[],3,0)</f>
        <v>SUMINISTRO. TRANSPORTE E INSTALACIÓN DE INTERRUPTOR TIPO INDUSTRIAL 3X63A GRADUABLE 36KA</v>
      </c>
      <c r="D4123" s="358"/>
      <c r="E4123" s="358"/>
      <c r="F4123" s="358"/>
      <c r="G4123" s="253" t="s">
        <v>402</v>
      </c>
      <c r="H4123" s="250" t="str">
        <f>VLOOKUP(A4123,OFERTA[],4,0)</f>
        <v>UND</v>
      </c>
    </row>
    <row r="4124" spans="1:8" x14ac:dyDescent="0.2">
      <c r="C4124" s="359"/>
      <c r="D4124" s="359"/>
      <c r="E4124" s="359"/>
      <c r="F4124" s="359"/>
      <c r="G4124" s="281" t="s">
        <v>760</v>
      </c>
      <c r="H4124" s="282" t="str">
        <f>VLOOKUP(A4123,OFERTA[],2,0)</f>
        <v>9.3.3</v>
      </c>
    </row>
    <row r="4125" spans="1:8" ht="12" customHeight="1" x14ac:dyDescent="0.2">
      <c r="C4125" s="283"/>
      <c r="D4125" s="284"/>
      <c r="E4125" s="285"/>
      <c r="F4125" s="286"/>
      <c r="G4125" s="287"/>
      <c r="H4125" s="288"/>
    </row>
    <row r="4126" spans="1:8" x14ac:dyDescent="0.2">
      <c r="C4126" s="360" t="s">
        <v>408</v>
      </c>
      <c r="D4126" s="360"/>
      <c r="E4126" s="360"/>
      <c r="F4126" s="279"/>
      <c r="G4126" s="87"/>
      <c r="H4126" s="300"/>
    </row>
    <row r="4127" spans="1:8" x14ac:dyDescent="0.2">
      <c r="C4127" s="255" t="s">
        <v>190</v>
      </c>
      <c r="D4127" s="256" t="s">
        <v>753</v>
      </c>
      <c r="E4127" s="257" t="s">
        <v>403</v>
      </c>
      <c r="F4127" s="257" t="s">
        <v>404</v>
      </c>
      <c r="G4127" s="258" t="s">
        <v>412</v>
      </c>
      <c r="H4127" s="259" t="s">
        <v>754</v>
      </c>
    </row>
    <row r="4128" spans="1:8" x14ac:dyDescent="0.2">
      <c r="A4128" s="221" t="s">
        <v>1117</v>
      </c>
      <c r="C4128" s="260" t="str">
        <f>IF(A4128&gt;0,VLOOKUP(A4128,MATERIALES[],2,0)," ")</f>
        <v>Interruptor tipo industrial 3x63A graduable 36kA</v>
      </c>
      <c r="D4128" s="261" t="str">
        <f>IF(A4128&gt;0,VLOOKUP(A4128,MATERIALES[],3,0)," ")</f>
        <v>UND</v>
      </c>
      <c r="E4128" s="262">
        <v>1</v>
      </c>
      <c r="F4128" s="271">
        <v>0</v>
      </c>
      <c r="G4128" s="263">
        <f>IF(A4128&gt;0,VLOOKUP(A4128,MATERIALES[],4,0)," ")</f>
        <v>321447</v>
      </c>
      <c r="H4128" s="263">
        <f>+IFERROR((E4128*G4128)+(E4128*F4128*G4128),"")</f>
        <v>321447</v>
      </c>
    </row>
    <row r="4129" spans="1:10" x14ac:dyDescent="0.2">
      <c r="C4129" s="260" t="str">
        <f>IF(A4129&gt;0,VLOOKUP(A4129,MATERIALES[],2,0)," ")</f>
        <v xml:space="preserve"> </v>
      </c>
      <c r="D4129" s="261" t="str">
        <f>IF(A4129&gt;0,VLOOKUP(A4129,MATERIALES[],3,0)," ")</f>
        <v xml:space="preserve"> </v>
      </c>
      <c r="E4129" s="262"/>
      <c r="F4129" s="271"/>
      <c r="G4129" s="263" t="str">
        <f>IF(A4129&gt;0,VLOOKUP(A4129,MATERIALES[],4,0)," ")</f>
        <v xml:space="preserve"> </v>
      </c>
      <c r="H4129" s="263" t="str">
        <f>+IFERROR((E4129*G4129)+(E4129*F4129*G4129),"")</f>
        <v/>
      </c>
    </row>
    <row r="4130" spans="1:10" x14ac:dyDescent="0.2">
      <c r="C4130" s="260" t="str">
        <f>IF(A4130&gt;0,VLOOKUP(A4130,MATERIALES[],2,0)," ")</f>
        <v xml:space="preserve"> </v>
      </c>
      <c r="D4130" s="261" t="str">
        <f>IF(A4130&gt;0,VLOOKUP(A4130,MATERIALES[],3,0)," ")</f>
        <v xml:space="preserve"> </v>
      </c>
      <c r="E4130" s="264"/>
      <c r="F4130" s="271"/>
      <c r="G4130" s="263" t="str">
        <f>IF(A4130&gt;0,VLOOKUP(A4130,MATERIALES[],4,0)," ")</f>
        <v xml:space="preserve"> </v>
      </c>
      <c r="H4130" s="263" t="str">
        <f t="shared" ref="H4130:H4131" si="223">+IFERROR((E4130*G4130)+(E4130*F4130*G4130),"")</f>
        <v/>
      </c>
    </row>
    <row r="4131" spans="1:10" x14ac:dyDescent="0.2">
      <c r="C4131" s="260" t="str">
        <f>IF(A4131&gt;0,VLOOKUP(A4131,MATERIALES[],2,0)," ")</f>
        <v xml:space="preserve"> </v>
      </c>
      <c r="D4131" s="261" t="str">
        <f>IF(A4131&gt;0,VLOOKUP(A4131,MATERIALES[],3,0)," ")</f>
        <v xml:space="preserve"> </v>
      </c>
      <c r="E4131" s="261"/>
      <c r="F4131" s="271"/>
      <c r="G4131" s="263" t="str">
        <f>IF(A4131&gt;0,VLOOKUP(A4131,MATERIALES[],4,0)," ")</f>
        <v xml:space="preserve"> </v>
      </c>
      <c r="H4131" s="263" t="str">
        <f t="shared" si="223"/>
        <v/>
      </c>
    </row>
    <row r="4132" spans="1:10" x14ac:dyDescent="0.2">
      <c r="C4132" s="260" t="str">
        <f>IF(A4132&gt;0,VLOOKUP(A4132,MATERIALES[],2,0)," ")</f>
        <v xml:space="preserve"> </v>
      </c>
      <c r="D4132" s="261" t="str">
        <f>IF(A4132&gt;0,VLOOKUP(A4132,MATERIALES[],3,0)," ")</f>
        <v xml:space="preserve"> </v>
      </c>
      <c r="E4132" s="261"/>
      <c r="F4132" s="271"/>
      <c r="G4132" s="263" t="str">
        <f>IF(A4132&gt;0,VLOOKUP(A4132,MATERIALES[],4,0)," ")</f>
        <v xml:space="preserve"> </v>
      </c>
      <c r="H4132" s="263" t="str">
        <f>+IFERROR((E4132*G4132)+(E4132*F4132*G4132),"")</f>
        <v/>
      </c>
    </row>
    <row r="4133" spans="1:10" x14ac:dyDescent="0.2">
      <c r="C4133" s="260" t="str">
        <f>IF(A4133&gt;0,VLOOKUP(A4133,MATERIALES[],2,0)," ")</f>
        <v xml:space="preserve"> </v>
      </c>
      <c r="D4133" s="261" t="str">
        <f>IF(A4133&gt;0,VLOOKUP(A4133,MATERIALES[],3,0)," ")</f>
        <v xml:space="preserve"> </v>
      </c>
      <c r="E4133" s="261"/>
      <c r="F4133" s="271"/>
      <c r="G4133" s="263" t="str">
        <f>IF(A4133&gt;0,VLOOKUP(A4133,MATERIALES[],4,0)," ")</f>
        <v xml:space="preserve"> </v>
      </c>
      <c r="H4133" s="263" t="str">
        <f>+IFERROR((E4133*G4133)+(E4133*F4133*G4133),"")</f>
        <v/>
      </c>
      <c r="J4133" s="212"/>
    </row>
    <row r="4134" spans="1:10" x14ac:dyDescent="0.2">
      <c r="C4134" s="260" t="str">
        <f>IF(A4134&gt;0,VLOOKUP(A4134,MATERIALES[],2,0)," ")</f>
        <v xml:space="preserve"> </v>
      </c>
      <c r="D4134" s="261" t="str">
        <f>IF(A4134&gt;0,VLOOKUP(A4134,MATERIALES[],3,0)," ")</f>
        <v xml:space="preserve"> </v>
      </c>
      <c r="E4134" s="261"/>
      <c r="F4134" s="261"/>
      <c r="G4134" s="263" t="str">
        <f>IF(A4134&gt;0,VLOOKUP(A4134,MATERIALES[],4,0)," ")</f>
        <v xml:space="preserve"> </v>
      </c>
      <c r="H4134" s="263" t="str">
        <f t="shared" ref="H4134:H4135" si="224">+IFERROR((E4134*G4134)+(E4134*F4134*G4134),"")</f>
        <v/>
      </c>
    </row>
    <row r="4135" spans="1:10" ht="15.75" thickBot="1" x14ac:dyDescent="0.25">
      <c r="C4135" s="260" t="str">
        <f>IF(A4135&gt;0,VLOOKUP(A4135,MATERIALES[],2,0)," ")</f>
        <v xml:space="preserve"> </v>
      </c>
      <c r="D4135" s="261" t="str">
        <f>IF(A4135&gt;0,VLOOKUP(A4135,MATERIALES[],3,0)," ")</f>
        <v xml:space="preserve"> </v>
      </c>
      <c r="E4135" s="261"/>
      <c r="F4135" s="261"/>
      <c r="G4135" s="263" t="str">
        <f>IF(A4135&gt;0,VLOOKUP(A4135,MATERIALES[],4,0)," ")</f>
        <v xml:space="preserve"> </v>
      </c>
      <c r="H4135" s="263" t="str">
        <f t="shared" si="224"/>
        <v/>
      </c>
    </row>
    <row r="4136" spans="1:10" ht="15.75" thickBot="1" x14ac:dyDescent="0.25">
      <c r="C4136" s="280"/>
      <c r="D4136" s="361" t="s">
        <v>407</v>
      </c>
      <c r="E4136" s="362"/>
      <c r="F4136" s="362"/>
      <c r="G4136" s="363"/>
      <c r="H4136" s="272">
        <f>ROUND(SUM(H4128:H4135),2)</f>
        <v>321447</v>
      </c>
    </row>
    <row r="4137" spans="1:10" ht="12" customHeight="1" x14ac:dyDescent="0.2">
      <c r="C4137" s="280"/>
      <c r="D4137" s="277"/>
      <c r="E4137" s="277"/>
      <c r="F4137" s="277"/>
      <c r="G4137" s="277"/>
      <c r="H4137" s="289"/>
    </row>
    <row r="4138" spans="1:10" x14ac:dyDescent="0.2">
      <c r="C4138" s="360" t="s">
        <v>409</v>
      </c>
      <c r="D4138" s="360"/>
      <c r="E4138" s="360"/>
      <c r="F4138" s="279"/>
      <c r="G4138" s="87"/>
      <c r="H4138" s="301"/>
    </row>
    <row r="4139" spans="1:10" x14ac:dyDescent="0.2">
      <c r="C4139" s="364" t="s">
        <v>190</v>
      </c>
      <c r="D4139" s="365"/>
      <c r="E4139" s="256" t="s">
        <v>753</v>
      </c>
      <c r="F4139" s="257" t="s">
        <v>716</v>
      </c>
      <c r="G4139" s="258" t="s">
        <v>412</v>
      </c>
      <c r="H4139" s="259" t="s">
        <v>754</v>
      </c>
    </row>
    <row r="4140" spans="1:10" x14ac:dyDescent="0.2">
      <c r="A4140" s="221" t="s">
        <v>1048</v>
      </c>
      <c r="C4140" s="347" t="str">
        <f>IF(A4140&gt;0,VLOOKUP(A4140,M.O[],2,0)," ")</f>
        <v>Cuadrilla FF (Electrica)+PREST.</v>
      </c>
      <c r="D4140" s="348"/>
      <c r="E4140" s="265" t="str">
        <f>IF(A4140&gt;0,VLOOKUP(A4140,M.O[],3,0)," ")</f>
        <v>JRN</v>
      </c>
      <c r="F4140" s="266">
        <v>6.6978769499826354E-2</v>
      </c>
      <c r="G4140" s="267">
        <f>IF(A4140&gt;0,VLOOKUP(A4140,M.O[],4,0)," ")</f>
        <v>209149</v>
      </c>
      <c r="H4140" s="268">
        <f>+IFERROR(F4140*G4140,"")</f>
        <v>14008.542662119182</v>
      </c>
    </row>
    <row r="4141" spans="1:10" x14ac:dyDescent="0.2">
      <c r="C4141" s="347" t="str">
        <f>IF(A4141&gt;0,VLOOKUP(A4141,M.O[],2,0)," ")</f>
        <v xml:space="preserve"> </v>
      </c>
      <c r="D4141" s="348"/>
      <c r="E4141" s="265" t="str">
        <f>IF(A4141&gt;0,VLOOKUP(A4141,M.O[],3,0)," ")</f>
        <v xml:space="preserve"> </v>
      </c>
      <c r="F4141" s="266"/>
      <c r="G4141" s="267" t="str">
        <f>IF(A4141&gt;0,VLOOKUP(A4141,M.O[],4,0)," ")</f>
        <v xml:space="preserve"> </v>
      </c>
      <c r="H4141" s="268" t="str">
        <f>+IFERROR(F4141*G4141,"")</f>
        <v/>
      </c>
    </row>
    <row r="4142" spans="1:10" x14ac:dyDescent="0.2">
      <c r="C4142" s="347" t="str">
        <f>IF(A4142&gt;0,VLOOKUP(A4142,M.O[],2,0)," ")</f>
        <v xml:space="preserve"> </v>
      </c>
      <c r="D4142" s="348"/>
      <c r="E4142" s="265" t="str">
        <f>IF(A4142&gt;0,VLOOKUP(A4142,M.O[],3,0)," ")</f>
        <v xml:space="preserve"> </v>
      </c>
      <c r="F4142" s="266"/>
      <c r="G4142" s="267" t="str">
        <f>IF(A4142&gt;0,VLOOKUP(A4142,M.O[],4,0)," ")</f>
        <v xml:space="preserve"> </v>
      </c>
      <c r="H4142" s="268" t="str">
        <f>+IFERROR(F4142*G4142,"")</f>
        <v/>
      </c>
    </row>
    <row r="4143" spans="1:10" ht="15.75" thickBot="1" x14ac:dyDescent="0.25">
      <c r="C4143" s="347" t="str">
        <f>IF(A4143&gt;0,VLOOKUP(A4143,M.O[],2,0)," ")</f>
        <v xml:space="preserve"> </v>
      </c>
      <c r="D4143" s="348"/>
      <c r="E4143" s="265" t="str">
        <f>IF(A4143&gt;0,VLOOKUP(A4143,M.O[],3,0)," ")</f>
        <v xml:space="preserve"> </v>
      </c>
      <c r="F4143" s="269"/>
      <c r="G4143" s="267" t="str">
        <f>IF(A4143&gt;0,VLOOKUP(A4143,M.O[],4,0)," ")</f>
        <v xml:space="preserve"> </v>
      </c>
      <c r="H4143" s="268" t="str">
        <f>+IFERROR(F4143*G4143,"")</f>
        <v/>
      </c>
    </row>
    <row r="4144" spans="1:10" ht="15.75" thickBot="1" x14ac:dyDescent="0.25">
      <c r="C4144" s="280"/>
      <c r="D4144" s="366" t="s">
        <v>407</v>
      </c>
      <c r="E4144" s="362"/>
      <c r="F4144" s="362"/>
      <c r="G4144" s="362"/>
      <c r="H4144" s="272">
        <f>ROUND(SUM(H4140:H4143),2)</f>
        <v>14008.54</v>
      </c>
    </row>
    <row r="4145" spans="1:8" ht="12" customHeight="1" x14ac:dyDescent="0.2">
      <c r="C4145" s="280"/>
      <c r="D4145" s="277"/>
      <c r="E4145" s="277"/>
      <c r="F4145" s="277"/>
      <c r="G4145" s="277"/>
      <c r="H4145" s="289"/>
    </row>
    <row r="4146" spans="1:8" x14ac:dyDescent="0.2">
      <c r="C4146" s="360" t="s">
        <v>410</v>
      </c>
      <c r="D4146" s="360"/>
      <c r="E4146" s="360"/>
      <c r="F4146" s="279"/>
      <c r="G4146" s="254"/>
      <c r="H4146" s="302"/>
    </row>
    <row r="4147" spans="1:8" x14ac:dyDescent="0.2">
      <c r="C4147" s="364" t="s">
        <v>190</v>
      </c>
      <c r="D4147" s="365"/>
      <c r="E4147" s="256" t="s">
        <v>753</v>
      </c>
      <c r="F4147" s="257" t="s">
        <v>716</v>
      </c>
      <c r="G4147" s="258" t="s">
        <v>412</v>
      </c>
      <c r="H4147" s="259" t="s">
        <v>754</v>
      </c>
    </row>
    <row r="4148" spans="1:8" x14ac:dyDescent="0.2">
      <c r="A4148" s="221" t="s">
        <v>826</v>
      </c>
      <c r="C4148" s="347" t="str">
        <f>IF(A4148&gt;0,VLOOKUP(A4148,EQUIPOS[],2,0)," ")</f>
        <v>CAMIONETA PICKUP</v>
      </c>
      <c r="D4148" s="348"/>
      <c r="E4148" s="265" t="str">
        <f>IF(A4148&gt;0,VLOOKUP(A4148,EQUIPOS[],3,0)," ")</f>
        <v>DIA</v>
      </c>
      <c r="F4148" s="314">
        <v>2E-3</v>
      </c>
      <c r="G4148" s="267">
        <f>IF(A4148&gt;0,VLOOKUP(A4148,EQUIPOS[],4,0)," ")</f>
        <v>164264.01</v>
      </c>
      <c r="H4148" s="268">
        <f>+IFERROR(F4148*G4148,"")</f>
        <v>328.52802000000003</v>
      </c>
    </row>
    <row r="4149" spans="1:8" ht="15.75" thickBot="1" x14ac:dyDescent="0.25">
      <c r="C4149" s="347" t="str">
        <f>IF(A4149&gt;0,VLOOKUP(A4149,EQUIPOS[],2,0)," ")</f>
        <v xml:space="preserve"> </v>
      </c>
      <c r="D4149" s="348"/>
      <c r="E4149" s="265" t="str">
        <f>IF(A4149&gt;0,VLOOKUP(A4149,EQUIPOS[],3,0)," ")</f>
        <v xml:space="preserve"> </v>
      </c>
      <c r="F4149" s="266"/>
      <c r="G4149" s="267" t="str">
        <f>IF(A4149&gt;0,VLOOKUP(A4149,EQUIPOS[],4,0)," ")</f>
        <v xml:space="preserve"> </v>
      </c>
      <c r="H4149" s="268" t="str">
        <f>+IFERROR(F4149*G4149,"")</f>
        <v/>
      </c>
    </row>
    <row r="4150" spans="1:8" ht="15.75" thickBot="1" x14ac:dyDescent="0.25">
      <c r="C4150" s="280"/>
      <c r="D4150" s="366" t="s">
        <v>407</v>
      </c>
      <c r="E4150" s="362"/>
      <c r="F4150" s="362"/>
      <c r="G4150" s="362"/>
      <c r="H4150" s="272">
        <f>ROUND(SUM(H4148:H4149),2)</f>
        <v>328.53</v>
      </c>
    </row>
    <row r="4151" spans="1:8" ht="12" customHeight="1" x14ac:dyDescent="0.2">
      <c r="C4151" s="280"/>
      <c r="D4151" s="277"/>
      <c r="E4151" s="277"/>
      <c r="F4151" s="277"/>
      <c r="G4151" s="277"/>
      <c r="H4151" s="289"/>
    </row>
    <row r="4152" spans="1:8" x14ac:dyDescent="0.2">
      <c r="C4152" s="367" t="s">
        <v>411</v>
      </c>
      <c r="D4152" s="367"/>
      <c r="E4152" s="367"/>
      <c r="F4152" s="279"/>
      <c r="G4152" s="254"/>
      <c r="H4152" s="303"/>
    </row>
    <row r="4153" spans="1:8" x14ac:dyDescent="0.2">
      <c r="C4153" s="364" t="s">
        <v>190</v>
      </c>
      <c r="D4153" s="365"/>
      <c r="E4153" s="256" t="s">
        <v>753</v>
      </c>
      <c r="F4153" s="257" t="s">
        <v>191</v>
      </c>
      <c r="G4153" s="258" t="s">
        <v>412</v>
      </c>
      <c r="H4153" s="259" t="s">
        <v>754</v>
      </c>
    </row>
    <row r="4154" spans="1:8" x14ac:dyDescent="0.2">
      <c r="A4154" s="221" t="s">
        <v>767</v>
      </c>
      <c r="C4154" s="347" t="str">
        <f>IF(A4154&gt;0,VLOOKUP(A4154,EQUIPOS[],2,0)," ")</f>
        <v>HERRAMIENTA MENOR</v>
      </c>
      <c r="D4154" s="348"/>
      <c r="E4154" s="265" t="str">
        <f>IF(A4154&gt;0,VLOOKUP(A4154,EQUIPOS[],3,0)," ")</f>
        <v>%</v>
      </c>
      <c r="F4154" s="270">
        <v>1</v>
      </c>
      <c r="G4154" s="267">
        <f>+H4144*0.05*F4154</f>
        <v>700.42700000000013</v>
      </c>
      <c r="H4154" s="268">
        <f t="shared" ref="H4154:H4159" si="225">+IFERROR(F4154*G4154,"")</f>
        <v>700.42700000000013</v>
      </c>
    </row>
    <row r="4155" spans="1:8" x14ac:dyDescent="0.2">
      <c r="C4155" s="347" t="str">
        <f>IF(A4155&gt;0,VLOOKUP(A4155,EQUIPOS[],2,0)," ")</f>
        <v xml:space="preserve"> </v>
      </c>
      <c r="D4155" s="348"/>
      <c r="E4155" s="265" t="str">
        <f>IF(A4155&gt;0,VLOOKUP(A4155,EQUIPOS[],3,0)," ")</f>
        <v xml:space="preserve"> </v>
      </c>
      <c r="F4155" s="313"/>
      <c r="G4155" s="267" t="str">
        <f>IF(A4155&gt;0,VLOOKUP(A4155,EQUIPOS[],4,0)," ")</f>
        <v xml:space="preserve"> </v>
      </c>
      <c r="H4155" s="268" t="str">
        <f t="shared" si="225"/>
        <v/>
      </c>
    </row>
    <row r="4156" spans="1:8" x14ac:dyDescent="0.2">
      <c r="C4156" s="347" t="str">
        <f>IF(A4156&gt;0,VLOOKUP(A4156,EQUIPOS[],2,0)," ")</f>
        <v xml:space="preserve"> </v>
      </c>
      <c r="D4156" s="348"/>
      <c r="E4156" s="265" t="str">
        <f>IF(A4156&gt;0,VLOOKUP(A4156,EQUIPOS[],3,0)," ")</f>
        <v xml:space="preserve"> </v>
      </c>
      <c r="F4156" s="313"/>
      <c r="G4156" s="267" t="str">
        <f>IF(A4156&gt;0,VLOOKUP(A4156,EQUIPOS[],4,0)," ")</f>
        <v xml:space="preserve"> </v>
      </c>
      <c r="H4156" s="268" t="str">
        <f t="shared" si="225"/>
        <v/>
      </c>
    </row>
    <row r="4157" spans="1:8" x14ac:dyDescent="0.2">
      <c r="C4157" s="347" t="str">
        <f>IF(A4157&gt;0,VLOOKUP(A4157,EQUIPOS[],2,0)," ")</f>
        <v xml:space="preserve"> </v>
      </c>
      <c r="D4157" s="348"/>
      <c r="E4157" s="265" t="str">
        <f>IF(A4157&gt;0,VLOOKUP(A4157,EQUIPOS[],3,0)," ")</f>
        <v xml:space="preserve"> </v>
      </c>
      <c r="F4157" s="270"/>
      <c r="G4157" s="267" t="str">
        <f>IF(A4157&gt;0,VLOOKUP(A4157,EQUIPOS[],4,0)," ")</f>
        <v xml:space="preserve"> </v>
      </c>
      <c r="H4157" s="268" t="str">
        <f t="shared" si="225"/>
        <v/>
      </c>
    </row>
    <row r="4158" spans="1:8" x14ac:dyDescent="0.2">
      <c r="C4158" s="347" t="str">
        <f>IF(A4158&gt;0,VLOOKUP(A4158,EQUIPOS[],2,0)," ")</f>
        <v xml:space="preserve"> </v>
      </c>
      <c r="D4158" s="348"/>
      <c r="E4158" s="265" t="str">
        <f>IF(A4158&gt;0,VLOOKUP(A4158,EQUIPOS[],3,0)," ")</f>
        <v xml:space="preserve"> </v>
      </c>
      <c r="F4158" s="270"/>
      <c r="G4158" s="267" t="str">
        <f>IF(A4158&gt;0,VLOOKUP(A4158,EQUIPOS[],4,0)," ")</f>
        <v xml:space="preserve"> </v>
      </c>
      <c r="H4158" s="268" t="str">
        <f t="shared" si="225"/>
        <v/>
      </c>
    </row>
    <row r="4159" spans="1:8" ht="15.75" thickBot="1" x14ac:dyDescent="0.25">
      <c r="C4159" s="347" t="str">
        <f>IF(A4159&gt;0,VLOOKUP(A4159,EQUIPOS[],2,0)," ")</f>
        <v xml:space="preserve"> </v>
      </c>
      <c r="D4159" s="348"/>
      <c r="E4159" s="265" t="str">
        <f>IF(A4159&gt;0,VLOOKUP(A4159,EQUIPOS[],3,0)," ")</f>
        <v xml:space="preserve"> </v>
      </c>
      <c r="F4159" s="270"/>
      <c r="G4159" s="267" t="str">
        <f>IF(A4159&gt;0,VLOOKUP(A4159,EQUIPOS[],4,0)," ")</f>
        <v xml:space="preserve"> </v>
      </c>
      <c r="H4159" s="268" t="str">
        <f t="shared" si="225"/>
        <v/>
      </c>
    </row>
    <row r="4160" spans="1:8" ht="15.75" thickBot="1" x14ac:dyDescent="0.25">
      <c r="C4160" s="280"/>
      <c r="D4160" s="349" t="s">
        <v>407</v>
      </c>
      <c r="E4160" s="349"/>
      <c r="F4160" s="349"/>
      <c r="G4160" s="349"/>
      <c r="H4160" s="272">
        <f>ROUND(SUM(H4154:H4159),2)</f>
        <v>700.43</v>
      </c>
    </row>
    <row r="4161" spans="1:12" ht="12" customHeight="1" thickBot="1" x14ac:dyDescent="0.25">
      <c r="C4161" s="280"/>
      <c r="D4161" s="86"/>
      <c r="E4161" s="278"/>
      <c r="F4161" s="279"/>
      <c r="G4161" s="87"/>
      <c r="H4161" s="276"/>
    </row>
    <row r="4162" spans="1:12" x14ac:dyDescent="0.2">
      <c r="C4162" s="290"/>
      <c r="D4162" s="350" t="s">
        <v>755</v>
      </c>
      <c r="E4162" s="350"/>
      <c r="F4162" s="350"/>
      <c r="G4162" s="350"/>
      <c r="H4162" s="291">
        <f>+H4160+H4150+H4144+H4136</f>
        <v>336484.5</v>
      </c>
      <c r="J4162" s="247">
        <f>VLOOKUP(A4123,OFERTA[],6,0)</f>
        <v>336484.5</v>
      </c>
      <c r="K4162" s="248">
        <f>+H4162-J4162</f>
        <v>0</v>
      </c>
      <c r="L4162" s="310"/>
    </row>
    <row r="4163" spans="1:12" x14ac:dyDescent="0.2">
      <c r="A4163"/>
      <c r="C4163" s="292"/>
      <c r="D4163" s="293"/>
      <c r="E4163" s="294"/>
      <c r="F4163" s="295"/>
      <c r="G4163" s="296"/>
      <c r="H4163" s="297"/>
    </row>
    <row r="4164" spans="1:12" x14ac:dyDescent="0.2">
      <c r="A4164"/>
      <c r="C4164" s="298" t="s">
        <v>756</v>
      </c>
      <c r="D4164" s="245"/>
      <c r="E4164" s="273"/>
      <c r="F4164" s="274"/>
      <c r="G4164" s="275"/>
      <c r="H4164" s="299"/>
    </row>
    <row r="4165" spans="1:12" x14ac:dyDescent="0.2">
      <c r="A4165"/>
      <c r="C4165" s="298"/>
      <c r="D4165" s="245"/>
      <c r="E4165" s="273"/>
      <c r="F4165" s="274"/>
      <c r="G4165" s="275"/>
      <c r="H4165" s="299"/>
    </row>
    <row r="4166" spans="1:12" x14ac:dyDescent="0.2">
      <c r="A4166"/>
      <c r="C4166" s="298"/>
      <c r="D4166" s="245"/>
      <c r="E4166" s="273"/>
      <c r="F4166" s="274"/>
      <c r="G4166" s="275"/>
      <c r="H4166" s="299"/>
    </row>
    <row r="4167" spans="1:12" x14ac:dyDescent="0.2">
      <c r="A4167"/>
      <c r="C4167" s="298"/>
      <c r="D4167" s="245"/>
      <c r="E4167" s="273"/>
      <c r="F4167" s="274"/>
      <c r="G4167" s="275"/>
      <c r="H4167" s="299"/>
    </row>
    <row r="4168" spans="1:12" x14ac:dyDescent="0.2">
      <c r="A4168"/>
      <c r="C4168" s="351" t="s">
        <v>736</v>
      </c>
      <c r="D4168" s="352"/>
      <c r="E4168" s="352"/>
      <c r="F4168" s="353" t="s">
        <v>737</v>
      </c>
      <c r="G4168" s="353"/>
      <c r="H4168" s="354"/>
    </row>
    <row r="4169" spans="1:12" x14ac:dyDescent="0.2">
      <c r="A4169"/>
      <c r="C4169" s="351" t="s">
        <v>757</v>
      </c>
      <c r="D4169" s="352"/>
      <c r="E4169" s="352"/>
      <c r="F4169" s="353" t="s">
        <v>758</v>
      </c>
      <c r="G4169" s="353"/>
      <c r="H4169" s="354"/>
    </row>
    <row r="4170" spans="1:12" x14ac:dyDescent="0.2">
      <c r="A4170"/>
      <c r="C4170" s="351" t="s">
        <v>761</v>
      </c>
      <c r="D4170" s="352"/>
      <c r="E4170" s="352"/>
      <c r="F4170" s="353" t="s">
        <v>759</v>
      </c>
      <c r="G4170" s="353"/>
      <c r="H4170" s="354"/>
    </row>
    <row r="4171" spans="1:12" x14ac:dyDescent="0.2">
      <c r="A4171"/>
      <c r="C4171" s="351" t="s">
        <v>762</v>
      </c>
      <c r="D4171" s="352"/>
      <c r="E4171" s="352"/>
      <c r="F4171" s="353" t="s">
        <v>763</v>
      </c>
      <c r="G4171" s="353"/>
      <c r="H4171" s="354"/>
    </row>
    <row r="4172" spans="1:12" x14ac:dyDescent="0.2">
      <c r="A4172"/>
      <c r="C4172" s="355" t="s">
        <v>764</v>
      </c>
      <c r="D4172" s="356"/>
      <c r="E4172" s="356"/>
      <c r="F4172" s="356" t="s">
        <v>765</v>
      </c>
      <c r="G4172" s="356"/>
      <c r="H4172" s="357"/>
    </row>
    <row r="4173" spans="1:12" ht="39.75" customHeight="1" x14ac:dyDescent="0.2">
      <c r="A4173" s="221" t="s">
        <v>1118</v>
      </c>
      <c r="C4173" s="358" t="str">
        <f>VLOOKUP(A4173,OFERTA[],3,0)</f>
        <v>SUMINISTRO. TRANSPORTE E INSTALACIÓN DE BANDEJA PORTACABLES TIPO MALLA ELECTROZINCADA CON DIV. 28X8 CM INCLUYE ELEMENTOS DE ANCJAJE Y FIJACIÓN</v>
      </c>
      <c r="D4173" s="358"/>
      <c r="E4173" s="358"/>
      <c r="F4173" s="358"/>
      <c r="G4173" s="253" t="s">
        <v>402</v>
      </c>
      <c r="H4173" s="250" t="str">
        <f>VLOOKUP(A4173,OFERTA[],4,0)</f>
        <v>ML</v>
      </c>
    </row>
    <row r="4174" spans="1:12" x14ac:dyDescent="0.2">
      <c r="C4174" s="359"/>
      <c r="D4174" s="359"/>
      <c r="E4174" s="359"/>
      <c r="F4174" s="359"/>
      <c r="G4174" s="281" t="s">
        <v>760</v>
      </c>
      <c r="H4174" s="282" t="str">
        <f>VLOOKUP(A4173,OFERTA[],2,0)</f>
        <v>9.3.4</v>
      </c>
    </row>
    <row r="4175" spans="1:12" ht="12" customHeight="1" x14ac:dyDescent="0.2">
      <c r="C4175" s="283"/>
      <c r="D4175" s="284"/>
      <c r="E4175" s="285"/>
      <c r="F4175" s="286"/>
      <c r="G4175" s="287"/>
      <c r="H4175" s="288"/>
    </row>
    <row r="4176" spans="1:12" x14ac:dyDescent="0.2">
      <c r="C4176" s="360" t="s">
        <v>408</v>
      </c>
      <c r="D4176" s="360"/>
      <c r="E4176" s="360"/>
      <c r="F4176" s="279"/>
      <c r="G4176" s="87"/>
      <c r="H4176" s="300"/>
    </row>
    <row r="4177" spans="1:10" x14ac:dyDescent="0.2">
      <c r="C4177" s="255" t="s">
        <v>190</v>
      </c>
      <c r="D4177" s="256" t="s">
        <v>753</v>
      </c>
      <c r="E4177" s="257" t="s">
        <v>403</v>
      </c>
      <c r="F4177" s="257" t="s">
        <v>404</v>
      </c>
      <c r="G4177" s="258" t="s">
        <v>412</v>
      </c>
      <c r="H4177" s="259" t="s">
        <v>754</v>
      </c>
    </row>
    <row r="4178" spans="1:10" x14ac:dyDescent="0.2">
      <c r="A4178" s="221" t="s">
        <v>1119</v>
      </c>
      <c r="C4178" s="260" t="str">
        <f>IF(A4178&gt;0,VLOOKUP(A4178,MATERIALES[],2,0)," ")</f>
        <v>VARILLA ROSCADA GALVANIZDA 3/8"</v>
      </c>
      <c r="D4178" s="261" t="str">
        <f>IF(A4178&gt;0,VLOOKUP(A4178,MATERIALES[],3,0)," ")</f>
        <v>UND</v>
      </c>
      <c r="E4178" s="262">
        <v>0.67</v>
      </c>
      <c r="F4178" s="271">
        <v>0</v>
      </c>
      <c r="G4178" s="263">
        <f>IF(A4178&gt;0,VLOOKUP(A4178,MATERIALES[],4,0)," ")</f>
        <v>12075.02</v>
      </c>
      <c r="H4178" s="263">
        <f>+IFERROR((E4178*G4178)+(E4178*F4178*G4178),"")</f>
        <v>8090.2634000000007</v>
      </c>
    </row>
    <row r="4179" spans="1:10" x14ac:dyDescent="0.2">
      <c r="A4179" s="221" t="s">
        <v>1120</v>
      </c>
      <c r="C4179" s="260" t="str">
        <f>IF(A4179&gt;0,VLOOKUP(A4179,MATERIALES[],2,0)," ")</f>
        <v>TUERCA HEXAGONAL  3/8"</v>
      </c>
      <c r="D4179" s="261" t="str">
        <f>IF(A4179&gt;0,VLOOKUP(A4179,MATERIALES[],3,0)," ")</f>
        <v>UND</v>
      </c>
      <c r="E4179" s="262">
        <v>3</v>
      </c>
      <c r="F4179" s="271">
        <v>0.05</v>
      </c>
      <c r="G4179" s="263">
        <f>IF(A4179&gt;0,VLOOKUP(A4179,MATERIALES[],4,0)," ")</f>
        <v>218.00000000000003</v>
      </c>
      <c r="H4179" s="263">
        <f>+IFERROR((E4179*G4179)+(E4179*F4179*G4179),"")</f>
        <v>686.70000000000016</v>
      </c>
    </row>
    <row r="4180" spans="1:10" ht="22.5" x14ac:dyDescent="0.2">
      <c r="A4180" s="221" t="s">
        <v>1121</v>
      </c>
      <c r="C4180" s="260" t="str">
        <f>IF(A4180&gt;0,VLOOKUP(A4180,MATERIALES[],2,0)," ")</f>
        <v>BANDEJA PORTA CABLE TIPO MALLA, ELECTROZICADA 28X8</v>
      </c>
      <c r="D4180" s="261" t="str">
        <f>IF(A4180&gt;0,VLOOKUP(A4180,MATERIALES[],3,0)," ")</f>
        <v>ML</v>
      </c>
      <c r="E4180" s="264">
        <v>1</v>
      </c>
      <c r="F4180" s="271">
        <v>0</v>
      </c>
      <c r="G4180" s="263">
        <f>IF(A4180&gt;0,VLOOKUP(A4180,MATERIALES[],4,0)," ")</f>
        <v>24525</v>
      </c>
      <c r="H4180" s="263">
        <f t="shared" ref="H4180:H4181" si="226">+IFERROR((E4180*G4180)+(E4180*F4180*G4180),"")</f>
        <v>24525</v>
      </c>
    </row>
    <row r="4181" spans="1:10" x14ac:dyDescent="0.2">
      <c r="A4181" s="221" t="s">
        <v>1122</v>
      </c>
      <c r="C4181" s="260" t="str">
        <f>IF(A4181&gt;0,VLOOKUP(A4181,MATERIALES[],2,0)," ")</f>
        <v>PERFIL DE SOPORTE  RANURADO  2X4CM X50 CALIBRE  16</v>
      </c>
      <c r="D4181" s="261" t="str">
        <f>IF(A4181&gt;0,VLOOKUP(A4181,MATERIALES[],3,0)," ")</f>
        <v>UND</v>
      </c>
      <c r="E4181" s="261">
        <v>0.67</v>
      </c>
      <c r="F4181" s="271">
        <v>0</v>
      </c>
      <c r="G4181" s="263">
        <f>IF(A4181&gt;0,VLOOKUP(A4181,MATERIALES[],4,0)," ")</f>
        <v>16677</v>
      </c>
      <c r="H4181" s="263">
        <f t="shared" si="226"/>
        <v>11173.59</v>
      </c>
    </row>
    <row r="4182" spans="1:10" x14ac:dyDescent="0.2">
      <c r="A4182" s="221" t="s">
        <v>1123</v>
      </c>
      <c r="C4182" s="260" t="str">
        <f>IF(A4182&gt;0,VLOOKUP(A4182,MATERIALES[],2,0)," ")</f>
        <v>CHAZO METALICO HEMBRA</v>
      </c>
      <c r="D4182" s="261" t="str">
        <f>IF(A4182&gt;0,VLOOKUP(A4182,MATERIALES[],3,0)," ")</f>
        <v>UND</v>
      </c>
      <c r="E4182" s="261">
        <v>2</v>
      </c>
      <c r="F4182" s="271">
        <v>0.05</v>
      </c>
      <c r="G4182" s="263">
        <f>IF(A4182&gt;0,VLOOKUP(A4182,MATERIALES[],4,0)," ")</f>
        <v>2016.5000000000002</v>
      </c>
      <c r="H4182" s="263">
        <f>+IFERROR((E4182*G4182)+(E4182*F4182*G4182),"")</f>
        <v>4234.6500000000005</v>
      </c>
    </row>
    <row r="4183" spans="1:10" x14ac:dyDescent="0.2">
      <c r="A4183" s="221" t="s">
        <v>1124</v>
      </c>
      <c r="C4183" s="260" t="str">
        <f>IF(A4183&gt;0,VLOOKUP(A4183,MATERIALES[],2,0)," ")</f>
        <v xml:space="preserve">BORNE  DE CONEXIÓN A TIERRA PARA BANDEJA </v>
      </c>
      <c r="D4183" s="261" t="str">
        <f>IF(A4183&gt;0,VLOOKUP(A4183,MATERIALES[],3,0)," ")</f>
        <v>UND</v>
      </c>
      <c r="E4183" s="261">
        <v>4</v>
      </c>
      <c r="F4183" s="271">
        <v>0</v>
      </c>
      <c r="G4183" s="263">
        <f>IF(A4183&gt;0,VLOOKUP(A4183,MATERIALES[],4,0)," ")</f>
        <v>12317</v>
      </c>
      <c r="H4183" s="263">
        <f>+IFERROR((E4183*G4183)+(E4183*F4183*G4183),"")</f>
        <v>49268</v>
      </c>
      <c r="J4183" s="212"/>
    </row>
    <row r="4184" spans="1:10" x14ac:dyDescent="0.2">
      <c r="A4184" s="221" t="s">
        <v>1125</v>
      </c>
      <c r="C4184" s="260" t="str">
        <f>IF(A4184&gt;0,VLOOKUP(A4184,MATERIALES[],2,0)," ")</f>
        <v xml:space="preserve">PERNO DE SUJESION DE BANDEJA A PERFIL  DE SOPORTE </v>
      </c>
      <c r="D4184" s="261" t="str">
        <f>IF(A4184&gt;0,VLOOKUP(A4184,MATERIALES[],3,0)," ")</f>
        <v>UND</v>
      </c>
      <c r="E4184" s="261">
        <v>2</v>
      </c>
      <c r="F4184" s="271">
        <v>0.05</v>
      </c>
      <c r="G4184" s="263">
        <f>IF(A4184&gt;0,VLOOKUP(A4184,MATERIALES[],4,0)," ")</f>
        <v>3924.0000000000005</v>
      </c>
      <c r="H4184" s="263">
        <f t="shared" ref="H4184:H4185" si="227">+IFERROR((E4184*G4184)+(E4184*F4184*G4184),"")</f>
        <v>8240.4000000000015</v>
      </c>
    </row>
    <row r="4185" spans="1:10" x14ac:dyDescent="0.2">
      <c r="A4185" s="221" t="s">
        <v>1126</v>
      </c>
      <c r="C4185" s="260" t="str">
        <f>IF(A4185&gt;0,VLOOKUP(A4185,MATERIALES[],2,0)," ")</f>
        <v xml:space="preserve">PLATINA DE UNION BANDEJA </v>
      </c>
      <c r="D4185" s="261" t="str">
        <f>IF(A4185&gt;0,VLOOKUP(A4185,MATERIALES[],3,0)," ")</f>
        <v>UND</v>
      </c>
      <c r="E4185" s="261">
        <v>1</v>
      </c>
      <c r="F4185" s="271">
        <v>0.05</v>
      </c>
      <c r="G4185" s="263">
        <f>IF(A4185&gt;0,VLOOKUP(A4185,MATERIALES[],4,0)," ")</f>
        <v>5886</v>
      </c>
      <c r="H4185" s="263">
        <f t="shared" si="227"/>
        <v>6180.3</v>
      </c>
    </row>
    <row r="4186" spans="1:10" ht="15.75" thickBot="1" x14ac:dyDescent="0.25">
      <c r="A4186" s="221" t="s">
        <v>1127</v>
      </c>
      <c r="C4186" s="260" t="str">
        <f>IF(A4186&gt;0,VLOOKUP(A4186,MATERIALES[],2,0)," ")</f>
        <v>CABLE EN COBRE DESNUDO #8</v>
      </c>
      <c r="D4186" s="261" t="str">
        <f>IF(A4186&gt;0,VLOOKUP(A4186,MATERIALES[],3,0)," ")</f>
        <v>ML</v>
      </c>
      <c r="E4186" s="261">
        <v>1</v>
      </c>
      <c r="F4186" s="271">
        <v>0.05</v>
      </c>
      <c r="G4186" s="263">
        <f>IF(A4186&gt;0,VLOOKUP(A4186,MATERIALES[],4,0)," ")</f>
        <v>5777</v>
      </c>
      <c r="H4186" s="263">
        <f t="shared" ref="H4186" si="228">+IFERROR((E4186*G4186)+(E4186*F4186*G4186),"")</f>
        <v>6065.85</v>
      </c>
    </row>
    <row r="4187" spans="1:10" ht="15.75" thickBot="1" x14ac:dyDescent="0.25">
      <c r="C4187" s="280"/>
      <c r="D4187" s="361" t="s">
        <v>407</v>
      </c>
      <c r="E4187" s="362"/>
      <c r="F4187" s="362"/>
      <c r="G4187" s="363"/>
      <c r="H4187" s="272">
        <f>ROUND(SUM(H4178:H4186),2)</f>
        <v>118464.75</v>
      </c>
    </row>
    <row r="4188" spans="1:10" ht="12" customHeight="1" x14ac:dyDescent="0.2">
      <c r="C4188" s="280"/>
      <c r="D4188" s="277"/>
      <c r="E4188" s="277"/>
      <c r="F4188" s="277"/>
      <c r="G4188" s="277"/>
      <c r="H4188" s="289"/>
    </row>
    <row r="4189" spans="1:10" x14ac:dyDescent="0.2">
      <c r="C4189" s="360" t="s">
        <v>409</v>
      </c>
      <c r="D4189" s="360"/>
      <c r="E4189" s="360"/>
      <c r="F4189" s="279"/>
      <c r="G4189" s="87"/>
      <c r="H4189" s="301"/>
    </row>
    <row r="4190" spans="1:10" x14ac:dyDescent="0.2">
      <c r="C4190" s="364" t="s">
        <v>190</v>
      </c>
      <c r="D4190" s="365"/>
      <c r="E4190" s="256" t="s">
        <v>753</v>
      </c>
      <c r="F4190" s="257" t="s">
        <v>716</v>
      </c>
      <c r="G4190" s="258" t="s">
        <v>412</v>
      </c>
      <c r="H4190" s="259" t="s">
        <v>754</v>
      </c>
    </row>
    <row r="4191" spans="1:10" x14ac:dyDescent="0.2">
      <c r="A4191" s="221" t="s">
        <v>1048</v>
      </c>
      <c r="C4191" s="347" t="str">
        <f>IF(A4191&gt;0,VLOOKUP(A4191,M.O[],2,0)," ")</f>
        <v>Cuadrilla FF (Electrica)+PREST.</v>
      </c>
      <c r="D4191" s="348"/>
      <c r="E4191" s="265" t="str">
        <f>IF(A4191&gt;0,VLOOKUP(A4191,M.O[],3,0)," ")</f>
        <v>JRN</v>
      </c>
      <c r="F4191" s="266">
        <v>0.11298670438634661</v>
      </c>
      <c r="G4191" s="267">
        <f>IF(A4191&gt;0,VLOOKUP(A4191,M.O[],4,0)," ")</f>
        <v>209149</v>
      </c>
      <c r="H4191" s="268">
        <f>+IFERROR(F4191*G4191,"")</f>
        <v>23631.056235700009</v>
      </c>
    </row>
    <row r="4192" spans="1:10" x14ac:dyDescent="0.2">
      <c r="C4192" s="347" t="str">
        <f>IF(A4192&gt;0,VLOOKUP(A4192,M.O[],2,0)," ")</f>
        <v xml:space="preserve"> </v>
      </c>
      <c r="D4192" s="348"/>
      <c r="E4192" s="265" t="str">
        <f>IF(A4192&gt;0,VLOOKUP(A4192,M.O[],3,0)," ")</f>
        <v xml:space="preserve"> </v>
      </c>
      <c r="F4192" s="266"/>
      <c r="G4192" s="267" t="str">
        <f>IF(A4192&gt;0,VLOOKUP(A4192,M.O[],4,0)," ")</f>
        <v xml:space="preserve"> </v>
      </c>
      <c r="H4192" s="268" t="str">
        <f>+IFERROR(F4192*G4192,"")</f>
        <v/>
      </c>
    </row>
    <row r="4193" spans="1:8" x14ac:dyDescent="0.2">
      <c r="C4193" s="347" t="str">
        <f>IF(A4193&gt;0,VLOOKUP(A4193,M.O[],2,0)," ")</f>
        <v xml:space="preserve"> </v>
      </c>
      <c r="D4193" s="348"/>
      <c r="E4193" s="265" t="str">
        <f>IF(A4193&gt;0,VLOOKUP(A4193,M.O[],3,0)," ")</f>
        <v xml:space="preserve"> </v>
      </c>
      <c r="F4193" s="266"/>
      <c r="G4193" s="267" t="str">
        <f>IF(A4193&gt;0,VLOOKUP(A4193,M.O[],4,0)," ")</f>
        <v xml:space="preserve"> </v>
      </c>
      <c r="H4193" s="268" t="str">
        <f>+IFERROR(F4193*G4193,"")</f>
        <v/>
      </c>
    </row>
    <row r="4194" spans="1:8" ht="15.75" thickBot="1" x14ac:dyDescent="0.25">
      <c r="C4194" s="347" t="str">
        <f>IF(A4194&gt;0,VLOOKUP(A4194,M.O[],2,0)," ")</f>
        <v xml:space="preserve"> </v>
      </c>
      <c r="D4194" s="348"/>
      <c r="E4194" s="265" t="str">
        <f>IF(A4194&gt;0,VLOOKUP(A4194,M.O[],3,0)," ")</f>
        <v xml:space="preserve"> </v>
      </c>
      <c r="F4194" s="269"/>
      <c r="G4194" s="267" t="str">
        <f>IF(A4194&gt;0,VLOOKUP(A4194,M.O[],4,0)," ")</f>
        <v xml:space="preserve"> </v>
      </c>
      <c r="H4194" s="268" t="str">
        <f>+IFERROR(F4194*G4194,"")</f>
        <v/>
      </c>
    </row>
    <row r="4195" spans="1:8" ht="15.75" thickBot="1" x14ac:dyDescent="0.25">
      <c r="C4195" s="280"/>
      <c r="D4195" s="366" t="s">
        <v>407</v>
      </c>
      <c r="E4195" s="362"/>
      <c r="F4195" s="362"/>
      <c r="G4195" s="362"/>
      <c r="H4195" s="272">
        <f>ROUND(SUM(H4191:H4194),2)</f>
        <v>23631.06</v>
      </c>
    </row>
    <row r="4196" spans="1:8" ht="12" customHeight="1" x14ac:dyDescent="0.2">
      <c r="C4196" s="280"/>
      <c r="D4196" s="277"/>
      <c r="E4196" s="277"/>
      <c r="F4196" s="277"/>
      <c r="G4196" s="277"/>
      <c r="H4196" s="289"/>
    </row>
    <row r="4197" spans="1:8" x14ac:dyDescent="0.2">
      <c r="C4197" s="360" t="s">
        <v>410</v>
      </c>
      <c r="D4197" s="360"/>
      <c r="E4197" s="360"/>
      <c r="F4197" s="279"/>
      <c r="G4197" s="254"/>
      <c r="H4197" s="302"/>
    </row>
    <row r="4198" spans="1:8" x14ac:dyDescent="0.2">
      <c r="C4198" s="364" t="s">
        <v>190</v>
      </c>
      <c r="D4198" s="365"/>
      <c r="E4198" s="256" t="s">
        <v>753</v>
      </c>
      <c r="F4198" s="257" t="s">
        <v>716</v>
      </c>
      <c r="G4198" s="258" t="s">
        <v>412</v>
      </c>
      <c r="H4198" s="259" t="s">
        <v>754</v>
      </c>
    </row>
    <row r="4199" spans="1:8" x14ac:dyDescent="0.2">
      <c r="A4199" s="221" t="s">
        <v>826</v>
      </c>
      <c r="C4199" s="347" t="str">
        <f>IF(A4199&gt;0,VLOOKUP(A4199,EQUIPOS[],2,0)," ")</f>
        <v>CAMIONETA PICKUP</v>
      </c>
      <c r="D4199" s="348"/>
      <c r="E4199" s="265" t="str">
        <f>IF(A4199&gt;0,VLOOKUP(A4199,EQUIPOS[],3,0)," ")</f>
        <v>DIA</v>
      </c>
      <c r="F4199" s="314">
        <v>2E-3</v>
      </c>
      <c r="G4199" s="267">
        <f>IF(A4199&gt;0,VLOOKUP(A4199,EQUIPOS[],4,0)," ")</f>
        <v>164264.01</v>
      </c>
      <c r="H4199" s="268">
        <f>+IFERROR(F4199*G4199,"")</f>
        <v>328.52802000000003</v>
      </c>
    </row>
    <row r="4200" spans="1:8" ht="15.75" thickBot="1" x14ac:dyDescent="0.25">
      <c r="C4200" s="347" t="str">
        <f>IF(A4200&gt;0,VLOOKUP(A4200,EQUIPOS[],2,0)," ")</f>
        <v xml:space="preserve"> </v>
      </c>
      <c r="D4200" s="348"/>
      <c r="E4200" s="265" t="str">
        <f>IF(A4200&gt;0,VLOOKUP(A4200,EQUIPOS[],3,0)," ")</f>
        <v xml:space="preserve"> </v>
      </c>
      <c r="F4200" s="266"/>
      <c r="G4200" s="267" t="str">
        <f>IF(A4200&gt;0,VLOOKUP(A4200,EQUIPOS[],4,0)," ")</f>
        <v xml:space="preserve"> </v>
      </c>
      <c r="H4200" s="268" t="str">
        <f>+IFERROR(F4200*G4200,"")</f>
        <v/>
      </c>
    </row>
    <row r="4201" spans="1:8" ht="15.75" thickBot="1" x14ac:dyDescent="0.25">
      <c r="C4201" s="280"/>
      <c r="D4201" s="366" t="s">
        <v>407</v>
      </c>
      <c r="E4201" s="362"/>
      <c r="F4201" s="362"/>
      <c r="G4201" s="362"/>
      <c r="H4201" s="272">
        <f>ROUND(SUM(H4199:H4200),2)</f>
        <v>328.53</v>
      </c>
    </row>
    <row r="4202" spans="1:8" ht="12" customHeight="1" x14ac:dyDescent="0.2">
      <c r="C4202" s="280"/>
      <c r="D4202" s="277"/>
      <c r="E4202" s="277"/>
      <c r="F4202" s="277"/>
      <c r="G4202" s="277"/>
      <c r="H4202" s="289"/>
    </row>
    <row r="4203" spans="1:8" x14ac:dyDescent="0.2">
      <c r="C4203" s="367" t="s">
        <v>411</v>
      </c>
      <c r="D4203" s="367"/>
      <c r="E4203" s="367"/>
      <c r="F4203" s="279"/>
      <c r="G4203" s="254"/>
      <c r="H4203" s="303"/>
    </row>
    <row r="4204" spans="1:8" x14ac:dyDescent="0.2">
      <c r="C4204" s="364" t="s">
        <v>190</v>
      </c>
      <c r="D4204" s="365"/>
      <c r="E4204" s="256" t="s">
        <v>753</v>
      </c>
      <c r="F4204" s="257" t="s">
        <v>191</v>
      </c>
      <c r="G4204" s="258" t="s">
        <v>412</v>
      </c>
      <c r="H4204" s="259" t="s">
        <v>754</v>
      </c>
    </row>
    <row r="4205" spans="1:8" x14ac:dyDescent="0.2">
      <c r="A4205" s="221" t="s">
        <v>767</v>
      </c>
      <c r="C4205" s="347" t="str">
        <f>IF(A4205&gt;0,VLOOKUP(A4205,EQUIPOS[],2,0)," ")</f>
        <v>HERRAMIENTA MENOR</v>
      </c>
      <c r="D4205" s="348"/>
      <c r="E4205" s="265" t="str">
        <f>IF(A4205&gt;0,VLOOKUP(A4205,EQUIPOS[],3,0)," ")</f>
        <v>%</v>
      </c>
      <c r="F4205" s="270">
        <v>1</v>
      </c>
      <c r="G4205" s="267">
        <f>+H4195*0.05*F4205</f>
        <v>1181.5530000000001</v>
      </c>
      <c r="H4205" s="268">
        <f t="shared" ref="H4205:H4210" si="229">+IFERROR(F4205*G4205,"")</f>
        <v>1181.5530000000001</v>
      </c>
    </row>
    <row r="4206" spans="1:8" x14ac:dyDescent="0.2">
      <c r="C4206" s="347" t="str">
        <f>IF(A4206&gt;0,VLOOKUP(A4206,EQUIPOS[],2,0)," ")</f>
        <v xml:space="preserve"> </v>
      </c>
      <c r="D4206" s="348"/>
      <c r="E4206" s="265" t="str">
        <f>IF(A4206&gt;0,VLOOKUP(A4206,EQUIPOS[],3,0)," ")</f>
        <v xml:space="preserve"> </v>
      </c>
      <c r="F4206" s="313"/>
      <c r="G4206" s="267" t="str">
        <f>IF(A4206&gt;0,VLOOKUP(A4206,EQUIPOS[],4,0)," ")</f>
        <v xml:space="preserve"> </v>
      </c>
      <c r="H4206" s="268" t="str">
        <f t="shared" si="229"/>
        <v/>
      </c>
    </row>
    <row r="4207" spans="1:8" x14ac:dyDescent="0.2">
      <c r="C4207" s="347" t="str">
        <f>IF(A4207&gt;0,VLOOKUP(A4207,EQUIPOS[],2,0)," ")</f>
        <v xml:space="preserve"> </v>
      </c>
      <c r="D4207" s="348"/>
      <c r="E4207" s="265" t="str">
        <f>IF(A4207&gt;0,VLOOKUP(A4207,EQUIPOS[],3,0)," ")</f>
        <v xml:space="preserve"> </v>
      </c>
      <c r="F4207" s="313"/>
      <c r="G4207" s="267" t="str">
        <f>IF(A4207&gt;0,VLOOKUP(A4207,EQUIPOS[],4,0)," ")</f>
        <v xml:space="preserve"> </v>
      </c>
      <c r="H4207" s="268" t="str">
        <f t="shared" si="229"/>
        <v/>
      </c>
    </row>
    <row r="4208" spans="1:8" x14ac:dyDescent="0.2">
      <c r="C4208" s="347" t="str">
        <f>IF(A4208&gt;0,VLOOKUP(A4208,EQUIPOS[],2,0)," ")</f>
        <v xml:space="preserve"> </v>
      </c>
      <c r="D4208" s="348"/>
      <c r="E4208" s="265" t="str">
        <f>IF(A4208&gt;0,VLOOKUP(A4208,EQUIPOS[],3,0)," ")</f>
        <v xml:space="preserve"> </v>
      </c>
      <c r="F4208" s="270"/>
      <c r="G4208" s="267" t="str">
        <f>IF(A4208&gt;0,VLOOKUP(A4208,EQUIPOS[],4,0)," ")</f>
        <v xml:space="preserve"> </v>
      </c>
      <c r="H4208" s="268" t="str">
        <f t="shared" si="229"/>
        <v/>
      </c>
    </row>
    <row r="4209" spans="1:12" x14ac:dyDescent="0.2">
      <c r="C4209" s="347" t="str">
        <f>IF(A4209&gt;0,VLOOKUP(A4209,EQUIPOS[],2,0)," ")</f>
        <v xml:space="preserve"> </v>
      </c>
      <c r="D4209" s="348"/>
      <c r="E4209" s="265" t="str">
        <f>IF(A4209&gt;0,VLOOKUP(A4209,EQUIPOS[],3,0)," ")</f>
        <v xml:space="preserve"> </v>
      </c>
      <c r="F4209" s="270"/>
      <c r="G4209" s="267" t="str">
        <f>IF(A4209&gt;0,VLOOKUP(A4209,EQUIPOS[],4,0)," ")</f>
        <v xml:space="preserve"> </v>
      </c>
      <c r="H4209" s="268" t="str">
        <f t="shared" si="229"/>
        <v/>
      </c>
    </row>
    <row r="4210" spans="1:12" ht="15.75" thickBot="1" x14ac:dyDescent="0.25">
      <c r="C4210" s="347" t="str">
        <f>IF(A4210&gt;0,VLOOKUP(A4210,EQUIPOS[],2,0)," ")</f>
        <v xml:space="preserve"> </v>
      </c>
      <c r="D4210" s="348"/>
      <c r="E4210" s="265" t="str">
        <f>IF(A4210&gt;0,VLOOKUP(A4210,EQUIPOS[],3,0)," ")</f>
        <v xml:space="preserve"> </v>
      </c>
      <c r="F4210" s="270"/>
      <c r="G4210" s="267" t="str">
        <f>IF(A4210&gt;0,VLOOKUP(A4210,EQUIPOS[],4,0)," ")</f>
        <v xml:space="preserve"> </v>
      </c>
      <c r="H4210" s="268" t="str">
        <f t="shared" si="229"/>
        <v/>
      </c>
    </row>
    <row r="4211" spans="1:12" ht="15.75" thickBot="1" x14ac:dyDescent="0.25">
      <c r="C4211" s="280"/>
      <c r="D4211" s="349" t="s">
        <v>407</v>
      </c>
      <c r="E4211" s="349"/>
      <c r="F4211" s="349"/>
      <c r="G4211" s="349"/>
      <c r="H4211" s="272">
        <f>ROUND(SUM(H4205:H4210),2)</f>
        <v>1181.55</v>
      </c>
    </row>
    <row r="4212" spans="1:12" ht="12" customHeight="1" thickBot="1" x14ac:dyDescent="0.25">
      <c r="C4212" s="280"/>
      <c r="D4212" s="86"/>
      <c r="E4212" s="278"/>
      <c r="F4212" s="279"/>
      <c r="G4212" s="87"/>
      <c r="H4212" s="276"/>
    </row>
    <row r="4213" spans="1:12" x14ac:dyDescent="0.2">
      <c r="C4213" s="290"/>
      <c r="D4213" s="350" t="s">
        <v>755</v>
      </c>
      <c r="E4213" s="350"/>
      <c r="F4213" s="350"/>
      <c r="G4213" s="350"/>
      <c r="H4213" s="291">
        <f>+H4211+H4201+H4195+H4187</f>
        <v>143605.89000000001</v>
      </c>
      <c r="J4213" s="247">
        <f>VLOOKUP(A4173,OFERTA[],6,0)</f>
        <v>143605.89000000001</v>
      </c>
      <c r="K4213" s="248">
        <f>+H4213-J4213</f>
        <v>0</v>
      </c>
      <c r="L4213" s="310"/>
    </row>
    <row r="4214" spans="1:12" x14ac:dyDescent="0.2">
      <c r="A4214"/>
      <c r="C4214" s="292"/>
      <c r="D4214" s="293"/>
      <c r="E4214" s="294"/>
      <c r="F4214" s="295"/>
      <c r="G4214" s="296"/>
      <c r="H4214" s="297"/>
    </row>
    <row r="4215" spans="1:12" x14ac:dyDescent="0.2">
      <c r="A4215"/>
      <c r="C4215" s="298" t="s">
        <v>756</v>
      </c>
      <c r="D4215" s="245"/>
      <c r="E4215" s="273"/>
      <c r="F4215" s="274"/>
      <c r="G4215" s="275"/>
      <c r="H4215" s="299"/>
    </row>
    <row r="4216" spans="1:12" x14ac:dyDescent="0.2">
      <c r="A4216"/>
      <c r="C4216" s="298"/>
      <c r="D4216" s="245"/>
      <c r="E4216" s="273"/>
      <c r="F4216" s="274"/>
      <c r="G4216" s="275"/>
      <c r="H4216" s="299"/>
    </row>
    <row r="4217" spans="1:12" x14ac:dyDescent="0.2">
      <c r="A4217"/>
      <c r="C4217" s="298"/>
      <c r="D4217" s="245"/>
      <c r="E4217" s="273"/>
      <c r="F4217" s="274"/>
      <c r="G4217" s="275"/>
      <c r="H4217" s="299"/>
    </row>
    <row r="4218" spans="1:12" x14ac:dyDescent="0.2">
      <c r="A4218"/>
      <c r="C4218" s="298"/>
      <c r="D4218" s="245"/>
      <c r="E4218" s="273"/>
      <c r="F4218" s="274"/>
      <c r="G4218" s="275"/>
      <c r="H4218" s="299"/>
    </row>
    <row r="4219" spans="1:12" x14ac:dyDescent="0.2">
      <c r="A4219"/>
      <c r="C4219" s="351" t="s">
        <v>736</v>
      </c>
      <c r="D4219" s="352"/>
      <c r="E4219" s="352"/>
      <c r="F4219" s="353" t="s">
        <v>737</v>
      </c>
      <c r="G4219" s="353"/>
      <c r="H4219" s="354"/>
    </row>
    <row r="4220" spans="1:12" x14ac:dyDescent="0.2">
      <c r="A4220"/>
      <c r="C4220" s="351" t="s">
        <v>757</v>
      </c>
      <c r="D4220" s="352"/>
      <c r="E4220" s="352"/>
      <c r="F4220" s="353" t="s">
        <v>758</v>
      </c>
      <c r="G4220" s="353"/>
      <c r="H4220" s="354"/>
    </row>
    <row r="4221" spans="1:12" x14ac:dyDescent="0.2">
      <c r="A4221"/>
      <c r="C4221" s="351" t="s">
        <v>761</v>
      </c>
      <c r="D4221" s="352"/>
      <c r="E4221" s="352"/>
      <c r="F4221" s="353" t="s">
        <v>759</v>
      </c>
      <c r="G4221" s="353"/>
      <c r="H4221" s="354"/>
    </row>
    <row r="4222" spans="1:12" x14ac:dyDescent="0.2">
      <c r="A4222"/>
      <c r="C4222" s="351" t="s">
        <v>762</v>
      </c>
      <c r="D4222" s="352"/>
      <c r="E4222" s="352"/>
      <c r="F4222" s="353" t="s">
        <v>763</v>
      </c>
      <c r="G4222" s="353"/>
      <c r="H4222" s="354"/>
    </row>
    <row r="4223" spans="1:12" x14ac:dyDescent="0.2">
      <c r="A4223"/>
      <c r="C4223" s="355" t="s">
        <v>764</v>
      </c>
      <c r="D4223" s="356"/>
      <c r="E4223" s="356"/>
      <c r="F4223" s="356" t="s">
        <v>765</v>
      </c>
      <c r="G4223" s="356"/>
      <c r="H4223" s="357"/>
    </row>
    <row r="4224" spans="1:12" ht="39.75" customHeight="1" x14ac:dyDescent="0.2">
      <c r="A4224" s="221" t="s">
        <v>1128</v>
      </c>
      <c r="C4224" s="358" t="str">
        <f>VLOOKUP(A4224,OFERTA[],3,0)</f>
        <v>SUMINISTRO. TRANSPORTE E INSTALACIÓN DE SALIDA DE DATOS PARA DATOS CAT 6A. INCLUYE TOMA SENCILLA.CABLEADO F/UTP CAT. 6A. APARATO CON JACK CAT 6A. PATCH CORD PARA PUESTO DE TRABAJO Y DE ADMINISTRACIÓN. CERTIFICACION DE CADA PUNTO LOGICO. MARQUILLA DE CABLEADO. NUMERACIÓN DE TOMAS Y ELEMENTOS DE FIJACIÓN</v>
      </c>
      <c r="D4224" s="358"/>
      <c r="E4224" s="358"/>
      <c r="F4224" s="358"/>
      <c r="G4224" s="253" t="s">
        <v>402</v>
      </c>
      <c r="H4224" s="250" t="str">
        <f>VLOOKUP(A4224,OFERTA[],4,0)</f>
        <v>UND</v>
      </c>
    </row>
    <row r="4225" spans="1:10" x14ac:dyDescent="0.2">
      <c r="C4225" s="359"/>
      <c r="D4225" s="359"/>
      <c r="E4225" s="359"/>
      <c r="F4225" s="359"/>
      <c r="G4225" s="281" t="s">
        <v>760</v>
      </c>
      <c r="H4225" s="282" t="str">
        <f>VLOOKUP(A4224,OFERTA[],2,0)</f>
        <v>9.4.1</v>
      </c>
    </row>
    <row r="4226" spans="1:10" ht="12" customHeight="1" x14ac:dyDescent="0.2">
      <c r="C4226" s="283"/>
      <c r="D4226" s="284"/>
      <c r="E4226" s="285"/>
      <c r="F4226" s="286"/>
      <c r="G4226" s="287"/>
      <c r="H4226" s="288"/>
    </row>
    <row r="4227" spans="1:10" x14ac:dyDescent="0.2">
      <c r="C4227" s="360" t="s">
        <v>408</v>
      </c>
      <c r="D4227" s="360"/>
      <c r="E4227" s="360"/>
      <c r="F4227" s="279"/>
      <c r="G4227" s="87"/>
      <c r="H4227" s="300"/>
    </row>
    <row r="4228" spans="1:10" x14ac:dyDescent="0.2">
      <c r="C4228" s="255" t="s">
        <v>190</v>
      </c>
      <c r="D4228" s="256" t="s">
        <v>753</v>
      </c>
      <c r="E4228" s="257" t="s">
        <v>403</v>
      </c>
      <c r="F4228" s="257" t="s">
        <v>404</v>
      </c>
      <c r="G4228" s="258" t="s">
        <v>412</v>
      </c>
      <c r="H4228" s="259" t="s">
        <v>754</v>
      </c>
    </row>
    <row r="4229" spans="1:10" x14ac:dyDescent="0.2">
      <c r="A4229" s="221" t="s">
        <v>1129</v>
      </c>
      <c r="C4229" s="260" t="str">
        <f>IF(A4229&gt;0,VLOOKUP(A4229,MATERIALES[],2,0)," ")</f>
        <v>CableF/ UTP cat 6A interior 24 AWG</v>
      </c>
      <c r="D4229" s="261" t="str">
        <f>IF(A4229&gt;0,VLOOKUP(A4229,MATERIALES[],3,0)," ")</f>
        <v>UND</v>
      </c>
      <c r="E4229" s="262">
        <v>45</v>
      </c>
      <c r="F4229" s="271">
        <v>0.05</v>
      </c>
      <c r="G4229" s="263">
        <f>IF(A4229&gt;0,VLOOKUP(A4229,MATERIALES[],4,0)," ")</f>
        <v>4578</v>
      </c>
      <c r="H4229" s="263">
        <f>+IFERROR((E4229*G4229)+(E4229*F4229*G4229),"")</f>
        <v>216310.5</v>
      </c>
    </row>
    <row r="4230" spans="1:10" x14ac:dyDescent="0.2">
      <c r="A4230" s="221" t="s">
        <v>1130</v>
      </c>
      <c r="C4230" s="260" t="str">
        <f>IF(A4230&gt;0,VLOOKUP(A4230,MATERIALES[],2,0)," ")</f>
        <v>Canaleta de 100x45 con division y tapa</v>
      </c>
      <c r="D4230" s="261" t="str">
        <f>IF(A4230&gt;0,VLOOKUP(A4230,MATERIALES[],3,0)," ")</f>
        <v>UND</v>
      </c>
      <c r="E4230" s="262">
        <v>5</v>
      </c>
      <c r="F4230" s="271">
        <v>0.05</v>
      </c>
      <c r="G4230" s="263">
        <f>IF(A4230&gt;0,VLOOKUP(A4230,MATERIALES[],4,0)," ")</f>
        <v>22388.600000000002</v>
      </c>
      <c r="H4230" s="263">
        <f>+IFERROR((E4230*G4230)+(E4230*F4230*G4230),"")</f>
        <v>117540.15000000001</v>
      </c>
    </row>
    <row r="4231" spans="1:10" x14ac:dyDescent="0.2">
      <c r="A4231" s="221" t="s">
        <v>1131</v>
      </c>
      <c r="C4231" s="260" t="str">
        <f>IF(A4231&gt;0,VLOOKUP(A4231,MATERIALES[],2,0)," ")</f>
        <v>Toma de datos sensilla RJ45 cat 6A, con face plate</v>
      </c>
      <c r="D4231" s="261" t="str">
        <f>IF(A4231&gt;0,VLOOKUP(A4231,MATERIALES[],3,0)," ")</f>
        <v>ML</v>
      </c>
      <c r="E4231" s="264">
        <v>2</v>
      </c>
      <c r="F4231" s="271">
        <v>0.05</v>
      </c>
      <c r="G4231" s="263">
        <f>IF(A4231&gt;0,VLOOKUP(A4231,MATERIALES[],4,0)," ")</f>
        <v>18966</v>
      </c>
      <c r="H4231" s="263">
        <f t="shared" ref="H4231:H4232" si="230">+IFERROR((E4231*G4231)+(E4231*F4231*G4231),"")</f>
        <v>39828.6</v>
      </c>
    </row>
    <row r="4232" spans="1:10" ht="22.5" x14ac:dyDescent="0.2">
      <c r="A4232" s="221" t="s">
        <v>1132</v>
      </c>
      <c r="C4232" s="260" t="str">
        <f>IF(A4232&gt;0,VLOOKUP(A4232,MATERIALES[],2,0)," ")</f>
        <v>Accesorios para canaleta 100x45, curvas , empalmes, derivaciones</v>
      </c>
      <c r="D4232" s="261" t="str">
        <f>IF(A4232&gt;0,VLOOKUP(A4232,MATERIALES[],3,0)," ")</f>
        <v>UND</v>
      </c>
      <c r="E4232" s="261">
        <v>2</v>
      </c>
      <c r="F4232" s="271">
        <v>0.05</v>
      </c>
      <c r="G4232" s="263">
        <f>IF(A4232&gt;0,VLOOKUP(A4232,MATERIALES[],4,0)," ")</f>
        <v>35410.83</v>
      </c>
      <c r="H4232" s="263">
        <f t="shared" si="230"/>
        <v>74362.743000000002</v>
      </c>
    </row>
    <row r="4233" spans="1:10" x14ac:dyDescent="0.2">
      <c r="A4233" s="221" t="s">
        <v>1133</v>
      </c>
      <c r="C4233" s="260" t="str">
        <f>IF(A4233&gt;0,VLOOKUP(A4233,MATERIALES[],2,0)," ")</f>
        <v>Accesorios de montaje e instalacion puntos de datos</v>
      </c>
      <c r="D4233" s="261" t="str">
        <f>IF(A4233&gt;0,VLOOKUP(A4233,MATERIALES[],3,0)," ")</f>
        <v>UND</v>
      </c>
      <c r="E4233" s="261">
        <v>2</v>
      </c>
      <c r="F4233" s="271">
        <v>0.05</v>
      </c>
      <c r="G4233" s="263">
        <f>IF(A4233&gt;0,VLOOKUP(A4233,MATERIALES[],4,0)," ")</f>
        <v>9374</v>
      </c>
      <c r="H4233" s="263">
        <f>+IFERROR((E4233*G4233)+(E4233*F4233*G4233),"")</f>
        <v>19685.400000000001</v>
      </c>
    </row>
    <row r="4234" spans="1:10" x14ac:dyDescent="0.2">
      <c r="A4234" s="221" t="s">
        <v>1134</v>
      </c>
      <c r="C4234" s="260" t="str">
        <f>IF(A4234&gt;0,VLOOKUP(A4234,MATERIALES[],2,0)," ")</f>
        <v>Jack categoria 6a amp blindado</v>
      </c>
      <c r="D4234" s="261" t="str">
        <f>IF(A4234&gt;0,VLOOKUP(A4234,MATERIALES[],3,0)," ")</f>
        <v>UND</v>
      </c>
      <c r="E4234" s="261">
        <v>4</v>
      </c>
      <c r="F4234" s="271">
        <v>0.05</v>
      </c>
      <c r="G4234" s="263">
        <f>IF(A4234&gt;0,VLOOKUP(A4234,MATERIALES[],4,0)," ")</f>
        <v>25070.000000000004</v>
      </c>
      <c r="H4234" s="263">
        <f>+IFERROR((E4234*G4234)+(E4234*F4234*G4234),"")</f>
        <v>105294.00000000001</v>
      </c>
      <c r="J4234" s="212"/>
    </row>
    <row r="4235" spans="1:10" ht="22.5" x14ac:dyDescent="0.2">
      <c r="A4235" s="221" t="s">
        <v>1135</v>
      </c>
      <c r="C4235" s="260" t="str">
        <f>IF(A4235&gt;0,VLOOKUP(A4235,MATERIALES[],2,0)," ")</f>
        <v>PATCH CORD flexible UTP CAT 6A de 2 mts AMP RJ45/RJ45 norma 586A</v>
      </c>
      <c r="D4235" s="261" t="str">
        <f>IF(A4235&gt;0,VLOOKUP(A4235,MATERIALES[],3,0)," ")</f>
        <v>UND</v>
      </c>
      <c r="E4235" s="261">
        <v>2</v>
      </c>
      <c r="F4235" s="271">
        <v>0.05</v>
      </c>
      <c r="G4235" s="263">
        <f>IF(A4235&gt;0,VLOOKUP(A4235,MATERIALES[],4,0)," ")</f>
        <v>25288.000000000004</v>
      </c>
      <c r="H4235" s="263">
        <f t="shared" ref="H4235:H4237" si="231">+IFERROR((E4235*G4235)+(E4235*F4235*G4235),"")</f>
        <v>53104.80000000001</v>
      </c>
    </row>
    <row r="4236" spans="1:10" ht="22.5" x14ac:dyDescent="0.2">
      <c r="A4236" s="221" t="s">
        <v>1136</v>
      </c>
      <c r="C4236" s="260" t="str">
        <f>IF(A4236&gt;0,VLOOKUP(A4236,MATERIALES[],2,0)," ")</f>
        <v>PATCH CORD flexible UTP CAT 6A de 1 mts AMP RJ45/RJ45 norma 586A</v>
      </c>
      <c r="D4236" s="261" t="str">
        <f>IF(A4236&gt;0,VLOOKUP(A4236,MATERIALES[],3,0)," ")</f>
        <v>UND</v>
      </c>
      <c r="E4236" s="261">
        <v>2</v>
      </c>
      <c r="F4236" s="271">
        <v>0.05</v>
      </c>
      <c r="G4236" s="263">
        <f>IF(A4236&gt;0,VLOOKUP(A4236,MATERIALES[],4,0)," ")</f>
        <v>25288.000000000004</v>
      </c>
      <c r="H4236" s="263">
        <f t="shared" si="231"/>
        <v>53104.80000000001</v>
      </c>
    </row>
    <row r="4237" spans="1:10" ht="15.75" thickBot="1" x14ac:dyDescent="0.25">
      <c r="A4237" s="221" t="s">
        <v>1137</v>
      </c>
      <c r="C4237" s="260" t="str">
        <f>IF(A4237&gt;0,VLOOKUP(A4237,MATERIALES[],2,0)," ")</f>
        <v>Certificador de Cable UTP</v>
      </c>
      <c r="D4237" s="261" t="str">
        <f>IF(A4237&gt;0,VLOOKUP(A4237,MATERIALES[],3,0)," ")</f>
        <v>ML</v>
      </c>
      <c r="E4237" s="261">
        <v>2</v>
      </c>
      <c r="F4237" s="271">
        <v>0.05</v>
      </c>
      <c r="G4237" s="263">
        <f>IF(A4237&gt;0,VLOOKUP(A4237,MATERIALES[],4,0)," ")</f>
        <v>11445</v>
      </c>
      <c r="H4237" s="263">
        <f t="shared" si="231"/>
        <v>24034.5</v>
      </c>
    </row>
    <row r="4238" spans="1:10" ht="15.75" thickBot="1" x14ac:dyDescent="0.25">
      <c r="C4238" s="280"/>
      <c r="D4238" s="361" t="s">
        <v>407</v>
      </c>
      <c r="E4238" s="362"/>
      <c r="F4238" s="362"/>
      <c r="G4238" s="363"/>
      <c r="H4238" s="272">
        <f>ROUND(SUM(H4229:H4237),2)</f>
        <v>703265.49</v>
      </c>
    </row>
    <row r="4239" spans="1:10" ht="12" customHeight="1" x14ac:dyDescent="0.2">
      <c r="C4239" s="280"/>
      <c r="D4239" s="277"/>
      <c r="E4239" s="277"/>
      <c r="F4239" s="277"/>
      <c r="G4239" s="277"/>
      <c r="H4239" s="289"/>
    </row>
    <row r="4240" spans="1:10" x14ac:dyDescent="0.2">
      <c r="C4240" s="360" t="s">
        <v>409</v>
      </c>
      <c r="D4240" s="360"/>
      <c r="E4240" s="360"/>
      <c r="F4240" s="279"/>
      <c r="G4240" s="87"/>
      <c r="H4240" s="301"/>
    </row>
    <row r="4241" spans="1:8" x14ac:dyDescent="0.2">
      <c r="C4241" s="364" t="s">
        <v>190</v>
      </c>
      <c r="D4241" s="365"/>
      <c r="E4241" s="256" t="s">
        <v>753</v>
      </c>
      <c r="F4241" s="257" t="s">
        <v>716</v>
      </c>
      <c r="G4241" s="258" t="s">
        <v>412</v>
      </c>
      <c r="H4241" s="259" t="s">
        <v>754</v>
      </c>
    </row>
    <row r="4242" spans="1:8" x14ac:dyDescent="0.2">
      <c r="A4242" s="221" t="s">
        <v>1048</v>
      </c>
      <c r="C4242" s="347" t="str">
        <f>IF(A4242&gt;0,VLOOKUP(A4242,M.O[],2,0)," ")</f>
        <v>Cuadrilla FF (Electrica)+PREST.</v>
      </c>
      <c r="D4242" s="348"/>
      <c r="E4242" s="265" t="str">
        <f>IF(A4242&gt;0,VLOOKUP(A4242,M.O[],3,0)," ")</f>
        <v>JRN</v>
      </c>
      <c r="F4242" s="266">
        <v>7.7298745361572374</v>
      </c>
      <c r="G4242" s="267">
        <f>IF(A4242&gt;0,VLOOKUP(A4242,M.O[],4,0)," ")</f>
        <v>209149</v>
      </c>
      <c r="H4242" s="268">
        <f>+IFERROR(F4242*G4242,"")</f>
        <v>1616695.52936275</v>
      </c>
    </row>
    <row r="4243" spans="1:8" x14ac:dyDescent="0.2">
      <c r="C4243" s="347" t="str">
        <f>IF(A4243&gt;0,VLOOKUP(A4243,M.O[],2,0)," ")</f>
        <v xml:space="preserve"> </v>
      </c>
      <c r="D4243" s="348"/>
      <c r="E4243" s="265" t="str">
        <f>IF(A4243&gt;0,VLOOKUP(A4243,M.O[],3,0)," ")</f>
        <v xml:space="preserve"> </v>
      </c>
      <c r="F4243" s="266"/>
      <c r="G4243" s="267" t="str">
        <f>IF(A4243&gt;0,VLOOKUP(A4243,M.O[],4,0)," ")</f>
        <v xml:space="preserve"> </v>
      </c>
      <c r="H4243" s="268" t="str">
        <f>+IFERROR(F4243*G4243,"")</f>
        <v/>
      </c>
    </row>
    <row r="4244" spans="1:8" x14ac:dyDescent="0.2">
      <c r="C4244" s="347" t="str">
        <f>IF(A4244&gt;0,VLOOKUP(A4244,M.O[],2,0)," ")</f>
        <v xml:space="preserve"> </v>
      </c>
      <c r="D4244" s="348"/>
      <c r="E4244" s="265" t="str">
        <f>IF(A4244&gt;0,VLOOKUP(A4244,M.O[],3,0)," ")</f>
        <v xml:space="preserve"> </v>
      </c>
      <c r="F4244" s="266"/>
      <c r="G4244" s="267" t="str">
        <f>IF(A4244&gt;0,VLOOKUP(A4244,M.O[],4,0)," ")</f>
        <v xml:space="preserve"> </v>
      </c>
      <c r="H4244" s="268" t="str">
        <f>+IFERROR(F4244*G4244,"")</f>
        <v/>
      </c>
    </row>
    <row r="4245" spans="1:8" ht="15.75" thickBot="1" x14ac:dyDescent="0.25">
      <c r="C4245" s="347" t="str">
        <f>IF(A4245&gt;0,VLOOKUP(A4245,M.O[],2,0)," ")</f>
        <v xml:space="preserve"> </v>
      </c>
      <c r="D4245" s="348"/>
      <c r="E4245" s="265" t="str">
        <f>IF(A4245&gt;0,VLOOKUP(A4245,M.O[],3,0)," ")</f>
        <v xml:space="preserve"> </v>
      </c>
      <c r="F4245" s="269"/>
      <c r="G4245" s="267" t="str">
        <f>IF(A4245&gt;0,VLOOKUP(A4245,M.O[],4,0)," ")</f>
        <v xml:space="preserve"> </v>
      </c>
      <c r="H4245" s="268" t="str">
        <f>+IFERROR(F4245*G4245,"")</f>
        <v/>
      </c>
    </row>
    <row r="4246" spans="1:8" ht="15.75" thickBot="1" x14ac:dyDescent="0.25">
      <c r="C4246" s="280"/>
      <c r="D4246" s="366" t="s">
        <v>407</v>
      </c>
      <c r="E4246" s="362"/>
      <c r="F4246" s="362"/>
      <c r="G4246" s="362"/>
      <c r="H4246" s="272">
        <f>ROUND(SUM(H4242:H4245),2)</f>
        <v>1616695.53</v>
      </c>
    </row>
    <row r="4247" spans="1:8" ht="12" customHeight="1" x14ac:dyDescent="0.2">
      <c r="C4247" s="280"/>
      <c r="D4247" s="277"/>
      <c r="E4247" s="277"/>
      <c r="F4247" s="277"/>
      <c r="G4247" s="277"/>
      <c r="H4247" s="289"/>
    </row>
    <row r="4248" spans="1:8" x14ac:dyDescent="0.2">
      <c r="C4248" s="360" t="s">
        <v>410</v>
      </c>
      <c r="D4248" s="360"/>
      <c r="E4248" s="360"/>
      <c r="F4248" s="279"/>
      <c r="G4248" s="254"/>
      <c r="H4248" s="302"/>
    </row>
    <row r="4249" spans="1:8" x14ac:dyDescent="0.2">
      <c r="C4249" s="364" t="s">
        <v>190</v>
      </c>
      <c r="D4249" s="365"/>
      <c r="E4249" s="256" t="s">
        <v>753</v>
      </c>
      <c r="F4249" s="257" t="s">
        <v>716</v>
      </c>
      <c r="G4249" s="258" t="s">
        <v>412</v>
      </c>
      <c r="H4249" s="259" t="s">
        <v>754</v>
      </c>
    </row>
    <row r="4250" spans="1:8" x14ac:dyDescent="0.2">
      <c r="A4250" s="221" t="s">
        <v>826</v>
      </c>
      <c r="C4250" s="347" t="str">
        <f>IF(A4250&gt;0,VLOOKUP(A4250,EQUIPOS[],2,0)," ")</f>
        <v>CAMIONETA PICKUP</v>
      </c>
      <c r="D4250" s="348"/>
      <c r="E4250" s="265" t="str">
        <f>IF(A4250&gt;0,VLOOKUP(A4250,EQUIPOS[],3,0)," ")</f>
        <v>DIA</v>
      </c>
      <c r="F4250" s="314">
        <v>2E-3</v>
      </c>
      <c r="G4250" s="267">
        <f>IF(A4250&gt;0,VLOOKUP(A4250,EQUIPOS[],4,0)," ")</f>
        <v>164264.01</v>
      </c>
      <c r="H4250" s="268">
        <f>+IFERROR(F4250*G4250,"")</f>
        <v>328.52802000000003</v>
      </c>
    </row>
    <row r="4251" spans="1:8" ht="15.75" thickBot="1" x14ac:dyDescent="0.25">
      <c r="C4251" s="347" t="str">
        <f>IF(A4251&gt;0,VLOOKUP(A4251,EQUIPOS[],2,0)," ")</f>
        <v xml:space="preserve"> </v>
      </c>
      <c r="D4251" s="348"/>
      <c r="E4251" s="265" t="str">
        <f>IF(A4251&gt;0,VLOOKUP(A4251,EQUIPOS[],3,0)," ")</f>
        <v xml:space="preserve"> </v>
      </c>
      <c r="F4251" s="266"/>
      <c r="G4251" s="267" t="str">
        <f>IF(A4251&gt;0,VLOOKUP(A4251,EQUIPOS[],4,0)," ")</f>
        <v xml:space="preserve"> </v>
      </c>
      <c r="H4251" s="268" t="str">
        <f>+IFERROR(F4251*G4251,"")</f>
        <v/>
      </c>
    </row>
    <row r="4252" spans="1:8" ht="15.75" thickBot="1" x14ac:dyDescent="0.25">
      <c r="C4252" s="280"/>
      <c r="D4252" s="366" t="s">
        <v>407</v>
      </c>
      <c r="E4252" s="362"/>
      <c r="F4252" s="362"/>
      <c r="G4252" s="362"/>
      <c r="H4252" s="272">
        <f>ROUND(SUM(H4250:H4251),2)</f>
        <v>328.53</v>
      </c>
    </row>
    <row r="4253" spans="1:8" ht="12" customHeight="1" x14ac:dyDescent="0.2">
      <c r="C4253" s="280"/>
      <c r="D4253" s="277"/>
      <c r="E4253" s="277"/>
      <c r="F4253" s="277"/>
      <c r="G4253" s="277"/>
      <c r="H4253" s="289"/>
    </row>
    <row r="4254" spans="1:8" x14ac:dyDescent="0.2">
      <c r="C4254" s="367" t="s">
        <v>411</v>
      </c>
      <c r="D4254" s="367"/>
      <c r="E4254" s="367"/>
      <c r="F4254" s="279"/>
      <c r="G4254" s="254"/>
      <c r="H4254" s="303"/>
    </row>
    <row r="4255" spans="1:8" x14ac:dyDescent="0.2">
      <c r="C4255" s="364" t="s">
        <v>190</v>
      </c>
      <c r="D4255" s="365"/>
      <c r="E4255" s="256" t="s">
        <v>753</v>
      </c>
      <c r="F4255" s="257" t="s">
        <v>191</v>
      </c>
      <c r="G4255" s="258" t="s">
        <v>412</v>
      </c>
      <c r="H4255" s="259" t="s">
        <v>754</v>
      </c>
    </row>
    <row r="4256" spans="1:8" x14ac:dyDescent="0.2">
      <c r="A4256" s="221" t="s">
        <v>767</v>
      </c>
      <c r="C4256" s="347" t="str">
        <f>IF(A4256&gt;0,VLOOKUP(A4256,EQUIPOS[],2,0)," ")</f>
        <v>HERRAMIENTA MENOR</v>
      </c>
      <c r="D4256" s="348"/>
      <c r="E4256" s="265" t="str">
        <f>IF(A4256&gt;0,VLOOKUP(A4256,EQUIPOS[],3,0)," ")</f>
        <v>%</v>
      </c>
      <c r="F4256" s="270">
        <v>1</v>
      </c>
      <c r="G4256" s="267">
        <f>+H4246*0.05*F4256</f>
        <v>80834.776500000007</v>
      </c>
      <c r="H4256" s="268">
        <f t="shared" ref="H4256:H4261" si="232">+IFERROR(F4256*G4256,"")</f>
        <v>80834.776500000007</v>
      </c>
    </row>
    <row r="4257" spans="1:12" x14ac:dyDescent="0.2">
      <c r="C4257" s="347" t="str">
        <f>IF(A4257&gt;0,VLOOKUP(A4257,EQUIPOS[],2,0)," ")</f>
        <v xml:space="preserve"> </v>
      </c>
      <c r="D4257" s="348"/>
      <c r="E4257" s="265" t="str">
        <f>IF(A4257&gt;0,VLOOKUP(A4257,EQUIPOS[],3,0)," ")</f>
        <v xml:space="preserve"> </v>
      </c>
      <c r="F4257" s="313"/>
      <c r="G4257" s="267" t="str">
        <f>IF(A4257&gt;0,VLOOKUP(A4257,EQUIPOS[],4,0)," ")</f>
        <v xml:space="preserve"> </v>
      </c>
      <c r="H4257" s="268" t="str">
        <f t="shared" si="232"/>
        <v/>
      </c>
    </row>
    <row r="4258" spans="1:12" x14ac:dyDescent="0.2">
      <c r="C4258" s="347" t="str">
        <f>IF(A4258&gt;0,VLOOKUP(A4258,EQUIPOS[],2,0)," ")</f>
        <v xml:space="preserve"> </v>
      </c>
      <c r="D4258" s="348"/>
      <c r="E4258" s="265" t="str">
        <f>IF(A4258&gt;0,VLOOKUP(A4258,EQUIPOS[],3,0)," ")</f>
        <v xml:space="preserve"> </v>
      </c>
      <c r="F4258" s="313"/>
      <c r="G4258" s="267" t="str">
        <f>IF(A4258&gt;0,VLOOKUP(A4258,EQUIPOS[],4,0)," ")</f>
        <v xml:space="preserve"> </v>
      </c>
      <c r="H4258" s="268" t="str">
        <f t="shared" si="232"/>
        <v/>
      </c>
    </row>
    <row r="4259" spans="1:12" x14ac:dyDescent="0.2">
      <c r="C4259" s="347" t="str">
        <f>IF(A4259&gt;0,VLOOKUP(A4259,EQUIPOS[],2,0)," ")</f>
        <v xml:space="preserve"> </v>
      </c>
      <c r="D4259" s="348"/>
      <c r="E4259" s="265" t="str">
        <f>IF(A4259&gt;0,VLOOKUP(A4259,EQUIPOS[],3,0)," ")</f>
        <v xml:space="preserve"> </v>
      </c>
      <c r="F4259" s="270"/>
      <c r="G4259" s="267" t="str">
        <f>IF(A4259&gt;0,VLOOKUP(A4259,EQUIPOS[],4,0)," ")</f>
        <v xml:space="preserve"> </v>
      </c>
      <c r="H4259" s="268" t="str">
        <f t="shared" si="232"/>
        <v/>
      </c>
    </row>
    <row r="4260" spans="1:12" x14ac:dyDescent="0.2">
      <c r="C4260" s="347" t="str">
        <f>IF(A4260&gt;0,VLOOKUP(A4260,EQUIPOS[],2,0)," ")</f>
        <v xml:space="preserve"> </v>
      </c>
      <c r="D4260" s="348"/>
      <c r="E4260" s="265" t="str">
        <f>IF(A4260&gt;0,VLOOKUP(A4260,EQUIPOS[],3,0)," ")</f>
        <v xml:space="preserve"> </v>
      </c>
      <c r="F4260" s="270"/>
      <c r="G4260" s="267" t="str">
        <f>IF(A4260&gt;0,VLOOKUP(A4260,EQUIPOS[],4,0)," ")</f>
        <v xml:space="preserve"> </v>
      </c>
      <c r="H4260" s="268" t="str">
        <f t="shared" si="232"/>
        <v/>
      </c>
    </row>
    <row r="4261" spans="1:12" ht="15.75" thickBot="1" x14ac:dyDescent="0.25">
      <c r="C4261" s="347" t="str">
        <f>IF(A4261&gt;0,VLOOKUP(A4261,EQUIPOS[],2,0)," ")</f>
        <v xml:space="preserve"> </v>
      </c>
      <c r="D4261" s="348"/>
      <c r="E4261" s="265" t="str">
        <f>IF(A4261&gt;0,VLOOKUP(A4261,EQUIPOS[],3,0)," ")</f>
        <v xml:space="preserve"> </v>
      </c>
      <c r="F4261" s="270"/>
      <c r="G4261" s="267" t="str">
        <f>IF(A4261&gt;0,VLOOKUP(A4261,EQUIPOS[],4,0)," ")</f>
        <v xml:space="preserve"> </v>
      </c>
      <c r="H4261" s="268" t="str">
        <f t="shared" si="232"/>
        <v/>
      </c>
    </row>
    <row r="4262" spans="1:12" ht="15.75" thickBot="1" x14ac:dyDescent="0.25">
      <c r="C4262" s="280"/>
      <c r="D4262" s="349" t="s">
        <v>407</v>
      </c>
      <c r="E4262" s="349"/>
      <c r="F4262" s="349"/>
      <c r="G4262" s="349"/>
      <c r="H4262" s="272">
        <f>ROUND(SUM(H4256:H4261),2)</f>
        <v>80834.78</v>
      </c>
    </row>
    <row r="4263" spans="1:12" ht="12" customHeight="1" thickBot="1" x14ac:dyDescent="0.25">
      <c r="C4263" s="280"/>
      <c r="D4263" s="86"/>
      <c r="E4263" s="278"/>
      <c r="F4263" s="279"/>
      <c r="G4263" s="87"/>
      <c r="H4263" s="276"/>
    </row>
    <row r="4264" spans="1:12" x14ac:dyDescent="0.2">
      <c r="C4264" s="290"/>
      <c r="D4264" s="350" t="s">
        <v>755</v>
      </c>
      <c r="E4264" s="350"/>
      <c r="F4264" s="350"/>
      <c r="G4264" s="350"/>
      <c r="H4264" s="291">
        <f>+H4262+H4252+H4246+H4238</f>
        <v>2401124.33</v>
      </c>
      <c r="J4264" s="247">
        <f>VLOOKUP(A4224,OFERTA[],6,0)</f>
        <v>2401124.33</v>
      </c>
      <c r="K4264" s="248">
        <f>+H4264-J4264</f>
        <v>0</v>
      </c>
      <c r="L4264" s="310"/>
    </row>
    <row r="4265" spans="1:12" x14ac:dyDescent="0.2">
      <c r="A4265"/>
      <c r="C4265" s="292"/>
      <c r="D4265" s="293"/>
      <c r="E4265" s="294"/>
      <c r="F4265" s="295"/>
      <c r="G4265" s="296"/>
      <c r="H4265" s="297"/>
    </row>
    <row r="4266" spans="1:12" x14ac:dyDescent="0.2">
      <c r="A4266"/>
      <c r="C4266" s="298" t="s">
        <v>756</v>
      </c>
      <c r="D4266" s="245"/>
      <c r="E4266" s="273"/>
      <c r="F4266" s="274"/>
      <c r="G4266" s="275"/>
      <c r="H4266" s="299"/>
    </row>
    <row r="4267" spans="1:12" x14ac:dyDescent="0.2">
      <c r="A4267"/>
      <c r="C4267" s="298"/>
      <c r="D4267" s="245"/>
      <c r="E4267" s="273"/>
      <c r="F4267" s="274"/>
      <c r="G4267" s="275"/>
      <c r="H4267" s="299"/>
    </row>
    <row r="4268" spans="1:12" x14ac:dyDescent="0.2">
      <c r="A4268"/>
      <c r="C4268" s="298"/>
      <c r="D4268" s="245"/>
      <c r="E4268" s="273"/>
      <c r="F4268" s="274"/>
      <c r="G4268" s="275"/>
      <c r="H4268" s="299"/>
    </row>
    <row r="4269" spans="1:12" x14ac:dyDescent="0.2">
      <c r="A4269"/>
      <c r="C4269" s="298"/>
      <c r="D4269" s="245"/>
      <c r="E4269" s="273"/>
      <c r="F4269" s="274"/>
      <c r="G4269" s="275"/>
      <c r="H4269" s="299"/>
    </row>
    <row r="4270" spans="1:12" x14ac:dyDescent="0.2">
      <c r="A4270"/>
      <c r="C4270" s="351" t="s">
        <v>736</v>
      </c>
      <c r="D4270" s="352"/>
      <c r="E4270" s="352"/>
      <c r="F4270" s="353" t="s">
        <v>737</v>
      </c>
      <c r="G4270" s="353"/>
      <c r="H4270" s="354"/>
    </row>
    <row r="4271" spans="1:12" x14ac:dyDescent="0.2">
      <c r="A4271"/>
      <c r="C4271" s="351" t="s">
        <v>757</v>
      </c>
      <c r="D4271" s="352"/>
      <c r="E4271" s="352"/>
      <c r="F4271" s="353" t="s">
        <v>758</v>
      </c>
      <c r="G4271" s="353"/>
      <c r="H4271" s="354"/>
    </row>
    <row r="4272" spans="1:12" x14ac:dyDescent="0.2">
      <c r="A4272"/>
      <c r="C4272" s="351" t="s">
        <v>761</v>
      </c>
      <c r="D4272" s="352"/>
      <c r="E4272" s="352"/>
      <c r="F4272" s="353" t="s">
        <v>759</v>
      </c>
      <c r="G4272" s="353"/>
      <c r="H4272" s="354"/>
    </row>
    <row r="4273" spans="1:10" x14ac:dyDescent="0.2">
      <c r="A4273"/>
      <c r="C4273" s="351" t="s">
        <v>762</v>
      </c>
      <c r="D4273" s="352"/>
      <c r="E4273" s="352"/>
      <c r="F4273" s="353" t="s">
        <v>763</v>
      </c>
      <c r="G4273" s="353"/>
      <c r="H4273" s="354"/>
    </row>
    <row r="4274" spans="1:10" x14ac:dyDescent="0.2">
      <c r="A4274"/>
      <c r="C4274" s="355" t="s">
        <v>764</v>
      </c>
      <c r="D4274" s="356"/>
      <c r="E4274" s="356"/>
      <c r="F4274" s="356" t="s">
        <v>765</v>
      </c>
      <c r="G4274" s="356"/>
      <c r="H4274" s="357"/>
    </row>
    <row r="4275" spans="1:10" ht="39.75" customHeight="1" x14ac:dyDescent="0.2">
      <c r="A4275" s="221" t="s">
        <v>1138</v>
      </c>
      <c r="C4275" s="358" t="str">
        <f>VLOOKUP(A4275,OFERTA[],3,0)</f>
        <v>SUMINISTRO. TRANSPORTE E INSTALACIÓN SALIDA PARA SISTEMA DE VOZ Y DATOS DOBLE. INCLUYE TOMA DOBLE CABLEADO F/UTP CAT. 6A. APARATO CON JACKS CAT 6A. PATCH CORD PARA PUESTO DE TRABAJO Y DE ADMINISTRACIÓN.  CERTIFICACION DE CADA PUNTO LOGICO. MARQUILLAS DE CABLEADO. NUMERACIPÓN DE TOMAS Y ELEMENTOS DE FIJACIÓN</v>
      </c>
      <c r="D4275" s="358"/>
      <c r="E4275" s="358"/>
      <c r="F4275" s="358"/>
      <c r="G4275" s="253" t="s">
        <v>402</v>
      </c>
      <c r="H4275" s="250" t="str">
        <f>VLOOKUP(A4275,OFERTA[],4,0)</f>
        <v>UND</v>
      </c>
    </row>
    <row r="4276" spans="1:10" x14ac:dyDescent="0.2">
      <c r="C4276" s="359"/>
      <c r="D4276" s="359"/>
      <c r="E4276" s="359"/>
      <c r="F4276" s="359"/>
      <c r="G4276" s="281" t="s">
        <v>760</v>
      </c>
      <c r="H4276" s="282" t="str">
        <f>VLOOKUP(A4275,OFERTA[],2,0)</f>
        <v>9.4.2</v>
      </c>
    </row>
    <row r="4277" spans="1:10" ht="12" customHeight="1" x14ac:dyDescent="0.2">
      <c r="C4277" s="283"/>
      <c r="D4277" s="284"/>
      <c r="E4277" s="285"/>
      <c r="F4277" s="286"/>
      <c r="G4277" s="287"/>
      <c r="H4277" s="288"/>
    </row>
    <row r="4278" spans="1:10" x14ac:dyDescent="0.2">
      <c r="C4278" s="360" t="s">
        <v>408</v>
      </c>
      <c r="D4278" s="360"/>
      <c r="E4278" s="360"/>
      <c r="F4278" s="279"/>
      <c r="G4278" s="87"/>
      <c r="H4278" s="300"/>
    </row>
    <row r="4279" spans="1:10" x14ac:dyDescent="0.2">
      <c r="C4279" s="255" t="s">
        <v>190</v>
      </c>
      <c r="D4279" s="256" t="s">
        <v>753</v>
      </c>
      <c r="E4279" s="257" t="s">
        <v>403</v>
      </c>
      <c r="F4279" s="257" t="s">
        <v>404</v>
      </c>
      <c r="G4279" s="258" t="s">
        <v>412</v>
      </c>
      <c r="H4279" s="259" t="s">
        <v>754</v>
      </c>
    </row>
    <row r="4280" spans="1:10" x14ac:dyDescent="0.2">
      <c r="A4280" s="221" t="s">
        <v>1129</v>
      </c>
      <c r="C4280" s="260" t="str">
        <f>IF(A4280&gt;0,VLOOKUP(A4280,MATERIALES[],2,0)," ")</f>
        <v>CableF/ UTP cat 6A interior 24 AWG</v>
      </c>
      <c r="D4280" s="261" t="str">
        <f>IF(A4280&gt;0,VLOOKUP(A4280,MATERIALES[],3,0)," ")</f>
        <v>UND</v>
      </c>
      <c r="E4280" s="262">
        <v>5</v>
      </c>
      <c r="F4280" s="271">
        <v>0</v>
      </c>
      <c r="G4280" s="263">
        <f>IF(A4280&gt;0,VLOOKUP(A4280,MATERIALES[],4,0)," ")</f>
        <v>4578</v>
      </c>
      <c r="H4280" s="263">
        <f>+IFERROR((E4280*G4280)+(E4280*F4280*G4280),"")</f>
        <v>22890</v>
      </c>
    </row>
    <row r="4281" spans="1:10" x14ac:dyDescent="0.2">
      <c r="A4281" s="221" t="s">
        <v>1130</v>
      </c>
      <c r="C4281" s="260" t="str">
        <f>IF(A4281&gt;0,VLOOKUP(A4281,MATERIALES[],2,0)," ")</f>
        <v>Canaleta de 100x45 con division y tapa</v>
      </c>
      <c r="D4281" s="261" t="str">
        <f>IF(A4281&gt;0,VLOOKUP(A4281,MATERIALES[],3,0)," ")</f>
        <v>UND</v>
      </c>
      <c r="E4281" s="262">
        <v>1</v>
      </c>
      <c r="F4281" s="271">
        <v>0</v>
      </c>
      <c r="G4281" s="263">
        <f>IF(A4281&gt;0,VLOOKUP(A4281,MATERIALES[],4,0)," ")</f>
        <v>22388.600000000002</v>
      </c>
      <c r="H4281" s="263">
        <f>+IFERROR((E4281*G4281)+(E4281*F4281*G4281),"")</f>
        <v>22388.600000000002</v>
      </c>
    </row>
    <row r="4282" spans="1:10" x14ac:dyDescent="0.2">
      <c r="A4282" s="221" t="s">
        <v>1131</v>
      </c>
      <c r="C4282" s="260" t="str">
        <f>IF(A4282&gt;0,VLOOKUP(A4282,MATERIALES[],2,0)," ")</f>
        <v>Toma de datos sensilla RJ45 cat 6A, con face plate</v>
      </c>
      <c r="D4282" s="261" t="str">
        <f>IF(A4282&gt;0,VLOOKUP(A4282,MATERIALES[],3,0)," ")</f>
        <v>ML</v>
      </c>
      <c r="E4282" s="264">
        <v>1</v>
      </c>
      <c r="F4282" s="271">
        <v>0</v>
      </c>
      <c r="G4282" s="263">
        <f>IF(A4282&gt;0,VLOOKUP(A4282,MATERIALES[],4,0)," ")</f>
        <v>18966</v>
      </c>
      <c r="H4282" s="263">
        <f t="shared" ref="H4282:H4283" si="233">+IFERROR((E4282*G4282)+(E4282*F4282*G4282),"")</f>
        <v>18966</v>
      </c>
    </row>
    <row r="4283" spans="1:10" ht="22.5" x14ac:dyDescent="0.2">
      <c r="A4283" s="221" t="s">
        <v>1132</v>
      </c>
      <c r="C4283" s="260" t="str">
        <f>IF(A4283&gt;0,VLOOKUP(A4283,MATERIALES[],2,0)," ")</f>
        <v>Accesorios para canaleta 100x45, curvas , empalmes, derivaciones</v>
      </c>
      <c r="D4283" s="261" t="str">
        <f>IF(A4283&gt;0,VLOOKUP(A4283,MATERIALES[],3,0)," ")</f>
        <v>UND</v>
      </c>
      <c r="E4283" s="261">
        <v>1</v>
      </c>
      <c r="F4283" s="271">
        <v>0</v>
      </c>
      <c r="G4283" s="263">
        <f>IF(A4283&gt;0,VLOOKUP(A4283,MATERIALES[],4,0)," ")</f>
        <v>35410.83</v>
      </c>
      <c r="H4283" s="263">
        <f t="shared" si="233"/>
        <v>35410.83</v>
      </c>
    </row>
    <row r="4284" spans="1:10" x14ac:dyDescent="0.2">
      <c r="A4284" s="221" t="s">
        <v>1133</v>
      </c>
      <c r="C4284" s="260" t="str">
        <f>IF(A4284&gt;0,VLOOKUP(A4284,MATERIALES[],2,0)," ")</f>
        <v>Accesorios de montaje e instalacion puntos de datos</v>
      </c>
      <c r="D4284" s="261" t="str">
        <f>IF(A4284&gt;0,VLOOKUP(A4284,MATERIALES[],3,0)," ")</f>
        <v>UND</v>
      </c>
      <c r="E4284" s="261">
        <v>1</v>
      </c>
      <c r="F4284" s="271">
        <v>0</v>
      </c>
      <c r="G4284" s="263">
        <f>IF(A4284&gt;0,VLOOKUP(A4284,MATERIALES[],4,0)," ")</f>
        <v>9374</v>
      </c>
      <c r="H4284" s="263">
        <f>+IFERROR((E4284*G4284)+(E4284*F4284*G4284),"")</f>
        <v>9374</v>
      </c>
    </row>
    <row r="4285" spans="1:10" x14ac:dyDescent="0.2">
      <c r="A4285" s="221" t="s">
        <v>1134</v>
      </c>
      <c r="C4285" s="260" t="str">
        <f>IF(A4285&gt;0,VLOOKUP(A4285,MATERIALES[],2,0)," ")</f>
        <v>Jack categoria 6a amp blindado</v>
      </c>
      <c r="D4285" s="261" t="str">
        <f>IF(A4285&gt;0,VLOOKUP(A4285,MATERIALES[],3,0)," ")</f>
        <v>UND</v>
      </c>
      <c r="E4285" s="261">
        <v>1</v>
      </c>
      <c r="F4285" s="271">
        <v>0</v>
      </c>
      <c r="G4285" s="263">
        <f>IF(A4285&gt;0,VLOOKUP(A4285,MATERIALES[],4,0)," ")</f>
        <v>25070.000000000004</v>
      </c>
      <c r="H4285" s="263">
        <f>+IFERROR((E4285*G4285)+(E4285*F4285*G4285),"")</f>
        <v>25070.000000000004</v>
      </c>
      <c r="J4285" s="212"/>
    </row>
    <row r="4286" spans="1:10" ht="22.5" x14ac:dyDescent="0.2">
      <c r="A4286" s="221" t="s">
        <v>1135</v>
      </c>
      <c r="C4286" s="260" t="str">
        <f>IF(A4286&gt;0,VLOOKUP(A4286,MATERIALES[],2,0)," ")</f>
        <v>PATCH CORD flexible UTP CAT 6A de 2 mts AMP RJ45/RJ45 norma 586A</v>
      </c>
      <c r="D4286" s="261" t="str">
        <f>IF(A4286&gt;0,VLOOKUP(A4286,MATERIALES[],3,0)," ")</f>
        <v>UND</v>
      </c>
      <c r="E4286" s="261">
        <v>1</v>
      </c>
      <c r="F4286" s="271">
        <v>0</v>
      </c>
      <c r="G4286" s="263">
        <f>IF(A4286&gt;0,VLOOKUP(A4286,MATERIALES[],4,0)," ")</f>
        <v>25288.000000000004</v>
      </c>
      <c r="H4286" s="263">
        <f t="shared" ref="H4286:H4288" si="234">+IFERROR((E4286*G4286)+(E4286*F4286*G4286),"")</f>
        <v>25288.000000000004</v>
      </c>
    </row>
    <row r="4287" spans="1:10" ht="22.5" x14ac:dyDescent="0.2">
      <c r="A4287" s="221" t="s">
        <v>1136</v>
      </c>
      <c r="C4287" s="260" t="str">
        <f>IF(A4287&gt;0,VLOOKUP(A4287,MATERIALES[],2,0)," ")</f>
        <v>PATCH CORD flexible UTP CAT 6A de 1 mts AMP RJ45/RJ45 norma 586A</v>
      </c>
      <c r="D4287" s="261" t="str">
        <f>IF(A4287&gt;0,VLOOKUP(A4287,MATERIALES[],3,0)," ")</f>
        <v>UND</v>
      </c>
      <c r="E4287" s="261">
        <v>1</v>
      </c>
      <c r="F4287" s="271">
        <v>0</v>
      </c>
      <c r="G4287" s="263">
        <f>IF(A4287&gt;0,VLOOKUP(A4287,MATERIALES[],4,0)," ")</f>
        <v>25288.000000000004</v>
      </c>
      <c r="H4287" s="263">
        <f t="shared" si="234"/>
        <v>25288.000000000004</v>
      </c>
    </row>
    <row r="4288" spans="1:10" ht="15.75" thickBot="1" x14ac:dyDescent="0.25">
      <c r="A4288" s="221" t="s">
        <v>1137</v>
      </c>
      <c r="C4288" s="260" t="str">
        <f>IF(A4288&gt;0,VLOOKUP(A4288,MATERIALES[],2,0)," ")</f>
        <v>Certificador de Cable UTP</v>
      </c>
      <c r="D4288" s="261" t="str">
        <f>IF(A4288&gt;0,VLOOKUP(A4288,MATERIALES[],3,0)," ")</f>
        <v>ML</v>
      </c>
      <c r="E4288" s="261">
        <v>1</v>
      </c>
      <c r="F4288" s="271">
        <v>0</v>
      </c>
      <c r="G4288" s="263">
        <f>IF(A4288&gt;0,VLOOKUP(A4288,MATERIALES[],4,0)," ")</f>
        <v>11445</v>
      </c>
      <c r="H4288" s="263">
        <f t="shared" si="234"/>
        <v>11445</v>
      </c>
    </row>
    <row r="4289" spans="1:8" ht="15.75" thickBot="1" x14ac:dyDescent="0.25">
      <c r="C4289" s="280"/>
      <c r="D4289" s="361" t="s">
        <v>407</v>
      </c>
      <c r="E4289" s="362"/>
      <c r="F4289" s="362"/>
      <c r="G4289" s="363"/>
      <c r="H4289" s="272">
        <f>ROUND(SUM(H4280:H4288),2)</f>
        <v>196120.43</v>
      </c>
    </row>
    <row r="4290" spans="1:8" ht="12" customHeight="1" x14ac:dyDescent="0.2">
      <c r="C4290" s="280"/>
      <c r="D4290" s="277"/>
      <c r="E4290" s="277"/>
      <c r="F4290" s="277"/>
      <c r="G4290" s="277"/>
      <c r="H4290" s="289"/>
    </row>
    <row r="4291" spans="1:8" x14ac:dyDescent="0.2">
      <c r="C4291" s="360" t="s">
        <v>409</v>
      </c>
      <c r="D4291" s="360"/>
      <c r="E4291" s="360"/>
      <c r="F4291" s="279"/>
      <c r="G4291" s="87"/>
      <c r="H4291" s="301"/>
    </row>
    <row r="4292" spans="1:8" x14ac:dyDescent="0.2">
      <c r="C4292" s="364" t="s">
        <v>190</v>
      </c>
      <c r="D4292" s="365"/>
      <c r="E4292" s="256" t="s">
        <v>753</v>
      </c>
      <c r="F4292" s="257" t="s">
        <v>716</v>
      </c>
      <c r="G4292" s="258" t="s">
        <v>412</v>
      </c>
      <c r="H4292" s="259" t="s">
        <v>754</v>
      </c>
    </row>
    <row r="4293" spans="1:8" x14ac:dyDescent="0.2">
      <c r="A4293" s="221" t="s">
        <v>1048</v>
      </c>
      <c r="C4293" s="347" t="str">
        <f>IF(A4293&gt;0,VLOOKUP(A4293,M.O[],2,0)," ")</f>
        <v>Cuadrilla FF (Electrica)+PREST.</v>
      </c>
      <c r="D4293" s="348"/>
      <c r="E4293" s="265" t="str">
        <f>IF(A4293&gt;0,VLOOKUP(A4293,M.O[],3,0)," ")</f>
        <v>JRN</v>
      </c>
      <c r="F4293" s="266">
        <v>2.5870069780943011E-2</v>
      </c>
      <c r="G4293" s="267">
        <f>IF(A4293&gt;0,VLOOKUP(A4293,M.O[],4,0)," ")</f>
        <v>209149</v>
      </c>
      <c r="H4293" s="268">
        <f>+IFERROR(F4293*G4293,"")</f>
        <v>5410.69922461445</v>
      </c>
    </row>
    <row r="4294" spans="1:8" x14ac:dyDescent="0.2">
      <c r="C4294" s="347" t="str">
        <f>IF(A4294&gt;0,VLOOKUP(A4294,M.O[],2,0)," ")</f>
        <v xml:space="preserve"> </v>
      </c>
      <c r="D4294" s="348"/>
      <c r="E4294" s="265" t="str">
        <f>IF(A4294&gt;0,VLOOKUP(A4294,M.O[],3,0)," ")</f>
        <v xml:space="preserve"> </v>
      </c>
      <c r="F4294" s="266"/>
      <c r="G4294" s="267" t="str">
        <f>IF(A4294&gt;0,VLOOKUP(A4294,M.O[],4,0)," ")</f>
        <v xml:space="preserve"> </v>
      </c>
      <c r="H4294" s="268" t="str">
        <f>+IFERROR(F4294*G4294,"")</f>
        <v/>
      </c>
    </row>
    <row r="4295" spans="1:8" x14ac:dyDescent="0.2">
      <c r="C4295" s="347" t="str">
        <f>IF(A4295&gt;0,VLOOKUP(A4295,M.O[],2,0)," ")</f>
        <v xml:space="preserve"> </v>
      </c>
      <c r="D4295" s="348"/>
      <c r="E4295" s="265" t="str">
        <f>IF(A4295&gt;0,VLOOKUP(A4295,M.O[],3,0)," ")</f>
        <v xml:space="preserve"> </v>
      </c>
      <c r="F4295" s="266"/>
      <c r="G4295" s="267" t="str">
        <f>IF(A4295&gt;0,VLOOKUP(A4295,M.O[],4,0)," ")</f>
        <v xml:space="preserve"> </v>
      </c>
      <c r="H4295" s="268" t="str">
        <f>+IFERROR(F4295*G4295,"")</f>
        <v/>
      </c>
    </row>
    <row r="4296" spans="1:8" ht="15.75" thickBot="1" x14ac:dyDescent="0.25">
      <c r="C4296" s="347" t="str">
        <f>IF(A4296&gt;0,VLOOKUP(A4296,M.O[],2,0)," ")</f>
        <v xml:space="preserve"> </v>
      </c>
      <c r="D4296" s="348"/>
      <c r="E4296" s="265" t="str">
        <f>IF(A4296&gt;0,VLOOKUP(A4296,M.O[],3,0)," ")</f>
        <v xml:space="preserve"> </v>
      </c>
      <c r="F4296" s="269"/>
      <c r="G4296" s="267" t="str">
        <f>IF(A4296&gt;0,VLOOKUP(A4296,M.O[],4,0)," ")</f>
        <v xml:space="preserve"> </v>
      </c>
      <c r="H4296" s="268" t="str">
        <f>+IFERROR(F4296*G4296,"")</f>
        <v/>
      </c>
    </row>
    <row r="4297" spans="1:8" ht="15.75" thickBot="1" x14ac:dyDescent="0.25">
      <c r="C4297" s="280"/>
      <c r="D4297" s="366" t="s">
        <v>407</v>
      </c>
      <c r="E4297" s="362"/>
      <c r="F4297" s="362"/>
      <c r="G4297" s="362"/>
      <c r="H4297" s="272">
        <f>ROUND(SUM(H4293:H4296),2)</f>
        <v>5410.7</v>
      </c>
    </row>
    <row r="4298" spans="1:8" ht="12" customHeight="1" x14ac:dyDescent="0.2">
      <c r="C4298" s="280"/>
      <c r="D4298" s="277"/>
      <c r="E4298" s="277"/>
      <c r="F4298" s="277"/>
      <c r="G4298" s="277"/>
      <c r="H4298" s="289"/>
    </row>
    <row r="4299" spans="1:8" x14ac:dyDescent="0.2">
      <c r="C4299" s="360" t="s">
        <v>410</v>
      </c>
      <c r="D4299" s="360"/>
      <c r="E4299" s="360"/>
      <c r="F4299" s="279"/>
      <c r="G4299" s="254"/>
      <c r="H4299" s="302"/>
    </row>
    <row r="4300" spans="1:8" x14ac:dyDescent="0.2">
      <c r="C4300" s="364" t="s">
        <v>190</v>
      </c>
      <c r="D4300" s="365"/>
      <c r="E4300" s="256" t="s">
        <v>753</v>
      </c>
      <c r="F4300" s="257" t="s">
        <v>716</v>
      </c>
      <c r="G4300" s="258" t="s">
        <v>412</v>
      </c>
      <c r="H4300" s="259" t="s">
        <v>754</v>
      </c>
    </row>
    <row r="4301" spans="1:8" x14ac:dyDescent="0.2">
      <c r="A4301" s="221" t="s">
        <v>826</v>
      </c>
      <c r="C4301" s="347" t="str">
        <f>IF(A4301&gt;0,VLOOKUP(A4301,EQUIPOS[],2,0)," ")</f>
        <v>CAMIONETA PICKUP</v>
      </c>
      <c r="D4301" s="348"/>
      <c r="E4301" s="265" t="str">
        <f>IF(A4301&gt;0,VLOOKUP(A4301,EQUIPOS[],3,0)," ")</f>
        <v>DIA</v>
      </c>
      <c r="F4301" s="314">
        <v>2E-3</v>
      </c>
      <c r="G4301" s="267">
        <f>IF(A4301&gt;0,VLOOKUP(A4301,EQUIPOS[],4,0)," ")</f>
        <v>164264.01</v>
      </c>
      <c r="H4301" s="268">
        <f>+IFERROR(F4301*G4301,"")</f>
        <v>328.52802000000003</v>
      </c>
    </row>
    <row r="4302" spans="1:8" ht="15.75" thickBot="1" x14ac:dyDescent="0.25">
      <c r="C4302" s="347" t="str">
        <f>IF(A4302&gt;0,VLOOKUP(A4302,EQUIPOS[],2,0)," ")</f>
        <v xml:space="preserve"> </v>
      </c>
      <c r="D4302" s="348"/>
      <c r="E4302" s="265" t="str">
        <f>IF(A4302&gt;0,VLOOKUP(A4302,EQUIPOS[],3,0)," ")</f>
        <v xml:space="preserve"> </v>
      </c>
      <c r="F4302" s="266"/>
      <c r="G4302" s="267" t="str">
        <f>IF(A4302&gt;0,VLOOKUP(A4302,EQUIPOS[],4,0)," ")</f>
        <v xml:space="preserve"> </v>
      </c>
      <c r="H4302" s="268" t="str">
        <f>+IFERROR(F4302*G4302,"")</f>
        <v/>
      </c>
    </row>
    <row r="4303" spans="1:8" ht="15.75" thickBot="1" x14ac:dyDescent="0.25">
      <c r="C4303" s="280"/>
      <c r="D4303" s="366" t="s">
        <v>407</v>
      </c>
      <c r="E4303" s="362"/>
      <c r="F4303" s="362"/>
      <c r="G4303" s="362"/>
      <c r="H4303" s="272">
        <f>ROUND(SUM(H4301:H4302),2)</f>
        <v>328.53</v>
      </c>
    </row>
    <row r="4304" spans="1:8" ht="12" customHeight="1" x14ac:dyDescent="0.2">
      <c r="C4304" s="280"/>
      <c r="D4304" s="277"/>
      <c r="E4304" s="277"/>
      <c r="F4304" s="277"/>
      <c r="G4304" s="277"/>
      <c r="H4304" s="289"/>
    </row>
    <row r="4305" spans="1:12" x14ac:dyDescent="0.2">
      <c r="C4305" s="367" t="s">
        <v>411</v>
      </c>
      <c r="D4305" s="367"/>
      <c r="E4305" s="367"/>
      <c r="F4305" s="279"/>
      <c r="G4305" s="254"/>
      <c r="H4305" s="303"/>
    </row>
    <row r="4306" spans="1:12" x14ac:dyDescent="0.2">
      <c r="C4306" s="364" t="s">
        <v>190</v>
      </c>
      <c r="D4306" s="365"/>
      <c r="E4306" s="256" t="s">
        <v>753</v>
      </c>
      <c r="F4306" s="257" t="s">
        <v>191</v>
      </c>
      <c r="G4306" s="258" t="s">
        <v>412</v>
      </c>
      <c r="H4306" s="259" t="s">
        <v>754</v>
      </c>
    </row>
    <row r="4307" spans="1:12" x14ac:dyDescent="0.2">
      <c r="A4307" s="221" t="s">
        <v>767</v>
      </c>
      <c r="C4307" s="347" t="str">
        <f>IF(A4307&gt;0,VLOOKUP(A4307,EQUIPOS[],2,0)," ")</f>
        <v>HERRAMIENTA MENOR</v>
      </c>
      <c r="D4307" s="348"/>
      <c r="E4307" s="265" t="str">
        <f>IF(A4307&gt;0,VLOOKUP(A4307,EQUIPOS[],3,0)," ")</f>
        <v>%</v>
      </c>
      <c r="F4307" s="270">
        <v>1</v>
      </c>
      <c r="G4307" s="267">
        <f>+H4297*0.05*F4307</f>
        <v>270.53500000000003</v>
      </c>
      <c r="H4307" s="268">
        <f t="shared" ref="H4307:H4308" si="235">+IFERROR(F4307*G4307,"")</f>
        <v>270.53500000000003</v>
      </c>
    </row>
    <row r="4308" spans="1:12" ht="15.75" thickBot="1" x14ac:dyDescent="0.25">
      <c r="C4308" s="347" t="str">
        <f>IF(A4308&gt;0,VLOOKUP(A4308,EQUIPOS[],2,0)," ")</f>
        <v xml:space="preserve"> </v>
      </c>
      <c r="D4308" s="348"/>
      <c r="E4308" s="265" t="str">
        <f>IF(A4308&gt;0,VLOOKUP(A4308,EQUIPOS[],3,0)," ")</f>
        <v xml:space="preserve"> </v>
      </c>
      <c r="F4308" s="313"/>
      <c r="G4308" s="267" t="str">
        <f>IF(A4308&gt;0,VLOOKUP(A4308,EQUIPOS[],4,0)," ")</f>
        <v xml:space="preserve"> </v>
      </c>
      <c r="H4308" s="268" t="str">
        <f t="shared" si="235"/>
        <v/>
      </c>
    </row>
    <row r="4309" spans="1:12" ht="15.75" thickBot="1" x14ac:dyDescent="0.25">
      <c r="C4309" s="280"/>
      <c r="D4309" s="349" t="s">
        <v>407</v>
      </c>
      <c r="E4309" s="349"/>
      <c r="F4309" s="349"/>
      <c r="G4309" s="349"/>
      <c r="H4309" s="272">
        <f>ROUND(SUM(H4307:H4308),2)</f>
        <v>270.54000000000002</v>
      </c>
    </row>
    <row r="4310" spans="1:12" ht="12" customHeight="1" thickBot="1" x14ac:dyDescent="0.25">
      <c r="C4310" s="280"/>
      <c r="D4310" s="86"/>
      <c r="E4310" s="278"/>
      <c r="F4310" s="279"/>
      <c r="G4310" s="87"/>
      <c r="H4310" s="276"/>
    </row>
    <row r="4311" spans="1:12" x14ac:dyDescent="0.2">
      <c r="C4311" s="290"/>
      <c r="D4311" s="350" t="s">
        <v>755</v>
      </c>
      <c r="E4311" s="350"/>
      <c r="F4311" s="350"/>
      <c r="G4311" s="350"/>
      <c r="H4311" s="291">
        <f>+H4309+H4303+H4297+H4289</f>
        <v>202130.19999999998</v>
      </c>
      <c r="J4311" s="247">
        <f>VLOOKUP(A4275,OFERTA[],6,0)</f>
        <v>202130.2</v>
      </c>
      <c r="K4311" s="248">
        <f>+H4311-J4311</f>
        <v>0</v>
      </c>
      <c r="L4311" s="310"/>
    </row>
    <row r="4312" spans="1:12" x14ac:dyDescent="0.2">
      <c r="A4312"/>
      <c r="C4312" s="292"/>
      <c r="D4312" s="293"/>
      <c r="E4312" s="294"/>
      <c r="F4312" s="295"/>
      <c r="G4312" s="296"/>
      <c r="H4312" s="297"/>
    </row>
    <row r="4313" spans="1:12" x14ac:dyDescent="0.2">
      <c r="A4313"/>
      <c r="C4313" s="298" t="s">
        <v>756</v>
      </c>
      <c r="D4313" s="245"/>
      <c r="E4313" s="273"/>
      <c r="F4313" s="274"/>
      <c r="G4313" s="275"/>
      <c r="H4313" s="299"/>
    </row>
    <row r="4314" spans="1:12" x14ac:dyDescent="0.2">
      <c r="A4314"/>
      <c r="C4314" s="298"/>
      <c r="D4314" s="245"/>
      <c r="E4314" s="273"/>
      <c r="F4314" s="274"/>
      <c r="G4314" s="275"/>
      <c r="H4314" s="299"/>
    </row>
    <row r="4315" spans="1:12" x14ac:dyDescent="0.2">
      <c r="A4315"/>
      <c r="C4315" s="298"/>
      <c r="D4315" s="245"/>
      <c r="E4315" s="273"/>
      <c r="F4315" s="274"/>
      <c r="G4315" s="275"/>
      <c r="H4315" s="299"/>
    </row>
    <row r="4316" spans="1:12" x14ac:dyDescent="0.2">
      <c r="A4316"/>
      <c r="C4316" s="298"/>
      <c r="D4316" s="245"/>
      <c r="E4316" s="273"/>
      <c r="F4316" s="274"/>
      <c r="G4316" s="275"/>
      <c r="H4316" s="299"/>
    </row>
    <row r="4317" spans="1:12" x14ac:dyDescent="0.2">
      <c r="A4317"/>
      <c r="C4317" s="351" t="s">
        <v>736</v>
      </c>
      <c r="D4317" s="352"/>
      <c r="E4317" s="352"/>
      <c r="F4317" s="353" t="s">
        <v>737</v>
      </c>
      <c r="G4317" s="353"/>
      <c r="H4317" s="354"/>
    </row>
    <row r="4318" spans="1:12" x14ac:dyDescent="0.2">
      <c r="A4318"/>
      <c r="C4318" s="351" t="s">
        <v>757</v>
      </c>
      <c r="D4318" s="352"/>
      <c r="E4318" s="352"/>
      <c r="F4318" s="353" t="s">
        <v>758</v>
      </c>
      <c r="G4318" s="353"/>
      <c r="H4318" s="354"/>
    </row>
    <row r="4319" spans="1:12" x14ac:dyDescent="0.2">
      <c r="A4319"/>
      <c r="C4319" s="351" t="s">
        <v>761</v>
      </c>
      <c r="D4319" s="352"/>
      <c r="E4319" s="352"/>
      <c r="F4319" s="353" t="s">
        <v>759</v>
      </c>
      <c r="G4319" s="353"/>
      <c r="H4319" s="354"/>
    </row>
    <row r="4320" spans="1:12" x14ac:dyDescent="0.2">
      <c r="A4320"/>
      <c r="C4320" s="351" t="s">
        <v>762</v>
      </c>
      <c r="D4320" s="352"/>
      <c r="E4320" s="352"/>
      <c r="F4320" s="353" t="s">
        <v>763</v>
      </c>
      <c r="G4320" s="353"/>
      <c r="H4320" s="354"/>
    </row>
    <row r="4321" spans="1:10" x14ac:dyDescent="0.2">
      <c r="A4321"/>
      <c r="C4321" s="355" t="s">
        <v>764</v>
      </c>
      <c r="D4321" s="356"/>
      <c r="E4321" s="356"/>
      <c r="F4321" s="356" t="s">
        <v>765</v>
      </c>
      <c r="G4321" s="356"/>
      <c r="H4321" s="357"/>
    </row>
    <row r="4322" spans="1:10" ht="39.75" customHeight="1" x14ac:dyDescent="0.2">
      <c r="A4322" s="221" t="s">
        <v>1139</v>
      </c>
      <c r="C4322" s="358" t="str">
        <f>VLOOKUP(A4322,OFERTA[],3,0)</f>
        <v>SUMINISTRO TRASPORTE E INSTALACIÓN DE SALIDA PARA TOMA TV.TOMA   COAXIAL   POR TUBERÍA Y/O POR BANDEJA. INCLUYE CAJA 2400 PVC. TOMA NEMA 5-15R. TUBERÍA TUBERÍA EMT3/4". . MARQUILLADO. ACCESORIOS Y ELEMENTOS DE FIJACIÓN</v>
      </c>
      <c r="D4322" s="358"/>
      <c r="E4322" s="358"/>
      <c r="F4322" s="358"/>
      <c r="G4322" s="253" t="s">
        <v>402</v>
      </c>
      <c r="H4322" s="250" t="str">
        <f>VLOOKUP(A4322,OFERTA[],4,0)</f>
        <v>UND</v>
      </c>
    </row>
    <row r="4323" spans="1:10" x14ac:dyDescent="0.2">
      <c r="C4323" s="359"/>
      <c r="D4323" s="359"/>
      <c r="E4323" s="359"/>
      <c r="F4323" s="359"/>
      <c r="G4323" s="281" t="s">
        <v>760</v>
      </c>
      <c r="H4323" s="282" t="str">
        <f>VLOOKUP(A4322,OFERTA[],2,0)</f>
        <v>9.4.3</v>
      </c>
    </row>
    <row r="4324" spans="1:10" ht="12" customHeight="1" x14ac:dyDescent="0.2">
      <c r="C4324" s="283"/>
      <c r="D4324" s="284"/>
      <c r="E4324" s="285"/>
      <c r="F4324" s="286"/>
      <c r="G4324" s="287"/>
      <c r="H4324" s="288"/>
    </row>
    <row r="4325" spans="1:10" x14ac:dyDescent="0.2">
      <c r="C4325" s="360" t="s">
        <v>408</v>
      </c>
      <c r="D4325" s="360"/>
      <c r="E4325" s="360"/>
      <c r="F4325" s="279"/>
      <c r="G4325" s="87"/>
      <c r="H4325" s="300"/>
    </row>
    <row r="4326" spans="1:10" x14ac:dyDescent="0.2">
      <c r="C4326" s="255" t="s">
        <v>190</v>
      </c>
      <c r="D4326" s="256" t="s">
        <v>753</v>
      </c>
      <c r="E4326" s="257" t="s">
        <v>403</v>
      </c>
      <c r="F4326" s="257" t="s">
        <v>404</v>
      </c>
      <c r="G4326" s="258" t="s">
        <v>412</v>
      </c>
      <c r="H4326" s="259" t="s">
        <v>754</v>
      </c>
    </row>
    <row r="4327" spans="1:10" x14ac:dyDescent="0.2">
      <c r="A4327" s="221" t="s">
        <v>1037</v>
      </c>
      <c r="C4327" s="260" t="str">
        <f>IF(A4327&gt;0,VLOOKUP(A4327,MATERIALES[],2,0)," ")</f>
        <v>Tubo emt  3/4</v>
      </c>
      <c r="D4327" s="261" t="str">
        <f>IF(A4327&gt;0,VLOOKUP(A4327,MATERIALES[],3,0)," ")</f>
        <v>ML</v>
      </c>
      <c r="E4327" s="262">
        <v>4.5</v>
      </c>
      <c r="F4327" s="271">
        <v>0</v>
      </c>
      <c r="G4327" s="263">
        <f>IF(A4327&gt;0,VLOOKUP(A4327,MATERIALES[],4,0)," ")</f>
        <v>15478.000000000002</v>
      </c>
      <c r="H4327" s="263">
        <f>+IFERROR((E4327*G4327)+(E4327*F4327*G4327),"")</f>
        <v>69651.000000000015</v>
      </c>
    </row>
    <row r="4328" spans="1:10" x14ac:dyDescent="0.2">
      <c r="A4328" s="221" t="s">
        <v>1102</v>
      </c>
      <c r="C4328" s="260" t="str">
        <f>IF(A4328&gt;0,VLOOKUP(A4328,MATERIALES[],2,0)," ")</f>
        <v xml:space="preserve">Caja  2400 metalica </v>
      </c>
      <c r="D4328" s="261" t="str">
        <f>IF(A4328&gt;0,VLOOKUP(A4328,MATERIALES[],3,0)," ")</f>
        <v>UND</v>
      </c>
      <c r="E4328" s="262">
        <v>1</v>
      </c>
      <c r="F4328" s="271">
        <v>0</v>
      </c>
      <c r="G4328" s="263">
        <f>IF(A4328&gt;0,VLOOKUP(A4328,MATERIALES[],4,0)," ")</f>
        <v>4578</v>
      </c>
      <c r="H4328" s="263">
        <f>+IFERROR((E4328*G4328)+(E4328*F4328*G4328),"")</f>
        <v>4578</v>
      </c>
    </row>
    <row r="4329" spans="1:10" x14ac:dyDescent="0.2">
      <c r="A4329" s="221" t="s">
        <v>1014</v>
      </c>
      <c r="C4329" s="260" t="str">
        <f>IF(A4329&gt;0,VLOOKUP(A4329,MATERIALES[],2,0)," ")</f>
        <v>Adaptador Macho 1/2 Presión</v>
      </c>
      <c r="D4329" s="261" t="str">
        <f>IF(A4329&gt;0,VLOOKUP(A4329,MATERIALES[],3,0)," ")</f>
        <v>UND</v>
      </c>
      <c r="E4329" s="264">
        <v>2</v>
      </c>
      <c r="F4329" s="271">
        <v>0.05</v>
      </c>
      <c r="G4329" s="263">
        <f>IF(A4329&gt;0,VLOOKUP(A4329,MATERIALES[],4,0)," ")</f>
        <v>457.8</v>
      </c>
      <c r="H4329" s="263">
        <f t="shared" ref="H4329:H4330" si="236">+IFERROR((E4329*G4329)+(E4329*F4329*G4329),"")</f>
        <v>961.38</v>
      </c>
    </row>
    <row r="4330" spans="1:10" x14ac:dyDescent="0.2">
      <c r="A4330" s="221" t="s">
        <v>1140</v>
      </c>
      <c r="C4330" s="260" t="str">
        <f>IF(A4330&gt;0,VLOOKUP(A4330,MATERIALES[],2,0)," ")</f>
        <v>Toma COAXIAL</v>
      </c>
      <c r="D4330" s="261" t="str">
        <f>IF(A4330&gt;0,VLOOKUP(A4330,MATERIALES[],3,0)," ")</f>
        <v>UND</v>
      </c>
      <c r="E4330" s="261">
        <v>1</v>
      </c>
      <c r="F4330" s="271">
        <v>0</v>
      </c>
      <c r="G4330" s="263">
        <f>IF(A4330&gt;0,VLOOKUP(A4330,MATERIALES[],4,0)," ")</f>
        <v>21641.95</v>
      </c>
      <c r="H4330" s="263">
        <f t="shared" si="236"/>
        <v>21641.95</v>
      </c>
    </row>
    <row r="4331" spans="1:10" x14ac:dyDescent="0.2">
      <c r="A4331" s="221" t="s">
        <v>1043</v>
      </c>
      <c r="C4331" s="260" t="str">
        <f>IF(A4331&gt;0,VLOOKUP(A4331,MATERIALES[],2,0)," ")</f>
        <v>Marquilla de  identificacion</v>
      </c>
      <c r="D4331" s="261" t="str">
        <f>IF(A4331&gt;0,VLOOKUP(A4331,MATERIALES[],3,0)," ")</f>
        <v>UND</v>
      </c>
      <c r="E4331" s="261">
        <v>2</v>
      </c>
      <c r="F4331" s="271">
        <v>0</v>
      </c>
      <c r="G4331" s="263">
        <f>IF(A4331&gt;0,VLOOKUP(A4331,MATERIALES[],4,0)," ")</f>
        <v>1308</v>
      </c>
      <c r="H4331" s="263">
        <f>+IFERROR((E4331*G4331)+(E4331*F4331*G4331),"")</f>
        <v>2616</v>
      </c>
    </row>
    <row r="4332" spans="1:10" x14ac:dyDescent="0.2">
      <c r="A4332" s="221" t="s">
        <v>1040</v>
      </c>
      <c r="C4332" s="260" t="str">
        <f>IF(A4332&gt;0,VLOOKUP(A4332,MATERIALES[],2,0)," ")</f>
        <v>Cable   en cobre  AWG THHN/THWN Nª 12</v>
      </c>
      <c r="D4332" s="261" t="str">
        <f>IF(A4332&gt;0,VLOOKUP(A4332,MATERIALES[],3,0)," ")</f>
        <v>ML</v>
      </c>
      <c r="E4332" s="261">
        <v>1</v>
      </c>
      <c r="F4332" s="271">
        <v>0.05</v>
      </c>
      <c r="G4332" s="263">
        <f>IF(A4332&gt;0,VLOOKUP(A4332,MATERIALES[],4,0)," ")</f>
        <v>2616</v>
      </c>
      <c r="H4332" s="263">
        <f>+IFERROR((E4332*G4332)+(E4332*F4332*G4332),"")</f>
        <v>2746.8</v>
      </c>
      <c r="J4332" s="212"/>
    </row>
    <row r="4333" spans="1:10" x14ac:dyDescent="0.2">
      <c r="A4333" s="221" t="s">
        <v>1045</v>
      </c>
      <c r="C4333" s="260" t="str">
        <f>IF(A4333&gt;0,VLOOKUP(A4333,MATERIALES[],2,0)," ")</f>
        <v>Chazo puntilla de 1/4</v>
      </c>
      <c r="D4333" s="261" t="str">
        <f>IF(A4333&gt;0,VLOOKUP(A4333,MATERIALES[],3,0)," ")</f>
        <v>UND</v>
      </c>
      <c r="E4333" s="261">
        <v>8</v>
      </c>
      <c r="F4333" s="271">
        <v>0.05</v>
      </c>
      <c r="G4333" s="263">
        <f>IF(A4333&gt;0,VLOOKUP(A4333,MATERIALES[],4,0)," ")</f>
        <v>109.00000000000001</v>
      </c>
      <c r="H4333" s="263">
        <f t="shared" ref="H4333:H4335" si="237">+IFERROR((E4333*G4333)+(E4333*F4333*G4333),"")</f>
        <v>915.60000000000014</v>
      </c>
    </row>
    <row r="4334" spans="1:10" x14ac:dyDescent="0.2">
      <c r="A4334" s="221" t="s">
        <v>1046</v>
      </c>
      <c r="C4334" s="260" t="str">
        <f>IF(A4334&gt;0,VLOOKUP(A4334,MATERIALES[],2,0)," ")</f>
        <v>Tornillo galvanizado para lamina</v>
      </c>
      <c r="D4334" s="261" t="str">
        <f>IF(A4334&gt;0,VLOOKUP(A4334,MATERIALES[],3,0)," ")</f>
        <v>UND</v>
      </c>
      <c r="E4334" s="261">
        <v>3</v>
      </c>
      <c r="F4334" s="271">
        <v>0.05</v>
      </c>
      <c r="G4334" s="263">
        <f>IF(A4334&gt;0,VLOOKUP(A4334,MATERIALES[],4,0)," ")</f>
        <v>0.81750000000000012</v>
      </c>
      <c r="H4334" s="263">
        <f t="shared" si="237"/>
        <v>2.5751250000000008</v>
      </c>
    </row>
    <row r="4335" spans="1:10" ht="15.75" thickBot="1" x14ac:dyDescent="0.25">
      <c r="A4335" s="221" t="s">
        <v>1047</v>
      </c>
      <c r="C4335" s="260" t="str">
        <f>IF(A4335&gt;0,VLOOKUP(A4335,MATERIALES[],2,0)," ")</f>
        <v>abrazadera metalica de  3/4</v>
      </c>
      <c r="D4335" s="261" t="str">
        <f>IF(A4335&gt;0,VLOOKUP(A4335,MATERIALES[],3,0)," ")</f>
        <v>UND</v>
      </c>
      <c r="E4335" s="261">
        <v>4</v>
      </c>
      <c r="F4335" s="271">
        <v>0.05</v>
      </c>
      <c r="G4335" s="263">
        <f>IF(A4335&gt;0,VLOOKUP(A4335,MATERIALES[],4,0)," ")</f>
        <v>436.00000000000006</v>
      </c>
      <c r="H4335" s="263">
        <f t="shared" si="237"/>
        <v>1831.2000000000003</v>
      </c>
    </row>
    <row r="4336" spans="1:10" ht="15.75" thickBot="1" x14ac:dyDescent="0.25">
      <c r="C4336" s="280"/>
      <c r="D4336" s="361" t="s">
        <v>407</v>
      </c>
      <c r="E4336" s="362"/>
      <c r="F4336" s="362"/>
      <c r="G4336" s="363"/>
      <c r="H4336" s="272">
        <f>ROUND(SUM(H4327:H4335),2)</f>
        <v>104944.51</v>
      </c>
    </row>
    <row r="4337" spans="1:8" ht="12" customHeight="1" x14ac:dyDescent="0.2">
      <c r="C4337" s="280"/>
      <c r="D4337" s="277"/>
      <c r="E4337" s="277"/>
      <c r="F4337" s="277"/>
      <c r="G4337" s="277"/>
      <c r="H4337" s="289"/>
    </row>
    <row r="4338" spans="1:8" x14ac:dyDescent="0.2">
      <c r="C4338" s="360" t="s">
        <v>409</v>
      </c>
      <c r="D4338" s="360"/>
      <c r="E4338" s="360"/>
      <c r="F4338" s="279"/>
      <c r="G4338" s="87"/>
      <c r="H4338" s="301"/>
    </row>
    <row r="4339" spans="1:8" x14ac:dyDescent="0.2">
      <c r="C4339" s="364" t="s">
        <v>190</v>
      </c>
      <c r="D4339" s="365"/>
      <c r="E4339" s="256" t="s">
        <v>753</v>
      </c>
      <c r="F4339" s="257" t="s">
        <v>716</v>
      </c>
      <c r="G4339" s="258" t="s">
        <v>412</v>
      </c>
      <c r="H4339" s="259" t="s">
        <v>754</v>
      </c>
    </row>
    <row r="4340" spans="1:8" x14ac:dyDescent="0.2">
      <c r="A4340" s="221" t="s">
        <v>1048</v>
      </c>
      <c r="C4340" s="347" t="str">
        <f>IF(A4340&gt;0,VLOOKUP(A4340,M.O[],2,0)," ")</f>
        <v>Cuadrilla FF (Electrica)+PREST.</v>
      </c>
      <c r="D4340" s="348"/>
      <c r="E4340" s="265" t="str">
        <f>IF(A4340&gt;0,VLOOKUP(A4340,M.O[],3,0)," ")</f>
        <v>JRN</v>
      </c>
      <c r="F4340" s="266">
        <v>1.8428839902779565E-2</v>
      </c>
      <c r="G4340" s="267">
        <f>IF(A4340&gt;0,VLOOKUP(A4340,M.O[],4,0)," ")</f>
        <v>209149</v>
      </c>
      <c r="H4340" s="268">
        <f>+IFERROR(F4340*G4340,"")</f>
        <v>3854.3734368264431</v>
      </c>
    </row>
    <row r="4341" spans="1:8" x14ac:dyDescent="0.2">
      <c r="C4341" s="347" t="str">
        <f>IF(A4341&gt;0,VLOOKUP(A4341,M.O[],2,0)," ")</f>
        <v xml:space="preserve"> </v>
      </c>
      <c r="D4341" s="348"/>
      <c r="E4341" s="265" t="str">
        <f>IF(A4341&gt;0,VLOOKUP(A4341,M.O[],3,0)," ")</f>
        <v xml:space="preserve"> </v>
      </c>
      <c r="F4341" s="266"/>
      <c r="G4341" s="267" t="str">
        <f>IF(A4341&gt;0,VLOOKUP(A4341,M.O[],4,0)," ")</f>
        <v xml:space="preserve"> </v>
      </c>
      <c r="H4341" s="268" t="str">
        <f>+IFERROR(F4341*G4341,"")</f>
        <v/>
      </c>
    </row>
    <row r="4342" spans="1:8" x14ac:dyDescent="0.2">
      <c r="C4342" s="347" t="str">
        <f>IF(A4342&gt;0,VLOOKUP(A4342,M.O[],2,0)," ")</f>
        <v xml:space="preserve"> </v>
      </c>
      <c r="D4342" s="348"/>
      <c r="E4342" s="265" t="str">
        <f>IF(A4342&gt;0,VLOOKUP(A4342,M.O[],3,0)," ")</f>
        <v xml:space="preserve"> </v>
      </c>
      <c r="F4342" s="266"/>
      <c r="G4342" s="267" t="str">
        <f>IF(A4342&gt;0,VLOOKUP(A4342,M.O[],4,0)," ")</f>
        <v xml:space="preserve"> </v>
      </c>
      <c r="H4342" s="268" t="str">
        <f>+IFERROR(F4342*G4342,"")</f>
        <v/>
      </c>
    </row>
    <row r="4343" spans="1:8" ht="15.75" thickBot="1" x14ac:dyDescent="0.25">
      <c r="C4343" s="347" t="str">
        <f>IF(A4343&gt;0,VLOOKUP(A4343,M.O[],2,0)," ")</f>
        <v xml:space="preserve"> </v>
      </c>
      <c r="D4343" s="348"/>
      <c r="E4343" s="265" t="str">
        <f>IF(A4343&gt;0,VLOOKUP(A4343,M.O[],3,0)," ")</f>
        <v xml:space="preserve"> </v>
      </c>
      <c r="F4343" s="269"/>
      <c r="G4343" s="267" t="str">
        <f>IF(A4343&gt;0,VLOOKUP(A4343,M.O[],4,0)," ")</f>
        <v xml:space="preserve"> </v>
      </c>
      <c r="H4343" s="268" t="str">
        <f>+IFERROR(F4343*G4343,"")</f>
        <v/>
      </c>
    </row>
    <row r="4344" spans="1:8" ht="15.75" thickBot="1" x14ac:dyDescent="0.25">
      <c r="C4344" s="280"/>
      <c r="D4344" s="366" t="s">
        <v>407</v>
      </c>
      <c r="E4344" s="362"/>
      <c r="F4344" s="362"/>
      <c r="G4344" s="362"/>
      <c r="H4344" s="272">
        <f>ROUND(SUM(H4340:H4343),2)</f>
        <v>3854.37</v>
      </c>
    </row>
    <row r="4345" spans="1:8" ht="12" customHeight="1" x14ac:dyDescent="0.2">
      <c r="C4345" s="280"/>
      <c r="D4345" s="277"/>
      <c r="E4345" s="277"/>
      <c r="F4345" s="277"/>
      <c r="G4345" s="277"/>
      <c r="H4345" s="289"/>
    </row>
    <row r="4346" spans="1:8" x14ac:dyDescent="0.2">
      <c r="C4346" s="360" t="s">
        <v>410</v>
      </c>
      <c r="D4346" s="360"/>
      <c r="E4346" s="360"/>
      <c r="F4346" s="279"/>
      <c r="G4346" s="254"/>
      <c r="H4346" s="302"/>
    </row>
    <row r="4347" spans="1:8" x14ac:dyDescent="0.2">
      <c r="C4347" s="364" t="s">
        <v>190</v>
      </c>
      <c r="D4347" s="365"/>
      <c r="E4347" s="256" t="s">
        <v>753</v>
      </c>
      <c r="F4347" s="257" t="s">
        <v>716</v>
      </c>
      <c r="G4347" s="258" t="s">
        <v>412</v>
      </c>
      <c r="H4347" s="259" t="s">
        <v>754</v>
      </c>
    </row>
    <row r="4348" spans="1:8" x14ac:dyDescent="0.2">
      <c r="A4348" s="221" t="s">
        <v>826</v>
      </c>
      <c r="C4348" s="347" t="str">
        <f>IF(A4348&gt;0,VLOOKUP(A4348,EQUIPOS[],2,0)," ")</f>
        <v>CAMIONETA PICKUP</v>
      </c>
      <c r="D4348" s="348"/>
      <c r="E4348" s="265" t="str">
        <f>IF(A4348&gt;0,VLOOKUP(A4348,EQUIPOS[],3,0)," ")</f>
        <v>DIA</v>
      </c>
      <c r="F4348" s="314">
        <v>2E-3</v>
      </c>
      <c r="G4348" s="267">
        <f>IF(A4348&gt;0,VLOOKUP(A4348,EQUIPOS[],4,0)," ")</f>
        <v>164264.01</v>
      </c>
      <c r="H4348" s="268">
        <f>+IFERROR(F4348*G4348,"")</f>
        <v>328.52802000000003</v>
      </c>
    </row>
    <row r="4349" spans="1:8" ht="15.75" thickBot="1" x14ac:dyDescent="0.25">
      <c r="C4349" s="347" t="str">
        <f>IF(A4349&gt;0,VLOOKUP(A4349,EQUIPOS[],2,0)," ")</f>
        <v xml:space="preserve"> </v>
      </c>
      <c r="D4349" s="348"/>
      <c r="E4349" s="265" t="str">
        <f>IF(A4349&gt;0,VLOOKUP(A4349,EQUIPOS[],3,0)," ")</f>
        <v xml:space="preserve"> </v>
      </c>
      <c r="F4349" s="266"/>
      <c r="G4349" s="267" t="str">
        <f>IF(A4349&gt;0,VLOOKUP(A4349,EQUIPOS[],4,0)," ")</f>
        <v xml:space="preserve"> </v>
      </c>
      <c r="H4349" s="268" t="str">
        <f>+IFERROR(F4349*G4349,"")</f>
        <v/>
      </c>
    </row>
    <row r="4350" spans="1:8" ht="15.75" thickBot="1" x14ac:dyDescent="0.25">
      <c r="C4350" s="280"/>
      <c r="D4350" s="366" t="s">
        <v>407</v>
      </c>
      <c r="E4350" s="362"/>
      <c r="F4350" s="362"/>
      <c r="G4350" s="362"/>
      <c r="H4350" s="272">
        <f>ROUND(SUM(H4348:H4349),2)</f>
        <v>328.53</v>
      </c>
    </row>
    <row r="4351" spans="1:8" ht="12" customHeight="1" x14ac:dyDescent="0.2">
      <c r="C4351" s="280"/>
      <c r="D4351" s="277"/>
      <c r="E4351" s="277"/>
      <c r="F4351" s="277"/>
      <c r="G4351" s="277"/>
      <c r="H4351" s="289"/>
    </row>
    <row r="4352" spans="1:8" x14ac:dyDescent="0.2">
      <c r="C4352" s="367" t="s">
        <v>411</v>
      </c>
      <c r="D4352" s="367"/>
      <c r="E4352" s="367"/>
      <c r="F4352" s="279"/>
      <c r="G4352" s="254"/>
      <c r="H4352" s="303"/>
    </row>
    <row r="4353" spans="1:12" x14ac:dyDescent="0.2">
      <c r="C4353" s="364" t="s">
        <v>190</v>
      </c>
      <c r="D4353" s="365"/>
      <c r="E4353" s="256" t="s">
        <v>753</v>
      </c>
      <c r="F4353" s="257" t="s">
        <v>191</v>
      </c>
      <c r="G4353" s="258" t="s">
        <v>412</v>
      </c>
      <c r="H4353" s="259" t="s">
        <v>754</v>
      </c>
    </row>
    <row r="4354" spans="1:12" x14ac:dyDescent="0.2">
      <c r="A4354" s="221" t="s">
        <v>767</v>
      </c>
      <c r="C4354" s="347" t="str">
        <f>IF(A4354&gt;0,VLOOKUP(A4354,EQUIPOS[],2,0)," ")</f>
        <v>HERRAMIENTA MENOR</v>
      </c>
      <c r="D4354" s="348"/>
      <c r="E4354" s="265" t="str">
        <f>IF(A4354&gt;0,VLOOKUP(A4354,EQUIPOS[],3,0)," ")</f>
        <v>%</v>
      </c>
      <c r="F4354" s="270">
        <v>1</v>
      </c>
      <c r="G4354" s="267">
        <f>+H4344*0.05*F4354</f>
        <v>192.71850000000001</v>
      </c>
      <c r="H4354" s="268">
        <f t="shared" ref="H4354:H4359" si="238">+IFERROR(F4354*G4354,"")</f>
        <v>192.71850000000001</v>
      </c>
    </row>
    <row r="4355" spans="1:12" x14ac:dyDescent="0.2">
      <c r="C4355" s="347" t="str">
        <f>IF(A4355&gt;0,VLOOKUP(A4355,EQUIPOS[],2,0)," ")</f>
        <v xml:space="preserve"> </v>
      </c>
      <c r="D4355" s="348"/>
      <c r="E4355" s="265" t="str">
        <f>IF(A4355&gt;0,VLOOKUP(A4355,EQUIPOS[],3,0)," ")</f>
        <v xml:space="preserve"> </v>
      </c>
      <c r="F4355" s="313"/>
      <c r="G4355" s="267" t="str">
        <f>IF(A4355&gt;0,VLOOKUP(A4355,EQUIPOS[],4,0)," ")</f>
        <v xml:space="preserve"> </v>
      </c>
      <c r="H4355" s="268" t="str">
        <f t="shared" si="238"/>
        <v/>
      </c>
    </row>
    <row r="4356" spans="1:12" x14ac:dyDescent="0.2">
      <c r="C4356" s="347" t="str">
        <f>IF(A4356&gt;0,VLOOKUP(A4356,EQUIPOS[],2,0)," ")</f>
        <v xml:space="preserve"> </v>
      </c>
      <c r="D4356" s="348"/>
      <c r="E4356" s="265" t="str">
        <f>IF(A4356&gt;0,VLOOKUP(A4356,EQUIPOS[],3,0)," ")</f>
        <v xml:space="preserve"> </v>
      </c>
      <c r="F4356" s="313"/>
      <c r="G4356" s="267" t="str">
        <f>IF(A4356&gt;0,VLOOKUP(A4356,EQUIPOS[],4,0)," ")</f>
        <v xml:space="preserve"> </v>
      </c>
      <c r="H4356" s="268" t="str">
        <f t="shared" si="238"/>
        <v/>
      </c>
    </row>
    <row r="4357" spans="1:12" x14ac:dyDescent="0.2">
      <c r="C4357" s="347" t="str">
        <f>IF(A4357&gt;0,VLOOKUP(A4357,EQUIPOS[],2,0)," ")</f>
        <v xml:space="preserve"> </v>
      </c>
      <c r="D4357" s="348"/>
      <c r="E4357" s="265" t="str">
        <f>IF(A4357&gt;0,VLOOKUP(A4357,EQUIPOS[],3,0)," ")</f>
        <v xml:space="preserve"> </v>
      </c>
      <c r="F4357" s="270"/>
      <c r="G4357" s="267" t="str">
        <f>IF(A4357&gt;0,VLOOKUP(A4357,EQUIPOS[],4,0)," ")</f>
        <v xml:space="preserve"> </v>
      </c>
      <c r="H4357" s="268" t="str">
        <f t="shared" si="238"/>
        <v/>
      </c>
    </row>
    <row r="4358" spans="1:12" x14ac:dyDescent="0.2">
      <c r="C4358" s="347" t="str">
        <f>IF(A4358&gt;0,VLOOKUP(A4358,EQUIPOS[],2,0)," ")</f>
        <v xml:space="preserve"> </v>
      </c>
      <c r="D4358" s="348"/>
      <c r="E4358" s="265" t="str">
        <f>IF(A4358&gt;0,VLOOKUP(A4358,EQUIPOS[],3,0)," ")</f>
        <v xml:space="preserve"> </v>
      </c>
      <c r="F4358" s="270"/>
      <c r="G4358" s="267" t="str">
        <f>IF(A4358&gt;0,VLOOKUP(A4358,EQUIPOS[],4,0)," ")</f>
        <v xml:space="preserve"> </v>
      </c>
      <c r="H4358" s="268" t="str">
        <f t="shared" si="238"/>
        <v/>
      </c>
    </row>
    <row r="4359" spans="1:12" ht="15.75" thickBot="1" x14ac:dyDescent="0.25">
      <c r="C4359" s="347" t="str">
        <f>IF(A4359&gt;0,VLOOKUP(A4359,EQUIPOS[],2,0)," ")</f>
        <v xml:space="preserve"> </v>
      </c>
      <c r="D4359" s="348"/>
      <c r="E4359" s="265" t="str">
        <f>IF(A4359&gt;0,VLOOKUP(A4359,EQUIPOS[],3,0)," ")</f>
        <v xml:space="preserve"> </v>
      </c>
      <c r="F4359" s="270"/>
      <c r="G4359" s="267" t="str">
        <f>IF(A4359&gt;0,VLOOKUP(A4359,EQUIPOS[],4,0)," ")</f>
        <v xml:space="preserve"> </v>
      </c>
      <c r="H4359" s="268" t="str">
        <f t="shared" si="238"/>
        <v/>
      </c>
    </row>
    <row r="4360" spans="1:12" ht="15.75" thickBot="1" x14ac:dyDescent="0.25">
      <c r="C4360" s="280"/>
      <c r="D4360" s="349" t="s">
        <v>407</v>
      </c>
      <c r="E4360" s="349"/>
      <c r="F4360" s="349"/>
      <c r="G4360" s="349"/>
      <c r="H4360" s="272">
        <f>ROUND(SUM(H4354:H4359),2)</f>
        <v>192.72</v>
      </c>
    </row>
    <row r="4361" spans="1:12" ht="12" customHeight="1" thickBot="1" x14ac:dyDescent="0.25">
      <c r="C4361" s="280"/>
      <c r="D4361" s="86"/>
      <c r="E4361" s="278"/>
      <c r="F4361" s="279"/>
      <c r="G4361" s="87"/>
      <c r="H4361" s="276"/>
    </row>
    <row r="4362" spans="1:12" x14ac:dyDescent="0.2">
      <c r="C4362" s="290"/>
      <c r="D4362" s="350" t="s">
        <v>755</v>
      </c>
      <c r="E4362" s="350"/>
      <c r="F4362" s="350"/>
      <c r="G4362" s="350"/>
      <c r="H4362" s="291">
        <f>+H4360+H4350+H4344+H4336</f>
        <v>109320.12999999999</v>
      </c>
      <c r="J4362" s="247">
        <f>VLOOKUP(A4322,OFERTA[],6,0)</f>
        <v>109320.13</v>
      </c>
      <c r="K4362" s="248">
        <f>+H4362-J4362</f>
        <v>0</v>
      </c>
      <c r="L4362" s="310"/>
    </row>
    <row r="4363" spans="1:12" x14ac:dyDescent="0.2">
      <c r="A4363"/>
      <c r="C4363" s="292"/>
      <c r="D4363" s="293"/>
      <c r="E4363" s="294"/>
      <c r="F4363" s="295"/>
      <c r="G4363" s="296"/>
      <c r="H4363" s="297"/>
    </row>
    <row r="4364" spans="1:12" x14ac:dyDescent="0.2">
      <c r="A4364"/>
      <c r="C4364" s="298" t="s">
        <v>756</v>
      </c>
      <c r="D4364" s="245"/>
      <c r="E4364" s="273"/>
      <c r="F4364" s="274"/>
      <c r="G4364" s="275"/>
      <c r="H4364" s="299"/>
    </row>
    <row r="4365" spans="1:12" x14ac:dyDescent="0.2">
      <c r="A4365"/>
      <c r="C4365" s="298"/>
      <c r="D4365" s="245"/>
      <c r="E4365" s="273"/>
      <c r="F4365" s="274"/>
      <c r="G4365" s="275"/>
      <c r="H4365" s="299"/>
    </row>
    <row r="4366" spans="1:12" x14ac:dyDescent="0.2">
      <c r="A4366"/>
      <c r="C4366" s="298"/>
      <c r="D4366" s="245"/>
      <c r="E4366" s="273"/>
      <c r="F4366" s="274"/>
      <c r="G4366" s="275"/>
      <c r="H4366" s="299"/>
    </row>
    <row r="4367" spans="1:12" x14ac:dyDescent="0.2">
      <c r="A4367"/>
      <c r="C4367" s="298"/>
      <c r="D4367" s="245"/>
      <c r="E4367" s="273"/>
      <c r="F4367" s="274"/>
      <c r="G4367" s="275"/>
      <c r="H4367" s="299"/>
    </row>
    <row r="4368" spans="1:12" x14ac:dyDescent="0.2">
      <c r="A4368"/>
      <c r="C4368" s="351" t="s">
        <v>736</v>
      </c>
      <c r="D4368" s="352"/>
      <c r="E4368" s="352"/>
      <c r="F4368" s="353" t="s">
        <v>737</v>
      </c>
      <c r="G4368" s="353"/>
      <c r="H4368" s="354"/>
    </row>
    <row r="4369" spans="1:10" x14ac:dyDescent="0.2">
      <c r="A4369"/>
      <c r="C4369" s="351" t="s">
        <v>757</v>
      </c>
      <c r="D4369" s="352"/>
      <c r="E4369" s="352"/>
      <c r="F4369" s="353" t="s">
        <v>758</v>
      </c>
      <c r="G4369" s="353"/>
      <c r="H4369" s="354"/>
    </row>
    <row r="4370" spans="1:10" x14ac:dyDescent="0.2">
      <c r="A4370"/>
      <c r="C4370" s="351" t="s">
        <v>761</v>
      </c>
      <c r="D4370" s="352"/>
      <c r="E4370" s="352"/>
      <c r="F4370" s="353" t="s">
        <v>759</v>
      </c>
      <c r="G4370" s="353"/>
      <c r="H4370" s="354"/>
    </row>
    <row r="4371" spans="1:10" x14ac:dyDescent="0.2">
      <c r="A4371"/>
      <c r="C4371" s="351" t="s">
        <v>762</v>
      </c>
      <c r="D4371" s="352"/>
      <c r="E4371" s="352"/>
      <c r="F4371" s="353" t="s">
        <v>763</v>
      </c>
      <c r="G4371" s="353"/>
      <c r="H4371" s="354"/>
    </row>
    <row r="4372" spans="1:10" x14ac:dyDescent="0.2">
      <c r="A4372"/>
      <c r="C4372" s="355" t="s">
        <v>764</v>
      </c>
      <c r="D4372" s="356"/>
      <c r="E4372" s="356"/>
      <c r="F4372" s="356" t="s">
        <v>765</v>
      </c>
      <c r="G4372" s="356"/>
      <c r="H4372" s="357"/>
    </row>
    <row r="4373" spans="1:10" ht="39.75" customHeight="1" x14ac:dyDescent="0.2">
      <c r="A4373" s="221" t="s">
        <v>1141</v>
      </c>
      <c r="C4373" s="358" t="str">
        <f>VLOOKUP(A4373,OFERTA[],3,0)</f>
        <v>EVACUACION DE MATERIAL DE ESCOMBRO O ELEMENTOS DESMONTADOS PARA DISPOSICION FINAL EN SITIO AUTORIZADO (DISTANCIA A NO MAS DE 10KM)</v>
      </c>
      <c r="D4373" s="358"/>
      <c r="E4373" s="358"/>
      <c r="F4373" s="358"/>
      <c r="G4373" s="253" t="s">
        <v>402</v>
      </c>
      <c r="H4373" s="250" t="str">
        <f>VLOOKUP(A4373,OFERTA[],4,0)</f>
        <v>M3/KM</v>
      </c>
    </row>
    <row r="4374" spans="1:10" x14ac:dyDescent="0.2">
      <c r="C4374" s="359"/>
      <c r="D4374" s="359"/>
      <c r="E4374" s="359"/>
      <c r="F4374" s="359"/>
      <c r="G4374" s="281" t="s">
        <v>760</v>
      </c>
      <c r="H4374" s="282" t="str">
        <f>VLOOKUP(A4373,OFERTA[],2,0)</f>
        <v>10.01</v>
      </c>
    </row>
    <row r="4375" spans="1:10" ht="12" customHeight="1" x14ac:dyDescent="0.2">
      <c r="C4375" s="283"/>
      <c r="D4375" s="284"/>
      <c r="E4375" s="285"/>
      <c r="F4375" s="286"/>
      <c r="G4375" s="287"/>
      <c r="H4375" s="288"/>
    </row>
    <row r="4376" spans="1:10" x14ac:dyDescent="0.2">
      <c r="C4376" s="360" t="s">
        <v>408</v>
      </c>
      <c r="D4376" s="360"/>
      <c r="E4376" s="360"/>
      <c r="F4376" s="279"/>
      <c r="G4376" s="87"/>
      <c r="H4376" s="300"/>
    </row>
    <row r="4377" spans="1:10" x14ac:dyDescent="0.2">
      <c r="C4377" s="255" t="s">
        <v>190</v>
      </c>
      <c r="D4377" s="256" t="s">
        <v>753</v>
      </c>
      <c r="E4377" s="257" t="s">
        <v>403</v>
      </c>
      <c r="F4377" s="257" t="s">
        <v>404</v>
      </c>
      <c r="G4377" s="258" t="s">
        <v>412</v>
      </c>
      <c r="H4377" s="259" t="s">
        <v>754</v>
      </c>
    </row>
    <row r="4378" spans="1:10" x14ac:dyDescent="0.2">
      <c r="C4378" s="260" t="str">
        <f>IF(A4378&gt;0,VLOOKUP(A4378,MATERIALES[],2,0)," ")</f>
        <v xml:space="preserve"> </v>
      </c>
      <c r="D4378" s="261" t="str">
        <f>IF(A4378&gt;0,VLOOKUP(A4378,MATERIALES[],3,0)," ")</f>
        <v xml:space="preserve"> </v>
      </c>
      <c r="E4378" s="262">
        <v>0.1</v>
      </c>
      <c r="F4378" s="271">
        <v>0.05</v>
      </c>
      <c r="G4378" s="263" t="str">
        <f>IF(A4378&gt;0,VLOOKUP(A4378,MATERIALES[],4,0)," ")</f>
        <v xml:space="preserve"> </v>
      </c>
      <c r="H4378" s="263" t="str">
        <f>+IFERROR((E4378*G4378)+(E4378*F4378*G4378),"")</f>
        <v/>
      </c>
    </row>
    <row r="4379" spans="1:10" x14ac:dyDescent="0.2">
      <c r="C4379" s="260" t="str">
        <f>IF(A4379&gt;0,VLOOKUP(A4379,MATERIALES[],2,0)," ")</f>
        <v xml:space="preserve"> </v>
      </c>
      <c r="D4379" s="261" t="str">
        <f>IF(A4379&gt;0,VLOOKUP(A4379,MATERIALES[],3,0)," ")</f>
        <v xml:space="preserve"> </v>
      </c>
      <c r="E4379" s="262"/>
      <c r="F4379" s="271"/>
      <c r="G4379" s="263" t="str">
        <f>IF(A4379&gt;0,VLOOKUP(A4379,MATERIALES[],4,0)," ")</f>
        <v xml:space="preserve"> </v>
      </c>
      <c r="H4379" s="263" t="str">
        <f>+IFERROR((E4379*G4379)+(E4379*F4379*G4379),"")</f>
        <v/>
      </c>
    </row>
    <row r="4380" spans="1:10" x14ac:dyDescent="0.2">
      <c r="C4380" s="260" t="str">
        <f>IF(A4380&gt;0,VLOOKUP(A4380,MATERIALES[],2,0)," ")</f>
        <v xml:space="preserve"> </v>
      </c>
      <c r="D4380" s="261" t="str">
        <f>IF(A4380&gt;0,VLOOKUP(A4380,MATERIALES[],3,0)," ")</f>
        <v xml:space="preserve"> </v>
      </c>
      <c r="E4380" s="264"/>
      <c r="F4380" s="271"/>
      <c r="G4380" s="263" t="str">
        <f>IF(A4380&gt;0,VLOOKUP(A4380,MATERIALES[],4,0)," ")</f>
        <v xml:space="preserve"> </v>
      </c>
      <c r="H4380" s="263" t="str">
        <f t="shared" ref="H4380:H4381" si="239">+IFERROR((E4380*G4380)+(E4380*F4380*G4380),"")</f>
        <v/>
      </c>
    </row>
    <row r="4381" spans="1:10" x14ac:dyDescent="0.2">
      <c r="C4381" s="260" t="str">
        <f>IF(A4381&gt;0,VLOOKUP(A4381,MATERIALES[],2,0)," ")</f>
        <v xml:space="preserve"> </v>
      </c>
      <c r="D4381" s="261" t="str">
        <f>IF(A4381&gt;0,VLOOKUP(A4381,MATERIALES[],3,0)," ")</f>
        <v xml:space="preserve"> </v>
      </c>
      <c r="E4381" s="261"/>
      <c r="F4381" s="271"/>
      <c r="G4381" s="263" t="str">
        <f>IF(A4381&gt;0,VLOOKUP(A4381,MATERIALES[],4,0)," ")</f>
        <v xml:space="preserve"> </v>
      </c>
      <c r="H4381" s="263" t="str">
        <f t="shared" si="239"/>
        <v/>
      </c>
    </row>
    <row r="4382" spans="1:10" x14ac:dyDescent="0.2">
      <c r="C4382" s="260" t="str">
        <f>IF(A4382&gt;0,VLOOKUP(A4382,MATERIALES[],2,0)," ")</f>
        <v xml:space="preserve"> </v>
      </c>
      <c r="D4382" s="261" t="str">
        <f>IF(A4382&gt;0,VLOOKUP(A4382,MATERIALES[],3,0)," ")</f>
        <v xml:space="preserve"> </v>
      </c>
      <c r="E4382" s="261"/>
      <c r="F4382" s="271"/>
      <c r="G4382" s="263" t="str">
        <f>IF(A4382&gt;0,VLOOKUP(A4382,MATERIALES[],4,0)," ")</f>
        <v xml:space="preserve"> </v>
      </c>
      <c r="H4382" s="263" t="str">
        <f>+IFERROR((E4382*G4382)+(E4382*F4382*G4382),"")</f>
        <v/>
      </c>
    </row>
    <row r="4383" spans="1:10" x14ac:dyDescent="0.2">
      <c r="C4383" s="260" t="str">
        <f>IF(A4383&gt;0,VLOOKUP(A4383,MATERIALES[],2,0)," ")</f>
        <v xml:space="preserve"> </v>
      </c>
      <c r="D4383" s="261" t="str">
        <f>IF(A4383&gt;0,VLOOKUP(A4383,MATERIALES[],3,0)," ")</f>
        <v xml:space="preserve"> </v>
      </c>
      <c r="E4383" s="261"/>
      <c r="F4383" s="271"/>
      <c r="G4383" s="263" t="str">
        <f>IF(A4383&gt;0,VLOOKUP(A4383,MATERIALES[],4,0)," ")</f>
        <v xml:space="preserve"> </v>
      </c>
      <c r="H4383" s="263" t="str">
        <f>+IFERROR((E4383*G4383)+(E4383*F4383*G4383),"")</f>
        <v/>
      </c>
      <c r="J4383" s="212"/>
    </row>
    <row r="4384" spans="1:10" x14ac:dyDescent="0.2">
      <c r="C4384" s="260" t="str">
        <f>IF(A4384&gt;0,VLOOKUP(A4384,MATERIALES[],2,0)," ")</f>
        <v xml:space="preserve"> </v>
      </c>
      <c r="D4384" s="261" t="str">
        <f>IF(A4384&gt;0,VLOOKUP(A4384,MATERIALES[],3,0)," ")</f>
        <v xml:space="preserve"> </v>
      </c>
      <c r="E4384" s="261"/>
      <c r="F4384" s="271"/>
      <c r="G4384" s="263" t="str">
        <f>IF(A4384&gt;0,VLOOKUP(A4384,MATERIALES[],4,0)," ")</f>
        <v xml:space="preserve"> </v>
      </c>
      <c r="H4384" s="263" t="str">
        <f t="shared" ref="H4384:H4386" si="240">+IFERROR((E4384*G4384)+(E4384*F4384*G4384),"")</f>
        <v/>
      </c>
    </row>
    <row r="4385" spans="1:8" x14ac:dyDescent="0.2">
      <c r="C4385" s="260" t="str">
        <f>IF(A4385&gt;0,VLOOKUP(A4385,MATERIALES[],2,0)," ")</f>
        <v xml:space="preserve"> </v>
      </c>
      <c r="D4385" s="261" t="str">
        <f>IF(A4385&gt;0,VLOOKUP(A4385,MATERIALES[],3,0)," ")</f>
        <v xml:space="preserve"> </v>
      </c>
      <c r="E4385" s="261"/>
      <c r="F4385" s="271"/>
      <c r="G4385" s="263" t="str">
        <f>IF(A4385&gt;0,VLOOKUP(A4385,MATERIALES[],4,0)," ")</f>
        <v xml:space="preserve"> </v>
      </c>
      <c r="H4385" s="263" t="str">
        <f t="shared" si="240"/>
        <v/>
      </c>
    </row>
    <row r="4386" spans="1:8" ht="15.75" thickBot="1" x14ac:dyDescent="0.25">
      <c r="C4386" s="260" t="str">
        <f>IF(A4386&gt;0,VLOOKUP(A4386,MATERIALES[],2,0)," ")</f>
        <v xml:space="preserve"> </v>
      </c>
      <c r="D4386" s="261" t="str">
        <f>IF(A4386&gt;0,VLOOKUP(A4386,MATERIALES[],3,0)," ")</f>
        <v xml:space="preserve"> </v>
      </c>
      <c r="E4386" s="261"/>
      <c r="F4386" s="271"/>
      <c r="G4386" s="263" t="str">
        <f>IF(A4386&gt;0,VLOOKUP(A4386,MATERIALES[],4,0)," ")</f>
        <v xml:space="preserve"> </v>
      </c>
      <c r="H4386" s="263" t="str">
        <f t="shared" si="240"/>
        <v/>
      </c>
    </row>
    <row r="4387" spans="1:8" ht="15.75" thickBot="1" x14ac:dyDescent="0.25">
      <c r="C4387" s="280"/>
      <c r="D4387" s="361" t="s">
        <v>407</v>
      </c>
      <c r="E4387" s="362"/>
      <c r="F4387" s="362"/>
      <c r="G4387" s="363"/>
      <c r="H4387" s="272">
        <f>ROUND(SUM(H4378:H4386),2)</f>
        <v>0</v>
      </c>
    </row>
    <row r="4388" spans="1:8" ht="12" customHeight="1" x14ac:dyDescent="0.2">
      <c r="C4388" s="280"/>
      <c r="D4388" s="277"/>
      <c r="E4388" s="277"/>
      <c r="F4388" s="277"/>
      <c r="G4388" s="277"/>
      <c r="H4388" s="289"/>
    </row>
    <row r="4389" spans="1:8" x14ac:dyDescent="0.2">
      <c r="C4389" s="360" t="s">
        <v>409</v>
      </c>
      <c r="D4389" s="360"/>
      <c r="E4389" s="360"/>
      <c r="F4389" s="279"/>
      <c r="G4389" s="87"/>
      <c r="H4389" s="301"/>
    </row>
    <row r="4390" spans="1:8" x14ac:dyDescent="0.2">
      <c r="C4390" s="364" t="s">
        <v>190</v>
      </c>
      <c r="D4390" s="365"/>
      <c r="E4390" s="256" t="s">
        <v>753</v>
      </c>
      <c r="F4390" s="257" t="s">
        <v>716</v>
      </c>
      <c r="G4390" s="258" t="s">
        <v>412</v>
      </c>
      <c r="H4390" s="259" t="s">
        <v>754</v>
      </c>
    </row>
    <row r="4391" spans="1:8" x14ac:dyDescent="0.2">
      <c r="A4391" s="221" t="s">
        <v>824</v>
      </c>
      <c r="C4391" s="347" t="str">
        <f>IF(A4391&gt;0,VLOOKUP(A4391,M.O[],2,0)," ")</f>
        <v>M.O. ALBANILERIA 2 AYUDANTE+PREST.</v>
      </c>
      <c r="D4391" s="348"/>
      <c r="E4391" s="265" t="str">
        <f>IF(A4391&gt;0,VLOOKUP(A4391,M.O[],3,0)," ")</f>
        <v>JRN</v>
      </c>
      <c r="F4391" s="266">
        <v>0.22744124259836224</v>
      </c>
      <c r="G4391" s="267">
        <f>IF(A4391&gt;0,VLOOKUP(A4391,M.O[],4,0)," ")</f>
        <v>181402</v>
      </c>
      <c r="H4391" s="268">
        <f>+IFERROR(F4391*G4391,"")</f>
        <v>41258.296289828104</v>
      </c>
    </row>
    <row r="4392" spans="1:8" x14ac:dyDescent="0.2">
      <c r="C4392" s="347" t="str">
        <f>IF(A4392&gt;0,VLOOKUP(A4392,M.O[],2,0)," ")</f>
        <v xml:space="preserve"> </v>
      </c>
      <c r="D4392" s="348"/>
      <c r="E4392" s="265" t="str">
        <f>IF(A4392&gt;0,VLOOKUP(A4392,M.O[],3,0)," ")</f>
        <v xml:space="preserve"> </v>
      </c>
      <c r="F4392" s="266"/>
      <c r="G4392" s="267" t="str">
        <f>IF(A4392&gt;0,VLOOKUP(A4392,M.O[],4,0)," ")</f>
        <v xml:space="preserve"> </v>
      </c>
      <c r="H4392" s="268" t="str">
        <f>+IFERROR(F4392*G4392,"")</f>
        <v/>
      </c>
    </row>
    <row r="4393" spans="1:8" x14ac:dyDescent="0.2">
      <c r="C4393" s="347" t="str">
        <f>IF(A4393&gt;0,VLOOKUP(A4393,M.O[],2,0)," ")</f>
        <v xml:space="preserve"> </v>
      </c>
      <c r="D4393" s="348"/>
      <c r="E4393" s="265" t="str">
        <f>IF(A4393&gt;0,VLOOKUP(A4393,M.O[],3,0)," ")</f>
        <v xml:space="preserve"> </v>
      </c>
      <c r="F4393" s="266"/>
      <c r="G4393" s="267" t="str">
        <f>IF(A4393&gt;0,VLOOKUP(A4393,M.O[],4,0)," ")</f>
        <v xml:space="preserve"> </v>
      </c>
      <c r="H4393" s="268" t="str">
        <f>+IFERROR(F4393*G4393,"")</f>
        <v/>
      </c>
    </row>
    <row r="4394" spans="1:8" ht="15.75" thickBot="1" x14ac:dyDescent="0.25">
      <c r="C4394" s="347" t="str">
        <f>IF(A4394&gt;0,VLOOKUP(A4394,M.O[],2,0)," ")</f>
        <v xml:space="preserve"> </v>
      </c>
      <c r="D4394" s="348"/>
      <c r="E4394" s="265" t="str">
        <f>IF(A4394&gt;0,VLOOKUP(A4394,M.O[],3,0)," ")</f>
        <v xml:space="preserve"> </v>
      </c>
      <c r="F4394" s="269"/>
      <c r="G4394" s="267" t="str">
        <f>IF(A4394&gt;0,VLOOKUP(A4394,M.O[],4,0)," ")</f>
        <v xml:space="preserve"> </v>
      </c>
      <c r="H4394" s="268" t="str">
        <f>+IFERROR(F4394*G4394,"")</f>
        <v/>
      </c>
    </row>
    <row r="4395" spans="1:8" ht="15.75" thickBot="1" x14ac:dyDescent="0.25">
      <c r="C4395" s="280"/>
      <c r="D4395" s="366" t="s">
        <v>407</v>
      </c>
      <c r="E4395" s="362"/>
      <c r="F4395" s="362"/>
      <c r="G4395" s="362"/>
      <c r="H4395" s="272">
        <f>ROUND(SUM(H4391:H4394),2)</f>
        <v>41258.300000000003</v>
      </c>
    </row>
    <row r="4396" spans="1:8" ht="12" customHeight="1" x14ac:dyDescent="0.2">
      <c r="C4396" s="280"/>
      <c r="D4396" s="277"/>
      <c r="E4396" s="277"/>
      <c r="F4396" s="277"/>
      <c r="G4396" s="277"/>
      <c r="H4396" s="289"/>
    </row>
    <row r="4397" spans="1:8" x14ac:dyDescent="0.2">
      <c r="C4397" s="360" t="s">
        <v>410</v>
      </c>
      <c r="D4397" s="360"/>
      <c r="E4397" s="360"/>
      <c r="F4397" s="279"/>
      <c r="G4397" s="254"/>
      <c r="H4397" s="302"/>
    </row>
    <row r="4398" spans="1:8" x14ac:dyDescent="0.2">
      <c r="C4398" s="364" t="s">
        <v>190</v>
      </c>
      <c r="D4398" s="365"/>
      <c r="E4398" s="256" t="s">
        <v>753</v>
      </c>
      <c r="F4398" s="257" t="s">
        <v>716</v>
      </c>
      <c r="G4398" s="258" t="s">
        <v>412</v>
      </c>
      <c r="H4398" s="259" t="s">
        <v>754</v>
      </c>
    </row>
    <row r="4399" spans="1:8" x14ac:dyDescent="0.2">
      <c r="A4399" s="221" t="s">
        <v>1142</v>
      </c>
      <c r="C4399" s="347" t="str">
        <f>IF(A4399&gt;0,VLOOKUP(A4399,EQUIPOS[],2,0)," ")</f>
        <v>VOLQUETA 5 M3</v>
      </c>
      <c r="D4399" s="348"/>
      <c r="E4399" s="265" t="str">
        <f>IF(A4399&gt;0,VLOOKUP(A4399,EQUIPOS[],3,0)," ")</f>
        <v>M3/KM</v>
      </c>
      <c r="F4399" s="314">
        <v>1.3</v>
      </c>
      <c r="G4399" s="267">
        <f>IF(A4399&gt;0,VLOOKUP(A4399,EQUIPOS[],4,0)," ")</f>
        <v>43600</v>
      </c>
      <c r="H4399" s="268">
        <f>+IFERROR(F4399*G4399,"")</f>
        <v>56680</v>
      </c>
    </row>
    <row r="4400" spans="1:8" ht="15.75" thickBot="1" x14ac:dyDescent="0.25">
      <c r="A4400" s="221" t="s">
        <v>1143</v>
      </c>
      <c r="C4400" s="347" t="str">
        <f>IF(A4400&gt;0,VLOOKUP(A4400,EQUIPOS[],2,0)," ")</f>
        <v>CERTIFICADO DISPOSICION RESIDUOS RCD</v>
      </c>
      <c r="D4400" s="348"/>
      <c r="E4400" s="265" t="str">
        <f>IF(A4400&gt;0,VLOOKUP(A4400,EQUIPOS[],3,0)," ")</f>
        <v>M3</v>
      </c>
      <c r="F4400" s="266">
        <v>1.3</v>
      </c>
      <c r="G4400" s="267">
        <f>IF(A4400&gt;0,VLOOKUP(A4400,EQUIPOS[],4,0)," ")</f>
        <v>6485.5</v>
      </c>
      <c r="H4400" s="268">
        <f>+IFERROR(F4400*G4400,"")</f>
        <v>8431.15</v>
      </c>
    </row>
    <row r="4401" spans="1:12" ht="15.75" thickBot="1" x14ac:dyDescent="0.25">
      <c r="C4401" s="280"/>
      <c r="D4401" s="366" t="s">
        <v>407</v>
      </c>
      <c r="E4401" s="362"/>
      <c r="F4401" s="362"/>
      <c r="G4401" s="362"/>
      <c r="H4401" s="272">
        <f>ROUND(SUM(H4399:H4400),2)</f>
        <v>65111.15</v>
      </c>
    </row>
    <row r="4402" spans="1:12" ht="12" customHeight="1" x14ac:dyDescent="0.2">
      <c r="C4402" s="280"/>
      <c r="D4402" s="277"/>
      <c r="E4402" s="277"/>
      <c r="F4402" s="277"/>
      <c r="G4402" s="277"/>
      <c r="H4402" s="289"/>
    </row>
    <row r="4403" spans="1:12" x14ac:dyDescent="0.2">
      <c r="C4403" s="367" t="s">
        <v>411</v>
      </c>
      <c r="D4403" s="367"/>
      <c r="E4403" s="367"/>
      <c r="F4403" s="279"/>
      <c r="G4403" s="254"/>
      <c r="H4403" s="303"/>
    </row>
    <row r="4404" spans="1:12" x14ac:dyDescent="0.2">
      <c r="C4404" s="364" t="s">
        <v>190</v>
      </c>
      <c r="D4404" s="365"/>
      <c r="E4404" s="256" t="s">
        <v>753</v>
      </c>
      <c r="F4404" s="257" t="s">
        <v>191</v>
      </c>
      <c r="G4404" s="258" t="s">
        <v>412</v>
      </c>
      <c r="H4404" s="259" t="s">
        <v>754</v>
      </c>
    </row>
    <row r="4405" spans="1:12" x14ac:dyDescent="0.2">
      <c r="A4405" s="221" t="s">
        <v>767</v>
      </c>
      <c r="C4405" s="347" t="str">
        <f>IF(A4405&gt;0,VLOOKUP(A4405,EQUIPOS[],2,0)," ")</f>
        <v>HERRAMIENTA MENOR</v>
      </c>
      <c r="D4405" s="348"/>
      <c r="E4405" s="265" t="str">
        <f>IF(A4405&gt;0,VLOOKUP(A4405,EQUIPOS[],3,0)," ")</f>
        <v>%</v>
      </c>
      <c r="F4405" s="270">
        <v>1</v>
      </c>
      <c r="G4405" s="267">
        <f>+H4395*0.05*F4405</f>
        <v>2062.9150000000004</v>
      </c>
      <c r="H4405" s="268">
        <f t="shared" ref="H4405:H4410" si="241">+IFERROR(F4405*G4405,"")</f>
        <v>2062.9150000000004</v>
      </c>
    </row>
    <row r="4406" spans="1:12" x14ac:dyDescent="0.2">
      <c r="C4406" s="347" t="str">
        <f>IF(A4406&gt;0,VLOOKUP(A4406,EQUIPOS[],2,0)," ")</f>
        <v xml:space="preserve"> </v>
      </c>
      <c r="D4406" s="348"/>
      <c r="E4406" s="265" t="str">
        <f>IF(A4406&gt;0,VLOOKUP(A4406,EQUIPOS[],3,0)," ")</f>
        <v xml:space="preserve"> </v>
      </c>
      <c r="F4406" s="313"/>
      <c r="G4406" s="267" t="str">
        <f>IF(A4406&gt;0,VLOOKUP(A4406,EQUIPOS[],4,0)," ")</f>
        <v xml:space="preserve"> </v>
      </c>
      <c r="H4406" s="268" t="str">
        <f t="shared" si="241"/>
        <v/>
      </c>
    </row>
    <row r="4407" spans="1:12" x14ac:dyDescent="0.2">
      <c r="C4407" s="347" t="str">
        <f>IF(A4407&gt;0,VLOOKUP(A4407,EQUIPOS[],2,0)," ")</f>
        <v xml:space="preserve"> </v>
      </c>
      <c r="D4407" s="348"/>
      <c r="E4407" s="265" t="str">
        <f>IF(A4407&gt;0,VLOOKUP(A4407,EQUIPOS[],3,0)," ")</f>
        <v xml:space="preserve"> </v>
      </c>
      <c r="F4407" s="313"/>
      <c r="G4407" s="267" t="str">
        <f>IF(A4407&gt;0,VLOOKUP(A4407,EQUIPOS[],4,0)," ")</f>
        <v xml:space="preserve"> </v>
      </c>
      <c r="H4407" s="268" t="str">
        <f t="shared" si="241"/>
        <v/>
      </c>
    </row>
    <row r="4408" spans="1:12" x14ac:dyDescent="0.2">
      <c r="C4408" s="347" t="str">
        <f>IF(A4408&gt;0,VLOOKUP(A4408,EQUIPOS[],2,0)," ")</f>
        <v xml:space="preserve"> </v>
      </c>
      <c r="D4408" s="348"/>
      <c r="E4408" s="265" t="str">
        <f>IF(A4408&gt;0,VLOOKUP(A4408,EQUIPOS[],3,0)," ")</f>
        <v xml:space="preserve"> </v>
      </c>
      <c r="F4408" s="270"/>
      <c r="G4408" s="267" t="str">
        <f>IF(A4408&gt;0,VLOOKUP(A4408,EQUIPOS[],4,0)," ")</f>
        <v xml:space="preserve"> </v>
      </c>
      <c r="H4408" s="268" t="str">
        <f t="shared" si="241"/>
        <v/>
      </c>
    </row>
    <row r="4409" spans="1:12" x14ac:dyDescent="0.2">
      <c r="C4409" s="347" t="str">
        <f>IF(A4409&gt;0,VLOOKUP(A4409,EQUIPOS[],2,0)," ")</f>
        <v xml:space="preserve"> </v>
      </c>
      <c r="D4409" s="348"/>
      <c r="E4409" s="265" t="str">
        <f>IF(A4409&gt;0,VLOOKUP(A4409,EQUIPOS[],3,0)," ")</f>
        <v xml:space="preserve"> </v>
      </c>
      <c r="F4409" s="270"/>
      <c r="G4409" s="267" t="str">
        <f>IF(A4409&gt;0,VLOOKUP(A4409,EQUIPOS[],4,0)," ")</f>
        <v xml:space="preserve"> </v>
      </c>
      <c r="H4409" s="268" t="str">
        <f t="shared" si="241"/>
        <v/>
      </c>
    </row>
    <row r="4410" spans="1:12" ht="15.75" thickBot="1" x14ac:dyDescent="0.25">
      <c r="C4410" s="347" t="str">
        <f>IF(A4410&gt;0,VLOOKUP(A4410,EQUIPOS[],2,0)," ")</f>
        <v xml:space="preserve"> </v>
      </c>
      <c r="D4410" s="348"/>
      <c r="E4410" s="265" t="str">
        <f>IF(A4410&gt;0,VLOOKUP(A4410,EQUIPOS[],3,0)," ")</f>
        <v xml:space="preserve"> </v>
      </c>
      <c r="F4410" s="270"/>
      <c r="G4410" s="267" t="str">
        <f>IF(A4410&gt;0,VLOOKUP(A4410,EQUIPOS[],4,0)," ")</f>
        <v xml:space="preserve"> </v>
      </c>
      <c r="H4410" s="268" t="str">
        <f t="shared" si="241"/>
        <v/>
      </c>
    </row>
    <row r="4411" spans="1:12" ht="15.75" thickBot="1" x14ac:dyDescent="0.25">
      <c r="C4411" s="280"/>
      <c r="D4411" s="349" t="s">
        <v>407</v>
      </c>
      <c r="E4411" s="349"/>
      <c r="F4411" s="349"/>
      <c r="G4411" s="349"/>
      <c r="H4411" s="272">
        <f>ROUND(SUM(H4405:H4410),2)</f>
        <v>2062.92</v>
      </c>
    </row>
    <row r="4412" spans="1:12" ht="12" customHeight="1" thickBot="1" x14ac:dyDescent="0.25">
      <c r="C4412" s="280"/>
      <c r="D4412" s="86"/>
      <c r="E4412" s="278"/>
      <c r="F4412" s="279"/>
      <c r="G4412" s="87"/>
      <c r="H4412" s="276"/>
    </row>
    <row r="4413" spans="1:12" x14ac:dyDescent="0.2">
      <c r="C4413" s="290"/>
      <c r="D4413" s="350" t="s">
        <v>755</v>
      </c>
      <c r="E4413" s="350"/>
      <c r="F4413" s="350"/>
      <c r="G4413" s="350"/>
      <c r="H4413" s="291">
        <f>+H4411+H4401+H4395+H4387</f>
        <v>108432.37000000001</v>
      </c>
      <c r="J4413" s="247">
        <f>VLOOKUP(A4373,OFERTA[],6,0)</f>
        <v>108432.37</v>
      </c>
      <c r="K4413" s="248">
        <f>+H4413-J4413</f>
        <v>0</v>
      </c>
      <c r="L4413" s="310"/>
    </row>
    <row r="4414" spans="1:12" x14ac:dyDescent="0.2">
      <c r="A4414"/>
      <c r="C4414" s="292"/>
      <c r="D4414" s="293"/>
      <c r="E4414" s="294"/>
      <c r="F4414" s="295"/>
      <c r="G4414" s="296"/>
      <c r="H4414" s="297"/>
    </row>
    <row r="4415" spans="1:12" x14ac:dyDescent="0.2">
      <c r="A4415"/>
      <c r="C4415" s="298" t="s">
        <v>756</v>
      </c>
      <c r="D4415" s="245"/>
      <c r="E4415" s="273"/>
      <c r="F4415" s="274"/>
      <c r="G4415" s="275"/>
      <c r="H4415" s="299"/>
    </row>
    <row r="4416" spans="1:12" x14ac:dyDescent="0.2">
      <c r="A4416"/>
      <c r="C4416" s="298"/>
      <c r="D4416" s="245"/>
      <c r="E4416" s="273"/>
      <c r="F4416" s="274"/>
      <c r="G4416" s="275"/>
      <c r="H4416" s="299"/>
    </row>
    <row r="4417" spans="1:8" x14ac:dyDescent="0.2">
      <c r="A4417"/>
      <c r="C4417" s="298"/>
      <c r="D4417" s="245"/>
      <c r="E4417" s="273"/>
      <c r="F4417" s="274"/>
      <c r="G4417" s="275"/>
      <c r="H4417" s="299"/>
    </row>
    <row r="4418" spans="1:8" x14ac:dyDescent="0.2">
      <c r="A4418"/>
      <c r="C4418" s="298"/>
      <c r="D4418" s="245"/>
      <c r="E4418" s="273"/>
      <c r="F4418" s="274"/>
      <c r="G4418" s="275"/>
      <c r="H4418" s="299"/>
    </row>
    <row r="4419" spans="1:8" x14ac:dyDescent="0.2">
      <c r="A4419"/>
      <c r="C4419" s="351" t="s">
        <v>736</v>
      </c>
      <c r="D4419" s="352"/>
      <c r="E4419" s="352"/>
      <c r="F4419" s="353" t="s">
        <v>737</v>
      </c>
      <c r="G4419" s="353"/>
      <c r="H4419" s="354"/>
    </row>
    <row r="4420" spans="1:8" x14ac:dyDescent="0.2">
      <c r="A4420"/>
      <c r="C4420" s="351" t="s">
        <v>757</v>
      </c>
      <c r="D4420" s="352"/>
      <c r="E4420" s="352"/>
      <c r="F4420" s="353" t="s">
        <v>758</v>
      </c>
      <c r="G4420" s="353"/>
      <c r="H4420" s="354"/>
    </row>
    <row r="4421" spans="1:8" x14ac:dyDescent="0.2">
      <c r="A4421"/>
      <c r="C4421" s="351" t="s">
        <v>761</v>
      </c>
      <c r="D4421" s="352"/>
      <c r="E4421" s="352"/>
      <c r="F4421" s="353" t="s">
        <v>759</v>
      </c>
      <c r="G4421" s="353"/>
      <c r="H4421" s="354"/>
    </row>
    <row r="4422" spans="1:8" x14ac:dyDescent="0.2">
      <c r="A4422"/>
      <c r="C4422" s="351" t="s">
        <v>762</v>
      </c>
      <c r="D4422" s="352"/>
      <c r="E4422" s="352"/>
      <c r="F4422" s="353" t="s">
        <v>763</v>
      </c>
      <c r="G4422" s="353"/>
      <c r="H4422" s="354"/>
    </row>
    <row r="4423" spans="1:8" x14ac:dyDescent="0.2">
      <c r="A4423"/>
      <c r="C4423" s="355" t="s">
        <v>764</v>
      </c>
      <c r="D4423" s="356"/>
      <c r="E4423" s="356"/>
      <c r="F4423" s="356" t="s">
        <v>765</v>
      </c>
      <c r="G4423" s="356"/>
      <c r="H4423" s="357"/>
    </row>
    <row r="4424" spans="1:8" ht="39.75" customHeight="1" x14ac:dyDescent="0.2">
      <c r="A4424" s="221" t="s">
        <v>1144</v>
      </c>
      <c r="C4424" s="358" t="str">
        <f>VLOOKUP(A4424,OFERTA[],3,0)</f>
        <v>ASEO DE OBRA</v>
      </c>
      <c r="D4424" s="358"/>
      <c r="E4424" s="358"/>
      <c r="F4424" s="358"/>
      <c r="G4424" s="253" t="s">
        <v>402</v>
      </c>
      <c r="H4424" s="250" t="str">
        <f>VLOOKUP(A4424,OFERTA[],4,0)</f>
        <v>M2</v>
      </c>
    </row>
    <row r="4425" spans="1:8" x14ac:dyDescent="0.2">
      <c r="C4425" s="359"/>
      <c r="D4425" s="359"/>
      <c r="E4425" s="359"/>
      <c r="F4425" s="359"/>
      <c r="G4425" s="281" t="s">
        <v>760</v>
      </c>
      <c r="H4425" s="282" t="str">
        <f>VLOOKUP(A4424,OFERTA[],2,0)</f>
        <v>10.02</v>
      </c>
    </row>
    <row r="4426" spans="1:8" ht="12" customHeight="1" x14ac:dyDescent="0.2">
      <c r="C4426" s="283"/>
      <c r="D4426" s="284"/>
      <c r="E4426" s="285"/>
      <c r="F4426" s="286"/>
      <c r="G4426" s="287"/>
      <c r="H4426" s="288"/>
    </row>
    <row r="4427" spans="1:8" x14ac:dyDescent="0.2">
      <c r="C4427" s="360" t="s">
        <v>408</v>
      </c>
      <c r="D4427" s="360"/>
      <c r="E4427" s="360"/>
      <c r="F4427" s="279"/>
      <c r="G4427" s="87"/>
      <c r="H4427" s="300"/>
    </row>
    <row r="4428" spans="1:8" x14ac:dyDescent="0.2">
      <c r="C4428" s="255" t="s">
        <v>190</v>
      </c>
      <c r="D4428" s="256" t="s">
        <v>753</v>
      </c>
      <c r="E4428" s="257" t="s">
        <v>403</v>
      </c>
      <c r="F4428" s="257" t="s">
        <v>404</v>
      </c>
      <c r="G4428" s="258" t="s">
        <v>412</v>
      </c>
      <c r="H4428" s="259" t="s">
        <v>754</v>
      </c>
    </row>
    <row r="4429" spans="1:8" ht="22.5" x14ac:dyDescent="0.2">
      <c r="A4429" s="221" t="s">
        <v>811</v>
      </c>
      <c r="C4429" s="260" t="str">
        <f>IF(A4429&gt;0,VLOOKUP(A4429,MATERIALES[],2,0)," ")</f>
        <v xml:space="preserve">DESENGRASANTE LIQUIDO ESPECIAL
FR *3800 CC </v>
      </c>
      <c r="D4429" s="261" t="str">
        <f>IF(A4429&gt;0,VLOOKUP(A4429,MATERIALES[],3,0)," ")</f>
        <v>GLN</v>
      </c>
      <c r="E4429" s="262">
        <v>0.1</v>
      </c>
      <c r="F4429" s="271">
        <v>0.05</v>
      </c>
      <c r="G4429" s="263">
        <f>IF(A4429&gt;0,VLOOKUP(A4429,MATERIALES[],4,0)," ")</f>
        <v>16126.844299999999</v>
      </c>
      <c r="H4429" s="263">
        <f>+IFERROR((E4429*G4429)+(E4429*F4429*G4429),"")</f>
        <v>1693.3186515</v>
      </c>
    </row>
    <row r="4430" spans="1:8" x14ac:dyDescent="0.2">
      <c r="C4430" s="260" t="str">
        <f>IF(A4430&gt;0,VLOOKUP(A4430,MATERIALES[],2,0)," ")</f>
        <v xml:space="preserve"> </v>
      </c>
      <c r="D4430" s="261" t="str">
        <f>IF(A4430&gt;0,VLOOKUP(A4430,MATERIALES[],3,0)," ")</f>
        <v xml:space="preserve"> </v>
      </c>
      <c r="E4430" s="262"/>
      <c r="F4430" s="271"/>
      <c r="G4430" s="263" t="str">
        <f>IF(A4430&gt;0,VLOOKUP(A4430,MATERIALES[],4,0)," ")</f>
        <v xml:space="preserve"> </v>
      </c>
      <c r="H4430" s="263" t="str">
        <f>+IFERROR((E4430*G4430)+(E4430*F4430*G4430),"")</f>
        <v/>
      </c>
    </row>
    <row r="4431" spans="1:8" x14ac:dyDescent="0.2">
      <c r="C4431" s="260" t="str">
        <f>IF(A4431&gt;0,VLOOKUP(A4431,MATERIALES[],2,0)," ")</f>
        <v xml:space="preserve"> </v>
      </c>
      <c r="D4431" s="261" t="str">
        <f>IF(A4431&gt;0,VLOOKUP(A4431,MATERIALES[],3,0)," ")</f>
        <v xml:space="preserve"> </v>
      </c>
      <c r="E4431" s="264"/>
      <c r="F4431" s="271"/>
      <c r="G4431" s="263" t="str">
        <f>IF(A4431&gt;0,VLOOKUP(A4431,MATERIALES[],4,0)," ")</f>
        <v xml:space="preserve"> </v>
      </c>
      <c r="H4431" s="263" t="str">
        <f t="shared" ref="H4431:H4432" si="242">+IFERROR((E4431*G4431)+(E4431*F4431*G4431),"")</f>
        <v/>
      </c>
    </row>
    <row r="4432" spans="1:8" x14ac:dyDescent="0.2">
      <c r="C4432" s="260" t="str">
        <f>IF(A4432&gt;0,VLOOKUP(A4432,MATERIALES[],2,0)," ")</f>
        <v xml:space="preserve"> </v>
      </c>
      <c r="D4432" s="261" t="str">
        <f>IF(A4432&gt;0,VLOOKUP(A4432,MATERIALES[],3,0)," ")</f>
        <v xml:space="preserve"> </v>
      </c>
      <c r="E4432" s="261"/>
      <c r="F4432" s="271"/>
      <c r="G4432" s="263" t="str">
        <f>IF(A4432&gt;0,VLOOKUP(A4432,MATERIALES[],4,0)," ")</f>
        <v xml:space="preserve"> </v>
      </c>
      <c r="H4432" s="263" t="str">
        <f t="shared" si="242"/>
        <v/>
      </c>
    </row>
    <row r="4433" spans="1:10" x14ac:dyDescent="0.2">
      <c r="C4433" s="260" t="str">
        <f>IF(A4433&gt;0,VLOOKUP(A4433,MATERIALES[],2,0)," ")</f>
        <v xml:space="preserve"> </v>
      </c>
      <c r="D4433" s="261" t="str">
        <f>IF(A4433&gt;0,VLOOKUP(A4433,MATERIALES[],3,0)," ")</f>
        <v xml:space="preserve"> </v>
      </c>
      <c r="E4433" s="261"/>
      <c r="F4433" s="271"/>
      <c r="G4433" s="263" t="str">
        <f>IF(A4433&gt;0,VLOOKUP(A4433,MATERIALES[],4,0)," ")</f>
        <v xml:space="preserve"> </v>
      </c>
      <c r="H4433" s="263" t="str">
        <f>+IFERROR((E4433*G4433)+(E4433*F4433*G4433),"")</f>
        <v/>
      </c>
    </row>
    <row r="4434" spans="1:10" x14ac:dyDescent="0.2">
      <c r="C4434" s="260" t="str">
        <f>IF(A4434&gt;0,VLOOKUP(A4434,MATERIALES[],2,0)," ")</f>
        <v xml:space="preserve"> </v>
      </c>
      <c r="D4434" s="261" t="str">
        <f>IF(A4434&gt;0,VLOOKUP(A4434,MATERIALES[],3,0)," ")</f>
        <v xml:space="preserve"> </v>
      </c>
      <c r="E4434" s="261"/>
      <c r="F4434" s="271"/>
      <c r="G4434" s="263" t="str">
        <f>IF(A4434&gt;0,VLOOKUP(A4434,MATERIALES[],4,0)," ")</f>
        <v xml:space="preserve"> </v>
      </c>
      <c r="H4434" s="263" t="str">
        <f>+IFERROR((E4434*G4434)+(E4434*F4434*G4434),"")</f>
        <v/>
      </c>
      <c r="J4434" s="212"/>
    </row>
    <row r="4435" spans="1:10" x14ac:dyDescent="0.2">
      <c r="C4435" s="260" t="str">
        <f>IF(A4435&gt;0,VLOOKUP(A4435,MATERIALES[],2,0)," ")</f>
        <v xml:space="preserve"> </v>
      </c>
      <c r="D4435" s="261" t="str">
        <f>IF(A4435&gt;0,VLOOKUP(A4435,MATERIALES[],3,0)," ")</f>
        <v xml:space="preserve"> </v>
      </c>
      <c r="E4435" s="261"/>
      <c r="F4435" s="271"/>
      <c r="G4435" s="263" t="str">
        <f>IF(A4435&gt;0,VLOOKUP(A4435,MATERIALES[],4,0)," ")</f>
        <v xml:space="preserve"> </v>
      </c>
      <c r="H4435" s="263" t="str">
        <f t="shared" ref="H4435:H4437" si="243">+IFERROR((E4435*G4435)+(E4435*F4435*G4435),"")</f>
        <v/>
      </c>
    </row>
    <row r="4436" spans="1:10" x14ac:dyDescent="0.2">
      <c r="C4436" s="260" t="str">
        <f>IF(A4436&gt;0,VLOOKUP(A4436,MATERIALES[],2,0)," ")</f>
        <v xml:space="preserve"> </v>
      </c>
      <c r="D4436" s="261" t="str">
        <f>IF(A4436&gt;0,VLOOKUP(A4436,MATERIALES[],3,0)," ")</f>
        <v xml:space="preserve"> </v>
      </c>
      <c r="E4436" s="261"/>
      <c r="F4436" s="271"/>
      <c r="G4436" s="263" t="str">
        <f>IF(A4436&gt;0,VLOOKUP(A4436,MATERIALES[],4,0)," ")</f>
        <v xml:space="preserve"> </v>
      </c>
      <c r="H4436" s="263" t="str">
        <f t="shared" si="243"/>
        <v/>
      </c>
    </row>
    <row r="4437" spans="1:10" ht="15.75" thickBot="1" x14ac:dyDescent="0.25">
      <c r="C4437" s="260" t="str">
        <f>IF(A4437&gt;0,VLOOKUP(A4437,MATERIALES[],2,0)," ")</f>
        <v xml:space="preserve"> </v>
      </c>
      <c r="D4437" s="261" t="str">
        <f>IF(A4437&gt;0,VLOOKUP(A4437,MATERIALES[],3,0)," ")</f>
        <v xml:space="preserve"> </v>
      </c>
      <c r="E4437" s="261"/>
      <c r="F4437" s="271"/>
      <c r="G4437" s="263" t="str">
        <f>IF(A4437&gt;0,VLOOKUP(A4437,MATERIALES[],4,0)," ")</f>
        <v xml:space="preserve"> </v>
      </c>
      <c r="H4437" s="263" t="str">
        <f t="shared" si="243"/>
        <v/>
      </c>
    </row>
    <row r="4438" spans="1:10" ht="15.75" thickBot="1" x14ac:dyDescent="0.25">
      <c r="C4438" s="280"/>
      <c r="D4438" s="361" t="s">
        <v>407</v>
      </c>
      <c r="E4438" s="362"/>
      <c r="F4438" s="362"/>
      <c r="G4438" s="363"/>
      <c r="H4438" s="272">
        <f>ROUND(SUM(H4429:H4437),2)</f>
        <v>1693.32</v>
      </c>
    </row>
    <row r="4439" spans="1:10" ht="12" customHeight="1" x14ac:dyDescent="0.2">
      <c r="C4439" s="280"/>
      <c r="D4439" s="277"/>
      <c r="E4439" s="277"/>
      <c r="F4439" s="277"/>
      <c r="G4439" s="277"/>
      <c r="H4439" s="289"/>
    </row>
    <row r="4440" spans="1:10" x14ac:dyDescent="0.2">
      <c r="C4440" s="360" t="s">
        <v>409</v>
      </c>
      <c r="D4440" s="360"/>
      <c r="E4440" s="360"/>
      <c r="F4440" s="279"/>
      <c r="G4440" s="87"/>
      <c r="H4440" s="301"/>
    </row>
    <row r="4441" spans="1:10" x14ac:dyDescent="0.2">
      <c r="C4441" s="364" t="s">
        <v>190</v>
      </c>
      <c r="D4441" s="365"/>
      <c r="E4441" s="256" t="s">
        <v>753</v>
      </c>
      <c r="F4441" s="257" t="s">
        <v>716</v>
      </c>
      <c r="G4441" s="258" t="s">
        <v>412</v>
      </c>
      <c r="H4441" s="259" t="s">
        <v>754</v>
      </c>
    </row>
    <row r="4442" spans="1:10" x14ac:dyDescent="0.2">
      <c r="A4442" s="221" t="s">
        <v>824</v>
      </c>
      <c r="C4442" s="347" t="str">
        <f>IF(A4442&gt;0,VLOOKUP(A4442,M.O[],2,0)," ")</f>
        <v>M.O. ALBANILERIA 2 AYUDANTE+PREST.</v>
      </c>
      <c r="D4442" s="348"/>
      <c r="E4442" s="265" t="str">
        <f>IF(A4442&gt;0,VLOOKUP(A4442,M.O[],3,0)," ")</f>
        <v>JRN</v>
      </c>
      <c r="F4442" s="266">
        <v>8.4977347552066276E-2</v>
      </c>
      <c r="G4442" s="267">
        <f>IF(A4442&gt;0,VLOOKUP(A4442,M.O[],4,0)," ")</f>
        <v>181402</v>
      </c>
      <c r="H4442" s="268">
        <f>+IFERROR(F4442*G4442,"")</f>
        <v>15415.060800639927</v>
      </c>
    </row>
    <row r="4443" spans="1:10" x14ac:dyDescent="0.2">
      <c r="C4443" s="347" t="str">
        <f>IF(A4443&gt;0,VLOOKUP(A4443,M.O[],2,0)," ")</f>
        <v xml:space="preserve"> </v>
      </c>
      <c r="D4443" s="348"/>
      <c r="E4443" s="265" t="str">
        <f>IF(A4443&gt;0,VLOOKUP(A4443,M.O[],3,0)," ")</f>
        <v xml:space="preserve"> </v>
      </c>
      <c r="F4443" s="266"/>
      <c r="G4443" s="267" t="str">
        <f>IF(A4443&gt;0,VLOOKUP(A4443,M.O[],4,0)," ")</f>
        <v xml:space="preserve"> </v>
      </c>
      <c r="H4443" s="268" t="str">
        <f>+IFERROR(F4443*G4443,"")</f>
        <v/>
      </c>
    </row>
    <row r="4444" spans="1:10" x14ac:dyDescent="0.2">
      <c r="C4444" s="347" t="str">
        <f>IF(A4444&gt;0,VLOOKUP(A4444,M.O[],2,0)," ")</f>
        <v xml:space="preserve"> </v>
      </c>
      <c r="D4444" s="348"/>
      <c r="E4444" s="265" t="str">
        <f>IF(A4444&gt;0,VLOOKUP(A4444,M.O[],3,0)," ")</f>
        <v xml:space="preserve"> </v>
      </c>
      <c r="F4444" s="266"/>
      <c r="G4444" s="267" t="str">
        <f>IF(A4444&gt;0,VLOOKUP(A4444,M.O[],4,0)," ")</f>
        <v xml:space="preserve"> </v>
      </c>
      <c r="H4444" s="268" t="str">
        <f>+IFERROR(F4444*G4444,"")</f>
        <v/>
      </c>
    </row>
    <row r="4445" spans="1:10" ht="15.75" thickBot="1" x14ac:dyDescent="0.25">
      <c r="C4445" s="347" t="str">
        <f>IF(A4445&gt;0,VLOOKUP(A4445,M.O[],2,0)," ")</f>
        <v xml:space="preserve"> </v>
      </c>
      <c r="D4445" s="348"/>
      <c r="E4445" s="265" t="str">
        <f>IF(A4445&gt;0,VLOOKUP(A4445,M.O[],3,0)," ")</f>
        <v xml:space="preserve"> </v>
      </c>
      <c r="F4445" s="269"/>
      <c r="G4445" s="267" t="str">
        <f>IF(A4445&gt;0,VLOOKUP(A4445,M.O[],4,0)," ")</f>
        <v xml:space="preserve"> </v>
      </c>
      <c r="H4445" s="268" t="str">
        <f>+IFERROR(F4445*G4445,"")</f>
        <v/>
      </c>
    </row>
    <row r="4446" spans="1:10" ht="15.75" thickBot="1" x14ac:dyDescent="0.25">
      <c r="C4446" s="280"/>
      <c r="D4446" s="366" t="s">
        <v>407</v>
      </c>
      <c r="E4446" s="362"/>
      <c r="F4446" s="362"/>
      <c r="G4446" s="362"/>
      <c r="H4446" s="272">
        <f>ROUND(SUM(H4442:H4445),2)</f>
        <v>15415.06</v>
      </c>
    </row>
    <row r="4447" spans="1:10" ht="12" customHeight="1" x14ac:dyDescent="0.2">
      <c r="C4447" s="280"/>
      <c r="D4447" s="277"/>
      <c r="E4447" s="277"/>
      <c r="F4447" s="277"/>
      <c r="G4447" s="277"/>
      <c r="H4447" s="289"/>
    </row>
    <row r="4448" spans="1:10" x14ac:dyDescent="0.2">
      <c r="C4448" s="360" t="s">
        <v>410</v>
      </c>
      <c r="D4448" s="360"/>
      <c r="E4448" s="360"/>
      <c r="F4448" s="279"/>
      <c r="G4448" s="254"/>
      <c r="H4448" s="302"/>
    </row>
    <row r="4449" spans="1:12" x14ac:dyDescent="0.2">
      <c r="C4449" s="364" t="s">
        <v>190</v>
      </c>
      <c r="D4449" s="365"/>
      <c r="E4449" s="256" t="s">
        <v>753</v>
      </c>
      <c r="F4449" s="257" t="s">
        <v>716</v>
      </c>
      <c r="G4449" s="258" t="s">
        <v>412</v>
      </c>
      <c r="H4449" s="259" t="s">
        <v>754</v>
      </c>
    </row>
    <row r="4450" spans="1:12" x14ac:dyDescent="0.2">
      <c r="C4450" s="347" t="str">
        <f>IF(A4450&gt;0,VLOOKUP(A4450,EQUIPOS[],2,0)," ")</f>
        <v xml:space="preserve"> </v>
      </c>
      <c r="D4450" s="348"/>
      <c r="E4450" s="265" t="str">
        <f>IF(A4450&gt;0,VLOOKUP(A4450,EQUIPOS[],3,0)," ")</f>
        <v xml:space="preserve"> </v>
      </c>
      <c r="F4450" s="314">
        <v>1.3</v>
      </c>
      <c r="G4450" s="267" t="str">
        <f>IF(A4450&gt;0,VLOOKUP(A4450,EQUIPOS[],4,0)," ")</f>
        <v xml:space="preserve"> </v>
      </c>
      <c r="H4450" s="268" t="str">
        <f>+IFERROR(F4450*G4450,"")</f>
        <v/>
      </c>
    </row>
    <row r="4451" spans="1:12" ht="15.75" thickBot="1" x14ac:dyDescent="0.25">
      <c r="C4451" s="347" t="str">
        <f>IF(A4451&gt;0,VLOOKUP(A4451,EQUIPOS[],2,0)," ")</f>
        <v xml:space="preserve"> </v>
      </c>
      <c r="D4451" s="348"/>
      <c r="E4451" s="265" t="str">
        <f>IF(A4451&gt;0,VLOOKUP(A4451,EQUIPOS[],3,0)," ")</f>
        <v xml:space="preserve"> </v>
      </c>
      <c r="F4451" s="266">
        <v>1.3</v>
      </c>
      <c r="G4451" s="267" t="str">
        <f>IF(A4451&gt;0,VLOOKUP(A4451,EQUIPOS[],4,0)," ")</f>
        <v xml:space="preserve"> </v>
      </c>
      <c r="H4451" s="268" t="str">
        <f>+IFERROR(F4451*G4451,"")</f>
        <v/>
      </c>
    </row>
    <row r="4452" spans="1:12" ht="15.75" thickBot="1" x14ac:dyDescent="0.25">
      <c r="C4452" s="280"/>
      <c r="D4452" s="366" t="s">
        <v>407</v>
      </c>
      <c r="E4452" s="362"/>
      <c r="F4452" s="362"/>
      <c r="G4452" s="362"/>
      <c r="H4452" s="272">
        <f>ROUND(SUM(H4450:H4451),2)</f>
        <v>0</v>
      </c>
    </row>
    <row r="4453" spans="1:12" ht="12" customHeight="1" x14ac:dyDescent="0.2">
      <c r="C4453" s="280"/>
      <c r="D4453" s="277"/>
      <c r="E4453" s="277"/>
      <c r="F4453" s="277"/>
      <c r="G4453" s="277"/>
      <c r="H4453" s="289"/>
    </row>
    <row r="4454" spans="1:12" x14ac:dyDescent="0.2">
      <c r="C4454" s="367" t="s">
        <v>411</v>
      </c>
      <c r="D4454" s="367"/>
      <c r="E4454" s="367"/>
      <c r="F4454" s="279"/>
      <c r="G4454" s="254"/>
      <c r="H4454" s="303"/>
    </row>
    <row r="4455" spans="1:12" x14ac:dyDescent="0.2">
      <c r="C4455" s="364" t="s">
        <v>190</v>
      </c>
      <c r="D4455" s="365"/>
      <c r="E4455" s="256" t="s">
        <v>753</v>
      </c>
      <c r="F4455" s="257" t="s">
        <v>191</v>
      </c>
      <c r="G4455" s="258" t="s">
        <v>412</v>
      </c>
      <c r="H4455" s="259" t="s">
        <v>754</v>
      </c>
    </row>
    <row r="4456" spans="1:12" x14ac:dyDescent="0.2">
      <c r="A4456" s="221" t="s">
        <v>767</v>
      </c>
      <c r="C4456" s="347" t="str">
        <f>IF(A4456&gt;0,VLOOKUP(A4456,EQUIPOS[],2,0)," ")</f>
        <v>HERRAMIENTA MENOR</v>
      </c>
      <c r="D4456" s="348"/>
      <c r="E4456" s="265" t="str">
        <f>IF(A4456&gt;0,VLOOKUP(A4456,EQUIPOS[],3,0)," ")</f>
        <v>%</v>
      </c>
      <c r="F4456" s="270">
        <v>1</v>
      </c>
      <c r="G4456" s="267">
        <f>+H4446*0.05*F4456</f>
        <v>770.75300000000004</v>
      </c>
      <c r="H4456" s="268">
        <f t="shared" ref="H4456:H4461" si="244">+IFERROR(F4456*G4456,"")</f>
        <v>770.75300000000004</v>
      </c>
    </row>
    <row r="4457" spans="1:12" x14ac:dyDescent="0.2">
      <c r="C4457" s="347" t="str">
        <f>IF(A4457&gt;0,VLOOKUP(A4457,EQUIPOS[],2,0)," ")</f>
        <v xml:space="preserve"> </v>
      </c>
      <c r="D4457" s="348"/>
      <c r="E4457" s="265" t="str">
        <f>IF(A4457&gt;0,VLOOKUP(A4457,EQUIPOS[],3,0)," ")</f>
        <v xml:space="preserve"> </v>
      </c>
      <c r="F4457" s="313"/>
      <c r="G4457" s="267" t="str">
        <f>IF(A4457&gt;0,VLOOKUP(A4457,EQUIPOS[],4,0)," ")</f>
        <v xml:space="preserve"> </v>
      </c>
      <c r="H4457" s="268" t="str">
        <f t="shared" si="244"/>
        <v/>
      </c>
    </row>
    <row r="4458" spans="1:12" x14ac:dyDescent="0.2">
      <c r="C4458" s="347" t="str">
        <f>IF(A4458&gt;0,VLOOKUP(A4458,EQUIPOS[],2,0)," ")</f>
        <v xml:space="preserve"> </v>
      </c>
      <c r="D4458" s="348"/>
      <c r="E4458" s="265" t="str">
        <f>IF(A4458&gt;0,VLOOKUP(A4458,EQUIPOS[],3,0)," ")</f>
        <v xml:space="preserve"> </v>
      </c>
      <c r="F4458" s="313"/>
      <c r="G4458" s="267" t="str">
        <f>IF(A4458&gt;0,VLOOKUP(A4458,EQUIPOS[],4,0)," ")</f>
        <v xml:space="preserve"> </v>
      </c>
      <c r="H4458" s="268" t="str">
        <f t="shared" si="244"/>
        <v/>
      </c>
    </row>
    <row r="4459" spans="1:12" x14ac:dyDescent="0.2">
      <c r="C4459" s="347" t="str">
        <f>IF(A4459&gt;0,VLOOKUP(A4459,EQUIPOS[],2,0)," ")</f>
        <v xml:space="preserve"> </v>
      </c>
      <c r="D4459" s="348"/>
      <c r="E4459" s="265" t="str">
        <f>IF(A4459&gt;0,VLOOKUP(A4459,EQUIPOS[],3,0)," ")</f>
        <v xml:space="preserve"> </v>
      </c>
      <c r="F4459" s="270"/>
      <c r="G4459" s="267" t="str">
        <f>IF(A4459&gt;0,VLOOKUP(A4459,EQUIPOS[],4,0)," ")</f>
        <v xml:space="preserve"> </v>
      </c>
      <c r="H4459" s="268" t="str">
        <f t="shared" si="244"/>
        <v/>
      </c>
    </row>
    <row r="4460" spans="1:12" x14ac:dyDescent="0.2">
      <c r="C4460" s="347" t="str">
        <f>IF(A4460&gt;0,VLOOKUP(A4460,EQUIPOS[],2,0)," ")</f>
        <v xml:space="preserve"> </v>
      </c>
      <c r="D4460" s="348"/>
      <c r="E4460" s="265" t="str">
        <f>IF(A4460&gt;0,VLOOKUP(A4460,EQUIPOS[],3,0)," ")</f>
        <v xml:space="preserve"> </v>
      </c>
      <c r="F4460" s="270"/>
      <c r="G4460" s="267" t="str">
        <f>IF(A4460&gt;0,VLOOKUP(A4460,EQUIPOS[],4,0)," ")</f>
        <v xml:space="preserve"> </v>
      </c>
      <c r="H4460" s="268" t="str">
        <f t="shared" si="244"/>
        <v/>
      </c>
    </row>
    <row r="4461" spans="1:12" ht="15.75" thickBot="1" x14ac:dyDescent="0.25">
      <c r="C4461" s="347" t="str">
        <f>IF(A4461&gt;0,VLOOKUP(A4461,EQUIPOS[],2,0)," ")</f>
        <v xml:space="preserve"> </v>
      </c>
      <c r="D4461" s="348"/>
      <c r="E4461" s="265" t="str">
        <f>IF(A4461&gt;0,VLOOKUP(A4461,EQUIPOS[],3,0)," ")</f>
        <v xml:space="preserve"> </v>
      </c>
      <c r="F4461" s="270"/>
      <c r="G4461" s="267" t="str">
        <f>IF(A4461&gt;0,VLOOKUP(A4461,EQUIPOS[],4,0)," ")</f>
        <v xml:space="preserve"> </v>
      </c>
      <c r="H4461" s="268" t="str">
        <f t="shared" si="244"/>
        <v/>
      </c>
    </row>
    <row r="4462" spans="1:12" ht="15.75" thickBot="1" x14ac:dyDescent="0.25">
      <c r="C4462" s="280"/>
      <c r="D4462" s="349" t="s">
        <v>407</v>
      </c>
      <c r="E4462" s="349"/>
      <c r="F4462" s="349"/>
      <c r="G4462" s="349"/>
      <c r="H4462" s="272">
        <f>ROUND(SUM(H4456:H4461),2)</f>
        <v>770.75</v>
      </c>
    </row>
    <row r="4463" spans="1:12" ht="12" customHeight="1" thickBot="1" x14ac:dyDescent="0.25">
      <c r="C4463" s="280"/>
      <c r="D4463" s="86"/>
      <c r="E4463" s="278"/>
      <c r="F4463" s="279"/>
      <c r="G4463" s="87"/>
      <c r="H4463" s="276"/>
    </row>
    <row r="4464" spans="1:12" x14ac:dyDescent="0.2">
      <c r="C4464" s="290"/>
      <c r="D4464" s="350" t="s">
        <v>755</v>
      </c>
      <c r="E4464" s="350"/>
      <c r="F4464" s="350"/>
      <c r="G4464" s="350"/>
      <c r="H4464" s="291">
        <f>+H4462+H4452+H4446+H4438</f>
        <v>17879.13</v>
      </c>
      <c r="J4464" s="247">
        <f>VLOOKUP(A4424,OFERTA[],6,0)</f>
        <v>17879.13</v>
      </c>
      <c r="K4464" s="248">
        <f>+H4464-J4464</f>
        <v>0</v>
      </c>
      <c r="L4464" s="310"/>
    </row>
    <row r="4465" spans="1:8" x14ac:dyDescent="0.2">
      <c r="A4465"/>
      <c r="C4465" s="292"/>
      <c r="D4465" s="293"/>
      <c r="E4465" s="294"/>
      <c r="F4465" s="295"/>
      <c r="G4465" s="296"/>
      <c r="H4465" s="297"/>
    </row>
    <row r="4466" spans="1:8" x14ac:dyDescent="0.2">
      <c r="A4466"/>
      <c r="C4466" s="298" t="s">
        <v>756</v>
      </c>
      <c r="D4466" s="245"/>
      <c r="E4466" s="273"/>
      <c r="F4466" s="274"/>
      <c r="G4466" s="275"/>
      <c r="H4466" s="299"/>
    </row>
    <row r="4467" spans="1:8" x14ac:dyDescent="0.2">
      <c r="A4467"/>
      <c r="C4467" s="298"/>
      <c r="D4467" s="245"/>
      <c r="E4467" s="273"/>
      <c r="F4467" s="274"/>
      <c r="G4467" s="275"/>
      <c r="H4467" s="299"/>
    </row>
    <row r="4468" spans="1:8" x14ac:dyDescent="0.2">
      <c r="A4468"/>
      <c r="C4468" s="298"/>
      <c r="D4468" s="245"/>
      <c r="E4468" s="273"/>
      <c r="F4468" s="274"/>
      <c r="G4468" s="275"/>
      <c r="H4468" s="299"/>
    </row>
    <row r="4469" spans="1:8" x14ac:dyDescent="0.2">
      <c r="A4469"/>
      <c r="C4469" s="298"/>
      <c r="D4469" s="245"/>
      <c r="E4469" s="273"/>
      <c r="F4469" s="274"/>
      <c r="G4469" s="275"/>
      <c r="H4469" s="299"/>
    </row>
    <row r="4470" spans="1:8" x14ac:dyDescent="0.2">
      <c r="A4470"/>
      <c r="C4470" s="351" t="s">
        <v>736</v>
      </c>
      <c r="D4470" s="352"/>
      <c r="E4470" s="352"/>
      <c r="F4470" s="353" t="s">
        <v>737</v>
      </c>
      <c r="G4470" s="353"/>
      <c r="H4470" s="354"/>
    </row>
    <row r="4471" spans="1:8" x14ac:dyDescent="0.2">
      <c r="A4471"/>
      <c r="C4471" s="351" t="s">
        <v>757</v>
      </c>
      <c r="D4471" s="352"/>
      <c r="E4471" s="352"/>
      <c r="F4471" s="353" t="s">
        <v>758</v>
      </c>
      <c r="G4471" s="353"/>
      <c r="H4471" s="354"/>
    </row>
    <row r="4472" spans="1:8" x14ac:dyDescent="0.2">
      <c r="A4472"/>
      <c r="C4472" s="351" t="s">
        <v>761</v>
      </c>
      <c r="D4472" s="352"/>
      <c r="E4472" s="352"/>
      <c r="F4472" s="353" t="s">
        <v>759</v>
      </c>
      <c r="G4472" s="353"/>
      <c r="H4472" s="354"/>
    </row>
    <row r="4473" spans="1:8" x14ac:dyDescent="0.2">
      <c r="A4473"/>
      <c r="C4473" s="351" t="s">
        <v>762</v>
      </c>
      <c r="D4473" s="352"/>
      <c r="E4473" s="352"/>
      <c r="F4473" s="353" t="s">
        <v>763</v>
      </c>
      <c r="G4473" s="353"/>
      <c r="H4473" s="354"/>
    </row>
    <row r="4474" spans="1:8" x14ac:dyDescent="0.2">
      <c r="A4474"/>
      <c r="C4474" s="355" t="s">
        <v>764</v>
      </c>
      <c r="D4474" s="356"/>
      <c r="E4474" s="356"/>
      <c r="F4474" s="356" t="s">
        <v>765</v>
      </c>
      <c r="G4474" s="356"/>
      <c r="H4474" s="357"/>
    </row>
    <row r="4475" spans="1:8" ht="39.75" customHeight="1" x14ac:dyDescent="0.2">
      <c r="A4475" s="221" t="s">
        <v>1145</v>
      </c>
      <c r="C4475" s="358" t="str">
        <f>VLOOKUP(A4475,OFERTA[],3,0)</f>
        <v>CERTIFICACION RETIE-RETILAP</v>
      </c>
      <c r="D4475" s="358"/>
      <c r="E4475" s="358"/>
      <c r="F4475" s="358"/>
      <c r="G4475" s="253" t="s">
        <v>402</v>
      </c>
      <c r="H4475" s="250" t="str">
        <f>VLOOKUP(A4475,OFERTA[],4,0)</f>
        <v>UND</v>
      </c>
    </row>
    <row r="4476" spans="1:8" x14ac:dyDescent="0.2">
      <c r="C4476" s="359"/>
      <c r="D4476" s="359"/>
      <c r="E4476" s="359"/>
      <c r="F4476" s="359"/>
      <c r="G4476" s="281" t="s">
        <v>760</v>
      </c>
      <c r="H4476" s="282">
        <f>VLOOKUP(A4475,OFERTA[],2,0)</f>
        <v>13</v>
      </c>
    </row>
    <row r="4477" spans="1:8" ht="12" customHeight="1" x14ac:dyDescent="0.2">
      <c r="C4477" s="283"/>
      <c r="D4477" s="284"/>
      <c r="E4477" s="285"/>
      <c r="F4477" s="286"/>
      <c r="G4477" s="287"/>
      <c r="H4477" s="288"/>
    </row>
    <row r="4478" spans="1:8" x14ac:dyDescent="0.2">
      <c r="C4478" s="360" t="s">
        <v>408</v>
      </c>
      <c r="D4478" s="360"/>
      <c r="E4478" s="360"/>
      <c r="F4478" s="279"/>
      <c r="G4478" s="87"/>
      <c r="H4478" s="300"/>
    </row>
    <row r="4479" spans="1:8" x14ac:dyDescent="0.2">
      <c r="C4479" s="255" t="s">
        <v>190</v>
      </c>
      <c r="D4479" s="256" t="s">
        <v>753</v>
      </c>
      <c r="E4479" s="257" t="s">
        <v>403</v>
      </c>
      <c r="F4479" s="257" t="s">
        <v>404</v>
      </c>
      <c r="G4479" s="258" t="s">
        <v>412</v>
      </c>
      <c r="H4479" s="259" t="s">
        <v>754</v>
      </c>
    </row>
    <row r="4480" spans="1:8" x14ac:dyDescent="0.2">
      <c r="A4480" s="221" t="s">
        <v>1147</v>
      </c>
      <c r="C4480" s="260" t="str">
        <f>IF(A4480&gt;0,VLOOKUP(A4480,MATERIALES[],2,0)," ")</f>
        <v>CERTIFICADO RETIE-RETILAP</v>
      </c>
      <c r="D4480" s="261" t="str">
        <f>IF(A4480&gt;0,VLOOKUP(A4480,MATERIALES[],3,0)," ")</f>
        <v>UND</v>
      </c>
      <c r="E4480" s="262">
        <v>1</v>
      </c>
      <c r="F4480" s="271">
        <v>0</v>
      </c>
      <c r="G4480" s="263">
        <f>IF(A4480&gt;0,VLOOKUP(A4480,MATERIALES[],4,0)," ")</f>
        <v>9180512.4000000004</v>
      </c>
      <c r="H4480" s="263">
        <f>+IFERROR((E4480*G4480)+(E4480*F4480*G4480),"")</f>
        <v>9180512.4000000004</v>
      </c>
    </row>
    <row r="4481" spans="3:10" x14ac:dyDescent="0.2">
      <c r="C4481" s="260" t="str">
        <f>IF(A4481&gt;0,VLOOKUP(A4481,MATERIALES[],2,0)," ")</f>
        <v xml:space="preserve"> </v>
      </c>
      <c r="D4481" s="261" t="str">
        <f>IF(A4481&gt;0,VLOOKUP(A4481,MATERIALES[],3,0)," ")</f>
        <v xml:space="preserve"> </v>
      </c>
      <c r="E4481" s="262"/>
      <c r="F4481" s="271"/>
      <c r="G4481" s="263" t="str">
        <f>IF(A4481&gt;0,VLOOKUP(A4481,MATERIALES[],4,0)," ")</f>
        <v xml:space="preserve"> </v>
      </c>
      <c r="H4481" s="263" t="str">
        <f>+IFERROR((E4481*G4481)+(E4481*F4481*G4481),"")</f>
        <v/>
      </c>
    </row>
    <row r="4482" spans="3:10" x14ac:dyDescent="0.2">
      <c r="C4482" s="260" t="str">
        <f>IF(A4482&gt;0,VLOOKUP(A4482,MATERIALES[],2,0)," ")</f>
        <v xml:space="preserve"> </v>
      </c>
      <c r="D4482" s="261" t="str">
        <f>IF(A4482&gt;0,VLOOKUP(A4482,MATERIALES[],3,0)," ")</f>
        <v xml:space="preserve"> </v>
      </c>
      <c r="E4482" s="264"/>
      <c r="F4482" s="271"/>
      <c r="G4482" s="263" t="str">
        <f>IF(A4482&gt;0,VLOOKUP(A4482,MATERIALES[],4,0)," ")</f>
        <v xml:space="preserve"> </v>
      </c>
      <c r="H4482" s="263" t="str">
        <f t="shared" ref="H4482:H4483" si="245">+IFERROR((E4482*G4482)+(E4482*F4482*G4482),"")</f>
        <v/>
      </c>
    </row>
    <row r="4483" spans="3:10" x14ac:dyDescent="0.2">
      <c r="C4483" s="260" t="str">
        <f>IF(A4483&gt;0,VLOOKUP(A4483,MATERIALES[],2,0)," ")</f>
        <v xml:space="preserve"> </v>
      </c>
      <c r="D4483" s="261" t="str">
        <f>IF(A4483&gt;0,VLOOKUP(A4483,MATERIALES[],3,0)," ")</f>
        <v xml:space="preserve"> </v>
      </c>
      <c r="E4483" s="261"/>
      <c r="F4483" s="271"/>
      <c r="G4483" s="263" t="str">
        <f>IF(A4483&gt;0,VLOOKUP(A4483,MATERIALES[],4,0)," ")</f>
        <v xml:space="preserve"> </v>
      </c>
      <c r="H4483" s="263" t="str">
        <f t="shared" si="245"/>
        <v/>
      </c>
    </row>
    <row r="4484" spans="3:10" x14ac:dyDescent="0.2">
      <c r="C4484" s="260" t="str">
        <f>IF(A4484&gt;0,VLOOKUP(A4484,MATERIALES[],2,0)," ")</f>
        <v xml:space="preserve"> </v>
      </c>
      <c r="D4484" s="261" t="str">
        <f>IF(A4484&gt;0,VLOOKUP(A4484,MATERIALES[],3,0)," ")</f>
        <v xml:space="preserve"> </v>
      </c>
      <c r="E4484" s="261"/>
      <c r="F4484" s="271"/>
      <c r="G4484" s="263" t="str">
        <f>IF(A4484&gt;0,VLOOKUP(A4484,MATERIALES[],4,0)," ")</f>
        <v xml:space="preserve"> </v>
      </c>
      <c r="H4484" s="263" t="str">
        <f>+IFERROR((E4484*G4484)+(E4484*F4484*G4484),"")</f>
        <v/>
      </c>
    </row>
    <row r="4485" spans="3:10" x14ac:dyDescent="0.2">
      <c r="C4485" s="260" t="str">
        <f>IF(A4485&gt;0,VLOOKUP(A4485,MATERIALES[],2,0)," ")</f>
        <v xml:space="preserve"> </v>
      </c>
      <c r="D4485" s="261" t="str">
        <f>IF(A4485&gt;0,VLOOKUP(A4485,MATERIALES[],3,0)," ")</f>
        <v xml:space="preserve"> </v>
      </c>
      <c r="E4485" s="261"/>
      <c r="F4485" s="271"/>
      <c r="G4485" s="263" t="str">
        <f>IF(A4485&gt;0,VLOOKUP(A4485,MATERIALES[],4,0)," ")</f>
        <v xml:space="preserve"> </v>
      </c>
      <c r="H4485" s="263" t="str">
        <f>+IFERROR((E4485*G4485)+(E4485*F4485*G4485),"")</f>
        <v/>
      </c>
      <c r="J4485" s="212"/>
    </row>
    <row r="4486" spans="3:10" x14ac:dyDescent="0.2">
      <c r="C4486" s="260" t="str">
        <f>IF(A4486&gt;0,VLOOKUP(A4486,MATERIALES[],2,0)," ")</f>
        <v xml:space="preserve"> </v>
      </c>
      <c r="D4486" s="261" t="str">
        <f>IF(A4486&gt;0,VLOOKUP(A4486,MATERIALES[],3,0)," ")</f>
        <v xml:space="preserve"> </v>
      </c>
      <c r="E4486" s="261"/>
      <c r="F4486" s="271"/>
      <c r="G4486" s="263" t="str">
        <f>IF(A4486&gt;0,VLOOKUP(A4486,MATERIALES[],4,0)," ")</f>
        <v xml:space="preserve"> </v>
      </c>
      <c r="H4486" s="263" t="str">
        <f t="shared" ref="H4486:H4488" si="246">+IFERROR((E4486*G4486)+(E4486*F4486*G4486),"")</f>
        <v/>
      </c>
    </row>
    <row r="4487" spans="3:10" x14ac:dyDescent="0.2">
      <c r="C4487" s="260" t="str">
        <f>IF(A4487&gt;0,VLOOKUP(A4487,MATERIALES[],2,0)," ")</f>
        <v xml:space="preserve"> </v>
      </c>
      <c r="D4487" s="261" t="str">
        <f>IF(A4487&gt;0,VLOOKUP(A4487,MATERIALES[],3,0)," ")</f>
        <v xml:space="preserve"> </v>
      </c>
      <c r="E4487" s="261"/>
      <c r="F4487" s="271"/>
      <c r="G4487" s="263" t="str">
        <f>IF(A4487&gt;0,VLOOKUP(A4487,MATERIALES[],4,0)," ")</f>
        <v xml:space="preserve"> </v>
      </c>
      <c r="H4487" s="263" t="str">
        <f t="shared" si="246"/>
        <v/>
      </c>
    </row>
    <row r="4488" spans="3:10" ht="15.75" thickBot="1" x14ac:dyDescent="0.25">
      <c r="C4488" s="260" t="str">
        <f>IF(A4488&gt;0,VLOOKUP(A4488,MATERIALES[],2,0)," ")</f>
        <v xml:space="preserve"> </v>
      </c>
      <c r="D4488" s="261" t="str">
        <f>IF(A4488&gt;0,VLOOKUP(A4488,MATERIALES[],3,0)," ")</f>
        <v xml:space="preserve"> </v>
      </c>
      <c r="E4488" s="261"/>
      <c r="F4488" s="271"/>
      <c r="G4488" s="263" t="str">
        <f>IF(A4488&gt;0,VLOOKUP(A4488,MATERIALES[],4,0)," ")</f>
        <v xml:space="preserve"> </v>
      </c>
      <c r="H4488" s="263" t="str">
        <f t="shared" si="246"/>
        <v/>
      </c>
    </row>
    <row r="4489" spans="3:10" ht="15.75" thickBot="1" x14ac:dyDescent="0.25">
      <c r="C4489" s="280"/>
      <c r="D4489" s="361" t="s">
        <v>407</v>
      </c>
      <c r="E4489" s="362"/>
      <c r="F4489" s="362"/>
      <c r="G4489" s="363"/>
      <c r="H4489" s="272">
        <f>ROUND(SUM(H4480:H4488),2)</f>
        <v>9180512.4000000004</v>
      </c>
    </row>
    <row r="4490" spans="3:10" ht="12" customHeight="1" x14ac:dyDescent="0.2">
      <c r="C4490" s="280"/>
      <c r="D4490" s="277"/>
      <c r="E4490" s="277"/>
      <c r="F4490" s="277"/>
      <c r="G4490" s="277"/>
      <c r="H4490" s="289"/>
    </row>
    <row r="4491" spans="3:10" x14ac:dyDescent="0.2">
      <c r="C4491" s="360" t="s">
        <v>409</v>
      </c>
      <c r="D4491" s="360"/>
      <c r="E4491" s="360"/>
      <c r="F4491" s="279"/>
      <c r="G4491" s="87"/>
      <c r="H4491" s="301"/>
    </row>
    <row r="4492" spans="3:10" x14ac:dyDescent="0.2">
      <c r="C4492" s="364" t="s">
        <v>190</v>
      </c>
      <c r="D4492" s="365"/>
      <c r="E4492" s="256" t="s">
        <v>753</v>
      </c>
      <c r="F4492" s="257" t="s">
        <v>716</v>
      </c>
      <c r="G4492" s="258" t="s">
        <v>412</v>
      </c>
      <c r="H4492" s="259" t="s">
        <v>754</v>
      </c>
    </row>
    <row r="4493" spans="3:10" x14ac:dyDescent="0.2">
      <c r="C4493" s="347" t="str">
        <f>IF(A4493&gt;0,VLOOKUP(A4493,M.O[],2,0)," ")</f>
        <v xml:space="preserve"> </v>
      </c>
      <c r="D4493" s="348"/>
      <c r="E4493" s="265" t="str">
        <f>IF(A4493&gt;0,VLOOKUP(A4493,M.O[],3,0)," ")</f>
        <v xml:space="preserve"> </v>
      </c>
      <c r="F4493" s="266">
        <v>8.4977347552066276E-2</v>
      </c>
      <c r="G4493" s="267" t="str">
        <f>IF(A4493&gt;0,VLOOKUP(A4493,M.O[],4,0)," ")</f>
        <v xml:space="preserve"> </v>
      </c>
      <c r="H4493" s="268" t="str">
        <f>+IFERROR(F4493*G4493,"")</f>
        <v/>
      </c>
    </row>
    <row r="4494" spans="3:10" x14ac:dyDescent="0.2">
      <c r="C4494" s="347" t="str">
        <f>IF(A4494&gt;0,VLOOKUP(A4494,M.O[],2,0)," ")</f>
        <v xml:space="preserve"> </v>
      </c>
      <c r="D4494" s="348"/>
      <c r="E4494" s="265" t="str">
        <f>IF(A4494&gt;0,VLOOKUP(A4494,M.O[],3,0)," ")</f>
        <v xml:space="preserve"> </v>
      </c>
      <c r="F4494" s="266"/>
      <c r="G4494" s="267" t="str">
        <f>IF(A4494&gt;0,VLOOKUP(A4494,M.O[],4,0)," ")</f>
        <v xml:space="preserve"> </v>
      </c>
      <c r="H4494" s="268" t="str">
        <f>+IFERROR(F4494*G4494,"")</f>
        <v/>
      </c>
    </row>
    <row r="4495" spans="3:10" x14ac:dyDescent="0.2">
      <c r="C4495" s="347" t="str">
        <f>IF(A4495&gt;0,VLOOKUP(A4495,M.O[],2,0)," ")</f>
        <v xml:space="preserve"> </v>
      </c>
      <c r="D4495" s="348"/>
      <c r="E4495" s="265" t="str">
        <f>IF(A4495&gt;0,VLOOKUP(A4495,M.O[],3,0)," ")</f>
        <v xml:space="preserve"> </v>
      </c>
      <c r="F4495" s="266"/>
      <c r="G4495" s="267" t="str">
        <f>IF(A4495&gt;0,VLOOKUP(A4495,M.O[],4,0)," ")</f>
        <v xml:space="preserve"> </v>
      </c>
      <c r="H4495" s="268" t="str">
        <f>+IFERROR(F4495*G4495,"")</f>
        <v/>
      </c>
    </row>
    <row r="4496" spans="3:10" ht="15.75" thickBot="1" x14ac:dyDescent="0.25">
      <c r="C4496" s="347" t="str">
        <f>IF(A4496&gt;0,VLOOKUP(A4496,M.O[],2,0)," ")</f>
        <v xml:space="preserve"> </v>
      </c>
      <c r="D4496" s="348"/>
      <c r="E4496" s="265" t="str">
        <f>IF(A4496&gt;0,VLOOKUP(A4496,M.O[],3,0)," ")</f>
        <v xml:space="preserve"> </v>
      </c>
      <c r="F4496" s="269"/>
      <c r="G4496" s="267" t="str">
        <f>IF(A4496&gt;0,VLOOKUP(A4496,M.O[],4,0)," ")</f>
        <v xml:space="preserve"> </v>
      </c>
      <c r="H4496" s="268" t="str">
        <f>+IFERROR(F4496*G4496,"")</f>
        <v/>
      </c>
    </row>
    <row r="4497" spans="3:8" ht="15.75" thickBot="1" x14ac:dyDescent="0.25">
      <c r="C4497" s="280"/>
      <c r="D4497" s="366" t="s">
        <v>407</v>
      </c>
      <c r="E4497" s="362"/>
      <c r="F4497" s="362"/>
      <c r="G4497" s="362"/>
      <c r="H4497" s="272">
        <f>ROUND(SUM(H4493:H4496),2)</f>
        <v>0</v>
      </c>
    </row>
    <row r="4498" spans="3:8" ht="12" customHeight="1" x14ac:dyDescent="0.2">
      <c r="C4498" s="280"/>
      <c r="D4498" s="277"/>
      <c r="E4498" s="277"/>
      <c r="F4498" s="277"/>
      <c r="G4498" s="277"/>
      <c r="H4498" s="289"/>
    </row>
    <row r="4499" spans="3:8" x14ac:dyDescent="0.2">
      <c r="C4499" s="360" t="s">
        <v>410</v>
      </c>
      <c r="D4499" s="360"/>
      <c r="E4499" s="360"/>
      <c r="F4499" s="279"/>
      <c r="G4499" s="254"/>
      <c r="H4499" s="302"/>
    </row>
    <row r="4500" spans="3:8" x14ac:dyDescent="0.2">
      <c r="C4500" s="364" t="s">
        <v>190</v>
      </c>
      <c r="D4500" s="365"/>
      <c r="E4500" s="256" t="s">
        <v>753</v>
      </c>
      <c r="F4500" s="257" t="s">
        <v>716</v>
      </c>
      <c r="G4500" s="258" t="s">
        <v>412</v>
      </c>
      <c r="H4500" s="259" t="s">
        <v>754</v>
      </c>
    </row>
    <row r="4501" spans="3:8" x14ac:dyDescent="0.2">
      <c r="C4501" s="347" t="str">
        <f>IF(A4501&gt;0,VLOOKUP(A4501,EQUIPOS[],2,0)," ")</f>
        <v xml:space="preserve"> </v>
      </c>
      <c r="D4501" s="348"/>
      <c r="E4501" s="265" t="str">
        <f>IF(A4501&gt;0,VLOOKUP(A4501,EQUIPOS[],3,0)," ")</f>
        <v xml:space="preserve"> </v>
      </c>
      <c r="F4501" s="314">
        <v>1.3</v>
      </c>
      <c r="G4501" s="267" t="str">
        <f>IF(A4501&gt;0,VLOOKUP(A4501,EQUIPOS[],4,0)," ")</f>
        <v xml:space="preserve"> </v>
      </c>
      <c r="H4501" s="268" t="str">
        <f>+IFERROR(F4501*G4501,"")</f>
        <v/>
      </c>
    </row>
    <row r="4502" spans="3:8" ht="15.75" thickBot="1" x14ac:dyDescent="0.25">
      <c r="C4502" s="347" t="str">
        <f>IF(A4502&gt;0,VLOOKUP(A4502,EQUIPOS[],2,0)," ")</f>
        <v xml:space="preserve"> </v>
      </c>
      <c r="D4502" s="348"/>
      <c r="E4502" s="265" t="str">
        <f>IF(A4502&gt;0,VLOOKUP(A4502,EQUIPOS[],3,0)," ")</f>
        <v xml:space="preserve"> </v>
      </c>
      <c r="F4502" s="266">
        <v>1.3</v>
      </c>
      <c r="G4502" s="267" t="str">
        <f>IF(A4502&gt;0,VLOOKUP(A4502,EQUIPOS[],4,0)," ")</f>
        <v xml:space="preserve"> </v>
      </c>
      <c r="H4502" s="268" t="str">
        <f>+IFERROR(F4502*G4502,"")</f>
        <v/>
      </c>
    </row>
    <row r="4503" spans="3:8" ht="15.75" thickBot="1" x14ac:dyDescent="0.25">
      <c r="C4503" s="280"/>
      <c r="D4503" s="366" t="s">
        <v>407</v>
      </c>
      <c r="E4503" s="362"/>
      <c r="F4503" s="362"/>
      <c r="G4503" s="362"/>
      <c r="H4503" s="272">
        <f>ROUND(SUM(H4501:H4502),2)</f>
        <v>0</v>
      </c>
    </row>
    <row r="4504" spans="3:8" ht="12" customHeight="1" x14ac:dyDescent="0.2">
      <c r="C4504" s="280"/>
      <c r="D4504" s="277"/>
      <c r="E4504" s="277"/>
      <c r="F4504" s="277"/>
      <c r="G4504" s="277"/>
      <c r="H4504" s="289"/>
    </row>
    <row r="4505" spans="3:8" x14ac:dyDescent="0.2">
      <c r="C4505" s="367" t="s">
        <v>411</v>
      </c>
      <c r="D4505" s="367"/>
      <c r="E4505" s="367"/>
      <c r="F4505" s="279"/>
      <c r="G4505" s="254"/>
      <c r="H4505" s="303"/>
    </row>
    <row r="4506" spans="3:8" x14ac:dyDescent="0.2">
      <c r="C4506" s="364" t="s">
        <v>190</v>
      </c>
      <c r="D4506" s="365"/>
      <c r="E4506" s="256" t="s">
        <v>753</v>
      </c>
      <c r="F4506" s="257" t="s">
        <v>191</v>
      </c>
      <c r="G4506" s="258" t="s">
        <v>412</v>
      </c>
      <c r="H4506" s="259" t="s">
        <v>754</v>
      </c>
    </row>
    <row r="4507" spans="3:8" x14ac:dyDescent="0.2">
      <c r="C4507" s="347" t="str">
        <f>IF(A4507&gt;0,VLOOKUP(A4507,EQUIPOS[],2,0)," ")</f>
        <v xml:space="preserve"> </v>
      </c>
      <c r="D4507" s="348"/>
      <c r="E4507" s="265" t="str">
        <f>IF(A4507&gt;0,VLOOKUP(A4507,EQUIPOS[],3,0)," ")</f>
        <v xml:space="preserve"> </v>
      </c>
      <c r="F4507" s="270">
        <v>1</v>
      </c>
      <c r="G4507" s="267">
        <f>+H4497*0.05*F4507</f>
        <v>0</v>
      </c>
      <c r="H4507" s="268">
        <f t="shared" ref="H4507:H4512" si="247">+IFERROR(F4507*G4507,"")</f>
        <v>0</v>
      </c>
    </row>
    <row r="4508" spans="3:8" x14ac:dyDescent="0.2">
      <c r="C4508" s="347" t="str">
        <f>IF(A4508&gt;0,VLOOKUP(A4508,EQUIPOS[],2,0)," ")</f>
        <v xml:space="preserve"> </v>
      </c>
      <c r="D4508" s="348"/>
      <c r="E4508" s="265" t="str">
        <f>IF(A4508&gt;0,VLOOKUP(A4508,EQUIPOS[],3,0)," ")</f>
        <v xml:space="preserve"> </v>
      </c>
      <c r="F4508" s="313"/>
      <c r="G4508" s="267" t="str">
        <f>IF(A4508&gt;0,VLOOKUP(A4508,EQUIPOS[],4,0)," ")</f>
        <v xml:space="preserve"> </v>
      </c>
      <c r="H4508" s="268" t="str">
        <f t="shared" si="247"/>
        <v/>
      </c>
    </row>
    <row r="4509" spans="3:8" x14ac:dyDescent="0.2">
      <c r="C4509" s="347" t="str">
        <f>IF(A4509&gt;0,VLOOKUP(A4509,EQUIPOS[],2,0)," ")</f>
        <v xml:space="preserve"> </v>
      </c>
      <c r="D4509" s="348"/>
      <c r="E4509" s="265" t="str">
        <f>IF(A4509&gt;0,VLOOKUP(A4509,EQUIPOS[],3,0)," ")</f>
        <v xml:space="preserve"> </v>
      </c>
      <c r="F4509" s="313"/>
      <c r="G4509" s="267" t="str">
        <f>IF(A4509&gt;0,VLOOKUP(A4509,EQUIPOS[],4,0)," ")</f>
        <v xml:space="preserve"> </v>
      </c>
      <c r="H4509" s="268" t="str">
        <f t="shared" si="247"/>
        <v/>
      </c>
    </row>
    <row r="4510" spans="3:8" x14ac:dyDescent="0.2">
      <c r="C4510" s="347" t="str">
        <f>IF(A4510&gt;0,VLOOKUP(A4510,EQUIPOS[],2,0)," ")</f>
        <v xml:space="preserve"> </v>
      </c>
      <c r="D4510" s="348"/>
      <c r="E4510" s="265" t="str">
        <f>IF(A4510&gt;0,VLOOKUP(A4510,EQUIPOS[],3,0)," ")</f>
        <v xml:space="preserve"> </v>
      </c>
      <c r="F4510" s="270"/>
      <c r="G4510" s="267" t="str">
        <f>IF(A4510&gt;0,VLOOKUP(A4510,EQUIPOS[],4,0)," ")</f>
        <v xml:space="preserve"> </v>
      </c>
      <c r="H4510" s="268" t="str">
        <f t="shared" si="247"/>
        <v/>
      </c>
    </row>
    <row r="4511" spans="3:8" x14ac:dyDescent="0.2">
      <c r="C4511" s="347" t="str">
        <f>IF(A4511&gt;0,VLOOKUP(A4511,EQUIPOS[],2,0)," ")</f>
        <v xml:space="preserve"> </v>
      </c>
      <c r="D4511" s="348"/>
      <c r="E4511" s="265" t="str">
        <f>IF(A4511&gt;0,VLOOKUP(A4511,EQUIPOS[],3,0)," ")</f>
        <v xml:space="preserve"> </v>
      </c>
      <c r="F4511" s="270"/>
      <c r="G4511" s="267" t="str">
        <f>IF(A4511&gt;0,VLOOKUP(A4511,EQUIPOS[],4,0)," ")</f>
        <v xml:space="preserve"> </v>
      </c>
      <c r="H4511" s="268" t="str">
        <f t="shared" si="247"/>
        <v/>
      </c>
    </row>
    <row r="4512" spans="3:8" ht="15.75" thickBot="1" x14ac:dyDescent="0.25">
      <c r="C4512" s="347" t="str">
        <f>IF(A4512&gt;0,VLOOKUP(A4512,EQUIPOS[],2,0)," ")</f>
        <v xml:space="preserve"> </v>
      </c>
      <c r="D4512" s="348"/>
      <c r="E4512" s="265" t="str">
        <f>IF(A4512&gt;0,VLOOKUP(A4512,EQUIPOS[],3,0)," ")</f>
        <v xml:space="preserve"> </v>
      </c>
      <c r="F4512" s="270"/>
      <c r="G4512" s="267" t="str">
        <f>IF(A4512&gt;0,VLOOKUP(A4512,EQUIPOS[],4,0)," ")</f>
        <v xml:space="preserve"> </v>
      </c>
      <c r="H4512" s="268" t="str">
        <f t="shared" si="247"/>
        <v/>
      </c>
    </row>
    <row r="4513" spans="1:12" ht="15.75" thickBot="1" x14ac:dyDescent="0.25">
      <c r="C4513" s="280"/>
      <c r="D4513" s="349" t="s">
        <v>407</v>
      </c>
      <c r="E4513" s="349"/>
      <c r="F4513" s="349"/>
      <c r="G4513" s="349"/>
      <c r="H4513" s="272">
        <f>ROUND(SUM(H4507:H4512),2)</f>
        <v>0</v>
      </c>
    </row>
    <row r="4514" spans="1:12" ht="12" customHeight="1" thickBot="1" x14ac:dyDescent="0.25">
      <c r="C4514" s="280"/>
      <c r="D4514" s="86"/>
      <c r="E4514" s="278"/>
      <c r="F4514" s="279"/>
      <c r="G4514" s="87"/>
      <c r="H4514" s="276"/>
    </row>
    <row r="4515" spans="1:12" x14ac:dyDescent="0.2">
      <c r="C4515" s="290"/>
      <c r="D4515" s="350" t="s">
        <v>755</v>
      </c>
      <c r="E4515" s="350"/>
      <c r="F4515" s="350"/>
      <c r="G4515" s="350"/>
      <c r="H4515" s="291">
        <f>+H4513+H4503+H4497+H4489</f>
        <v>9180512.4000000004</v>
      </c>
      <c r="J4515" s="247">
        <f>VLOOKUP(A4475,OFERTA[],6,0)</f>
        <v>9180512.4000000004</v>
      </c>
      <c r="K4515" s="248">
        <f>+H4515-J4515</f>
        <v>0</v>
      </c>
      <c r="L4515" s="310"/>
    </row>
    <row r="4516" spans="1:12" x14ac:dyDescent="0.2">
      <c r="A4516"/>
      <c r="C4516" s="292"/>
      <c r="D4516" s="293"/>
      <c r="E4516" s="294"/>
      <c r="F4516" s="295"/>
      <c r="G4516" s="296"/>
      <c r="H4516" s="297"/>
    </row>
    <row r="4517" spans="1:12" x14ac:dyDescent="0.2">
      <c r="A4517"/>
      <c r="C4517" s="298" t="s">
        <v>756</v>
      </c>
      <c r="D4517" s="245"/>
      <c r="E4517" s="273"/>
      <c r="F4517" s="274"/>
      <c r="G4517" s="275"/>
      <c r="H4517" s="299"/>
    </row>
    <row r="4518" spans="1:12" x14ac:dyDescent="0.2">
      <c r="A4518"/>
      <c r="C4518" s="298"/>
      <c r="D4518" s="245"/>
      <c r="E4518" s="273"/>
      <c r="F4518" s="274"/>
      <c r="G4518" s="275"/>
      <c r="H4518" s="299"/>
    </row>
    <row r="4519" spans="1:12" x14ac:dyDescent="0.2">
      <c r="A4519"/>
      <c r="C4519" s="298"/>
      <c r="D4519" s="245"/>
      <c r="E4519" s="273"/>
      <c r="F4519" s="274"/>
      <c r="G4519" s="275"/>
      <c r="H4519" s="299"/>
    </row>
    <row r="4520" spans="1:12" x14ac:dyDescent="0.2">
      <c r="A4520"/>
      <c r="C4520" s="298"/>
      <c r="D4520" s="245"/>
      <c r="E4520" s="273"/>
      <c r="F4520" s="274"/>
      <c r="G4520" s="275"/>
      <c r="H4520" s="299"/>
    </row>
    <row r="4521" spans="1:12" x14ac:dyDescent="0.2">
      <c r="A4521"/>
      <c r="C4521" s="351" t="s">
        <v>736</v>
      </c>
      <c r="D4521" s="352"/>
      <c r="E4521" s="352"/>
      <c r="F4521" s="353" t="s">
        <v>737</v>
      </c>
      <c r="G4521" s="353"/>
      <c r="H4521" s="354"/>
    </row>
    <row r="4522" spans="1:12" x14ac:dyDescent="0.2">
      <c r="A4522"/>
      <c r="C4522" s="351" t="s">
        <v>757</v>
      </c>
      <c r="D4522" s="352"/>
      <c r="E4522" s="352"/>
      <c r="F4522" s="353" t="s">
        <v>758</v>
      </c>
      <c r="G4522" s="353"/>
      <c r="H4522" s="354"/>
    </row>
    <row r="4523" spans="1:12" x14ac:dyDescent="0.2">
      <c r="A4523"/>
      <c r="C4523" s="351" t="s">
        <v>761</v>
      </c>
      <c r="D4523" s="352"/>
      <c r="E4523" s="352"/>
      <c r="F4523" s="353" t="s">
        <v>759</v>
      </c>
      <c r="G4523" s="353"/>
      <c r="H4523" s="354"/>
    </row>
    <row r="4524" spans="1:12" x14ac:dyDescent="0.2">
      <c r="A4524"/>
      <c r="C4524" s="351" t="s">
        <v>762</v>
      </c>
      <c r="D4524" s="352"/>
      <c r="E4524" s="352"/>
      <c r="F4524" s="353" t="s">
        <v>763</v>
      </c>
      <c r="G4524" s="353"/>
      <c r="H4524" s="354"/>
    </row>
    <row r="4525" spans="1:12" x14ac:dyDescent="0.2">
      <c r="A4525"/>
      <c r="C4525" s="355" t="s">
        <v>764</v>
      </c>
      <c r="D4525" s="356"/>
      <c r="E4525" s="356"/>
      <c r="F4525" s="356" t="s">
        <v>765</v>
      </c>
      <c r="G4525" s="356"/>
      <c r="H4525" s="357"/>
    </row>
  </sheetData>
  <mergeCells count="3144">
    <mergeCell ref="C1:C2"/>
    <mergeCell ref="D1:G2"/>
    <mergeCell ref="H1:H2"/>
    <mergeCell ref="C3:E3"/>
    <mergeCell ref="G3:H3"/>
    <mergeCell ref="C4:H4"/>
    <mergeCell ref="C27:D27"/>
    <mergeCell ref="C28:D28"/>
    <mergeCell ref="C29:D29"/>
    <mergeCell ref="C30:D30"/>
    <mergeCell ref="C31:D31"/>
    <mergeCell ref="D32:G32"/>
    <mergeCell ref="D9:H9"/>
    <mergeCell ref="C10:H10"/>
    <mergeCell ref="C11:F12"/>
    <mergeCell ref="C14:E14"/>
    <mergeCell ref="D24:G24"/>
    <mergeCell ref="C26:E26"/>
    <mergeCell ref="D5:E5"/>
    <mergeCell ref="G5:H5"/>
    <mergeCell ref="D6:E6"/>
    <mergeCell ref="F6:G6"/>
    <mergeCell ref="D7:F7"/>
    <mergeCell ref="D8:F8"/>
    <mergeCell ref="C78:D78"/>
    <mergeCell ref="C58:E58"/>
    <mergeCell ref="F58:H58"/>
    <mergeCell ref="C59:E59"/>
    <mergeCell ref="F59:H59"/>
    <mergeCell ref="C60:E60"/>
    <mergeCell ref="F60:H60"/>
    <mergeCell ref="C47:D47"/>
    <mergeCell ref="D48:G48"/>
    <mergeCell ref="D50:G50"/>
    <mergeCell ref="C56:E56"/>
    <mergeCell ref="F56:H56"/>
    <mergeCell ref="C57:E57"/>
    <mergeCell ref="F57:H57"/>
    <mergeCell ref="C37:D37"/>
    <mergeCell ref="D38:G38"/>
    <mergeCell ref="C40:E40"/>
    <mergeCell ref="C41:D41"/>
    <mergeCell ref="C42:D42"/>
    <mergeCell ref="C43:D43"/>
    <mergeCell ref="C44:D44"/>
    <mergeCell ref="C45:D45"/>
    <mergeCell ref="C46:D46"/>
    <mergeCell ref="C34:E34"/>
    <mergeCell ref="C35:D35"/>
    <mergeCell ref="C36:D36"/>
    <mergeCell ref="C93:D93"/>
    <mergeCell ref="C94:D94"/>
    <mergeCell ref="C95:D95"/>
    <mergeCell ref="C96:D96"/>
    <mergeCell ref="C97:D97"/>
    <mergeCell ref="D98:G98"/>
    <mergeCell ref="C86:D86"/>
    <mergeCell ref="C87:D87"/>
    <mergeCell ref="D88:G88"/>
    <mergeCell ref="C90:E90"/>
    <mergeCell ref="C91:D91"/>
    <mergeCell ref="C92:D92"/>
    <mergeCell ref="C79:D79"/>
    <mergeCell ref="C80:D80"/>
    <mergeCell ref="C81:D81"/>
    <mergeCell ref="D82:G82"/>
    <mergeCell ref="C84:E84"/>
    <mergeCell ref="C85:D85"/>
    <mergeCell ref="C61:F62"/>
    <mergeCell ref="C64:E64"/>
    <mergeCell ref="D74:G74"/>
    <mergeCell ref="C76:E76"/>
    <mergeCell ref="C77:D77"/>
    <mergeCell ref="D124:G124"/>
    <mergeCell ref="C126:E126"/>
    <mergeCell ref="C127:D127"/>
    <mergeCell ref="C128:D128"/>
    <mergeCell ref="C129:D129"/>
    <mergeCell ref="C130:D130"/>
    <mergeCell ref="C109:E109"/>
    <mergeCell ref="F109:H109"/>
    <mergeCell ref="C110:E110"/>
    <mergeCell ref="F110:H110"/>
    <mergeCell ref="C111:F112"/>
    <mergeCell ref="C114:E114"/>
    <mergeCell ref="D100:G100"/>
    <mergeCell ref="C106:E106"/>
    <mergeCell ref="F106:H106"/>
    <mergeCell ref="C107:E107"/>
    <mergeCell ref="F107:H107"/>
    <mergeCell ref="C108:E108"/>
    <mergeCell ref="F108:H108"/>
    <mergeCell ref="C145:D145"/>
    <mergeCell ref="C146:D146"/>
    <mergeCell ref="C147:D147"/>
    <mergeCell ref="D148:G148"/>
    <mergeCell ref="D150:G150"/>
    <mergeCell ref="C156:E156"/>
    <mergeCell ref="F156:H156"/>
    <mergeCell ref="D138:G138"/>
    <mergeCell ref="C140:E140"/>
    <mergeCell ref="C141:D141"/>
    <mergeCell ref="C142:D142"/>
    <mergeCell ref="C143:D143"/>
    <mergeCell ref="C144:D144"/>
    <mergeCell ref="C131:D131"/>
    <mergeCell ref="D132:G132"/>
    <mergeCell ref="C134:E134"/>
    <mergeCell ref="C135:D135"/>
    <mergeCell ref="C136:D136"/>
    <mergeCell ref="C137:D137"/>
    <mergeCell ref="C177:D177"/>
    <mergeCell ref="C178:D178"/>
    <mergeCell ref="C179:D179"/>
    <mergeCell ref="C180:D180"/>
    <mergeCell ref="C181:D181"/>
    <mergeCell ref="D182:G182"/>
    <mergeCell ref="C160:E160"/>
    <mergeCell ref="F160:H160"/>
    <mergeCell ref="C161:F162"/>
    <mergeCell ref="C164:E164"/>
    <mergeCell ref="D174:G174"/>
    <mergeCell ref="C176:E176"/>
    <mergeCell ref="C157:E157"/>
    <mergeCell ref="F157:H157"/>
    <mergeCell ref="C158:E158"/>
    <mergeCell ref="F158:H158"/>
    <mergeCell ref="C159:E159"/>
    <mergeCell ref="F159:H159"/>
    <mergeCell ref="C197:D197"/>
    <mergeCell ref="D198:G198"/>
    <mergeCell ref="D200:G200"/>
    <mergeCell ref="C206:E206"/>
    <mergeCell ref="F206:H206"/>
    <mergeCell ref="C207:E207"/>
    <mergeCell ref="F207:H207"/>
    <mergeCell ref="C191:D191"/>
    <mergeCell ref="C192:D192"/>
    <mergeCell ref="C193:D193"/>
    <mergeCell ref="C194:D194"/>
    <mergeCell ref="C195:D195"/>
    <mergeCell ref="C196:D196"/>
    <mergeCell ref="C184:E184"/>
    <mergeCell ref="C185:D185"/>
    <mergeCell ref="C186:D186"/>
    <mergeCell ref="C187:D187"/>
    <mergeCell ref="D188:G188"/>
    <mergeCell ref="C190:E190"/>
    <mergeCell ref="C229:D229"/>
    <mergeCell ref="C230:D230"/>
    <mergeCell ref="C231:D231"/>
    <mergeCell ref="D232:G232"/>
    <mergeCell ref="C234:E234"/>
    <mergeCell ref="C235:D235"/>
    <mergeCell ref="C211:F212"/>
    <mergeCell ref="C214:E214"/>
    <mergeCell ref="D224:G224"/>
    <mergeCell ref="C226:E226"/>
    <mergeCell ref="C227:D227"/>
    <mergeCell ref="C228:D228"/>
    <mergeCell ref="C208:E208"/>
    <mergeCell ref="F208:H208"/>
    <mergeCell ref="C209:E209"/>
    <mergeCell ref="F209:H209"/>
    <mergeCell ref="C210:E210"/>
    <mergeCell ref="F210:H210"/>
    <mergeCell ref="D250:G250"/>
    <mergeCell ref="C256:E256"/>
    <mergeCell ref="F256:H256"/>
    <mergeCell ref="C257:E257"/>
    <mergeCell ref="F257:H257"/>
    <mergeCell ref="C258:E258"/>
    <mergeCell ref="F258:H258"/>
    <mergeCell ref="C243:D243"/>
    <mergeCell ref="C244:D244"/>
    <mergeCell ref="C245:D245"/>
    <mergeCell ref="C246:D246"/>
    <mergeCell ref="C247:D247"/>
    <mergeCell ref="D248:G248"/>
    <mergeCell ref="C236:D236"/>
    <mergeCell ref="C237:D237"/>
    <mergeCell ref="D238:G238"/>
    <mergeCell ref="C240:E240"/>
    <mergeCell ref="C241:D241"/>
    <mergeCell ref="C242:D242"/>
    <mergeCell ref="C281:D281"/>
    <mergeCell ref="D282:G282"/>
    <mergeCell ref="C284:E284"/>
    <mergeCell ref="C285:D285"/>
    <mergeCell ref="C286:D286"/>
    <mergeCell ref="C287:D287"/>
    <mergeCell ref="D274:G274"/>
    <mergeCell ref="C276:E276"/>
    <mergeCell ref="C277:D277"/>
    <mergeCell ref="C278:D278"/>
    <mergeCell ref="C279:D279"/>
    <mergeCell ref="C280:D280"/>
    <mergeCell ref="C259:E259"/>
    <mergeCell ref="F259:H259"/>
    <mergeCell ref="C260:E260"/>
    <mergeCell ref="F260:H260"/>
    <mergeCell ref="C261:F262"/>
    <mergeCell ref="C264:E264"/>
    <mergeCell ref="C307:E307"/>
    <mergeCell ref="F307:H307"/>
    <mergeCell ref="C308:E308"/>
    <mergeCell ref="F308:H308"/>
    <mergeCell ref="C309:E309"/>
    <mergeCell ref="F309:H309"/>
    <mergeCell ref="C295:D295"/>
    <mergeCell ref="C296:D296"/>
    <mergeCell ref="C297:D297"/>
    <mergeCell ref="D298:G298"/>
    <mergeCell ref="D300:G300"/>
    <mergeCell ref="C306:E306"/>
    <mergeCell ref="F306:H306"/>
    <mergeCell ref="D288:G288"/>
    <mergeCell ref="C290:E290"/>
    <mergeCell ref="C291:D291"/>
    <mergeCell ref="C292:D292"/>
    <mergeCell ref="C293:D293"/>
    <mergeCell ref="C294:D294"/>
    <mergeCell ref="C334:E334"/>
    <mergeCell ref="C335:D335"/>
    <mergeCell ref="C336:D336"/>
    <mergeCell ref="C337:D337"/>
    <mergeCell ref="D338:G338"/>
    <mergeCell ref="C340:E340"/>
    <mergeCell ref="C327:D327"/>
    <mergeCell ref="C328:D328"/>
    <mergeCell ref="C329:D329"/>
    <mergeCell ref="C330:D330"/>
    <mergeCell ref="C331:D331"/>
    <mergeCell ref="D332:G332"/>
    <mergeCell ref="C310:E310"/>
    <mergeCell ref="F310:H310"/>
    <mergeCell ref="C311:F312"/>
    <mergeCell ref="C314:E314"/>
    <mergeCell ref="D324:G324"/>
    <mergeCell ref="C326:E326"/>
    <mergeCell ref="C358:E358"/>
    <mergeCell ref="F358:H358"/>
    <mergeCell ref="C359:E359"/>
    <mergeCell ref="F359:H359"/>
    <mergeCell ref="C360:E360"/>
    <mergeCell ref="F360:H360"/>
    <mergeCell ref="C347:D347"/>
    <mergeCell ref="D348:G348"/>
    <mergeCell ref="D350:G350"/>
    <mergeCell ref="C356:E356"/>
    <mergeCell ref="F356:H356"/>
    <mergeCell ref="C357:E357"/>
    <mergeCell ref="F357:H357"/>
    <mergeCell ref="C341:D341"/>
    <mergeCell ref="C342:D342"/>
    <mergeCell ref="C343:D343"/>
    <mergeCell ref="C344:D344"/>
    <mergeCell ref="C345:D345"/>
    <mergeCell ref="C346:D346"/>
    <mergeCell ref="C386:D386"/>
    <mergeCell ref="C387:D387"/>
    <mergeCell ref="D388:G388"/>
    <mergeCell ref="C390:E390"/>
    <mergeCell ref="C391:D391"/>
    <mergeCell ref="C392:D392"/>
    <mergeCell ref="C379:D379"/>
    <mergeCell ref="C380:D380"/>
    <mergeCell ref="C381:D381"/>
    <mergeCell ref="D382:G382"/>
    <mergeCell ref="C384:E384"/>
    <mergeCell ref="C385:D385"/>
    <mergeCell ref="C361:F362"/>
    <mergeCell ref="C364:E364"/>
    <mergeCell ref="D374:G374"/>
    <mergeCell ref="C376:E376"/>
    <mergeCell ref="C377:D377"/>
    <mergeCell ref="C378:D378"/>
    <mergeCell ref="C409:E409"/>
    <mergeCell ref="F409:H409"/>
    <mergeCell ref="C410:E410"/>
    <mergeCell ref="F410:H410"/>
    <mergeCell ref="C411:F412"/>
    <mergeCell ref="C414:E414"/>
    <mergeCell ref="D400:G400"/>
    <mergeCell ref="C406:E406"/>
    <mergeCell ref="F406:H406"/>
    <mergeCell ref="C407:E407"/>
    <mergeCell ref="F407:H407"/>
    <mergeCell ref="C408:E408"/>
    <mergeCell ref="F408:H408"/>
    <mergeCell ref="C393:D393"/>
    <mergeCell ref="C394:D394"/>
    <mergeCell ref="C395:D395"/>
    <mergeCell ref="C396:D396"/>
    <mergeCell ref="C397:D397"/>
    <mergeCell ref="D398:G398"/>
    <mergeCell ref="D438:G438"/>
    <mergeCell ref="C440:E440"/>
    <mergeCell ref="C441:D441"/>
    <mergeCell ref="C442:D442"/>
    <mergeCell ref="C443:D443"/>
    <mergeCell ref="C444:D444"/>
    <mergeCell ref="C431:D431"/>
    <mergeCell ref="D432:G432"/>
    <mergeCell ref="C434:E434"/>
    <mergeCell ref="C435:D435"/>
    <mergeCell ref="C436:D436"/>
    <mergeCell ref="C437:D437"/>
    <mergeCell ref="D424:G424"/>
    <mergeCell ref="C426:E426"/>
    <mergeCell ref="C427:D427"/>
    <mergeCell ref="C428:D428"/>
    <mergeCell ref="C429:D429"/>
    <mergeCell ref="C430:D430"/>
    <mergeCell ref="C460:E460"/>
    <mergeCell ref="F460:H460"/>
    <mergeCell ref="C461:F462"/>
    <mergeCell ref="C464:E464"/>
    <mergeCell ref="D474:G474"/>
    <mergeCell ref="C476:E476"/>
    <mergeCell ref="C457:E457"/>
    <mergeCell ref="F457:H457"/>
    <mergeCell ref="C458:E458"/>
    <mergeCell ref="F458:H458"/>
    <mergeCell ref="C459:E459"/>
    <mergeCell ref="F459:H459"/>
    <mergeCell ref="C445:D445"/>
    <mergeCell ref="C446:D446"/>
    <mergeCell ref="C447:D447"/>
    <mergeCell ref="D448:G448"/>
    <mergeCell ref="D450:G450"/>
    <mergeCell ref="C456:E456"/>
    <mergeCell ref="F456:H456"/>
    <mergeCell ref="C491:D491"/>
    <mergeCell ref="C492:D492"/>
    <mergeCell ref="C493:D493"/>
    <mergeCell ref="C494:D494"/>
    <mergeCell ref="C495:D495"/>
    <mergeCell ref="C496:D496"/>
    <mergeCell ref="C484:E484"/>
    <mergeCell ref="C485:D485"/>
    <mergeCell ref="C486:D486"/>
    <mergeCell ref="C487:D487"/>
    <mergeCell ref="D488:G488"/>
    <mergeCell ref="C490:E490"/>
    <mergeCell ref="C477:D477"/>
    <mergeCell ref="C478:D478"/>
    <mergeCell ref="C479:D479"/>
    <mergeCell ref="C480:D480"/>
    <mergeCell ref="C481:D481"/>
    <mergeCell ref="D482:G482"/>
    <mergeCell ref="C511:F512"/>
    <mergeCell ref="C514:E514"/>
    <mergeCell ref="D524:G524"/>
    <mergeCell ref="C526:E526"/>
    <mergeCell ref="C527:D527"/>
    <mergeCell ref="C528:D528"/>
    <mergeCell ref="C508:E508"/>
    <mergeCell ref="F508:H508"/>
    <mergeCell ref="C509:E509"/>
    <mergeCell ref="F509:H509"/>
    <mergeCell ref="C510:E510"/>
    <mergeCell ref="F510:H510"/>
    <mergeCell ref="C497:D497"/>
    <mergeCell ref="D498:G498"/>
    <mergeCell ref="D500:G500"/>
    <mergeCell ref="C506:E506"/>
    <mergeCell ref="F506:H506"/>
    <mergeCell ref="C507:E507"/>
    <mergeCell ref="F507:H507"/>
    <mergeCell ref="C543:D543"/>
    <mergeCell ref="C544:D544"/>
    <mergeCell ref="C545:D545"/>
    <mergeCell ref="C546:D546"/>
    <mergeCell ref="C547:D547"/>
    <mergeCell ref="D548:G548"/>
    <mergeCell ref="C536:D536"/>
    <mergeCell ref="C537:D537"/>
    <mergeCell ref="D538:G538"/>
    <mergeCell ref="C540:E540"/>
    <mergeCell ref="C541:D541"/>
    <mergeCell ref="C542:D542"/>
    <mergeCell ref="C529:D529"/>
    <mergeCell ref="C530:D530"/>
    <mergeCell ref="C531:D531"/>
    <mergeCell ref="D532:G532"/>
    <mergeCell ref="C534:E534"/>
    <mergeCell ref="C535:D535"/>
    <mergeCell ref="D574:G574"/>
    <mergeCell ref="C576:E576"/>
    <mergeCell ref="C577:D577"/>
    <mergeCell ref="C578:D578"/>
    <mergeCell ref="C579:D579"/>
    <mergeCell ref="C580:D580"/>
    <mergeCell ref="C559:E559"/>
    <mergeCell ref="F559:H559"/>
    <mergeCell ref="C560:E560"/>
    <mergeCell ref="F560:H560"/>
    <mergeCell ref="C561:F562"/>
    <mergeCell ref="C564:E564"/>
    <mergeCell ref="D550:G550"/>
    <mergeCell ref="C556:E556"/>
    <mergeCell ref="F556:H556"/>
    <mergeCell ref="C557:E557"/>
    <mergeCell ref="F557:H557"/>
    <mergeCell ref="C558:E558"/>
    <mergeCell ref="F558:H558"/>
    <mergeCell ref="C595:D595"/>
    <mergeCell ref="C596:D596"/>
    <mergeCell ref="C597:D597"/>
    <mergeCell ref="D598:G598"/>
    <mergeCell ref="D600:G600"/>
    <mergeCell ref="C606:E606"/>
    <mergeCell ref="F606:H606"/>
    <mergeCell ref="D588:G588"/>
    <mergeCell ref="C590:E590"/>
    <mergeCell ref="C591:D591"/>
    <mergeCell ref="C592:D592"/>
    <mergeCell ref="C593:D593"/>
    <mergeCell ref="C594:D594"/>
    <mergeCell ref="C581:D581"/>
    <mergeCell ref="D582:G582"/>
    <mergeCell ref="C584:E584"/>
    <mergeCell ref="C585:D585"/>
    <mergeCell ref="C586:D586"/>
    <mergeCell ref="C587:D587"/>
    <mergeCell ref="C627:D627"/>
    <mergeCell ref="C628:D628"/>
    <mergeCell ref="C629:D629"/>
    <mergeCell ref="C630:D630"/>
    <mergeCell ref="C631:D631"/>
    <mergeCell ref="D632:G632"/>
    <mergeCell ref="C610:E610"/>
    <mergeCell ref="F610:H610"/>
    <mergeCell ref="C611:F612"/>
    <mergeCell ref="C614:E614"/>
    <mergeCell ref="D624:G624"/>
    <mergeCell ref="C626:E626"/>
    <mergeCell ref="C607:E607"/>
    <mergeCell ref="F607:H607"/>
    <mergeCell ref="C608:E608"/>
    <mergeCell ref="F608:H608"/>
    <mergeCell ref="C609:E609"/>
    <mergeCell ref="F609:H609"/>
    <mergeCell ref="C647:D647"/>
    <mergeCell ref="D648:G648"/>
    <mergeCell ref="D650:G650"/>
    <mergeCell ref="C656:E656"/>
    <mergeCell ref="F656:H656"/>
    <mergeCell ref="C657:E657"/>
    <mergeCell ref="F657:H657"/>
    <mergeCell ref="C641:D641"/>
    <mergeCell ref="C642:D642"/>
    <mergeCell ref="C643:D643"/>
    <mergeCell ref="C644:D644"/>
    <mergeCell ref="C645:D645"/>
    <mergeCell ref="C646:D646"/>
    <mergeCell ref="C634:E634"/>
    <mergeCell ref="C635:D635"/>
    <mergeCell ref="C636:D636"/>
    <mergeCell ref="C637:D637"/>
    <mergeCell ref="D638:G638"/>
    <mergeCell ref="C640:E640"/>
    <mergeCell ref="C679:D679"/>
    <mergeCell ref="C680:D680"/>
    <mergeCell ref="C681:D681"/>
    <mergeCell ref="D682:G682"/>
    <mergeCell ref="C684:E684"/>
    <mergeCell ref="C685:D685"/>
    <mergeCell ref="C661:F662"/>
    <mergeCell ref="C664:E664"/>
    <mergeCell ref="D674:G674"/>
    <mergeCell ref="C676:E676"/>
    <mergeCell ref="C677:D677"/>
    <mergeCell ref="C678:D678"/>
    <mergeCell ref="C658:E658"/>
    <mergeCell ref="F658:H658"/>
    <mergeCell ref="C659:E659"/>
    <mergeCell ref="F659:H659"/>
    <mergeCell ref="C660:E660"/>
    <mergeCell ref="F660:H660"/>
    <mergeCell ref="D700:G700"/>
    <mergeCell ref="C706:E706"/>
    <mergeCell ref="F706:H706"/>
    <mergeCell ref="C707:E707"/>
    <mergeCell ref="F707:H707"/>
    <mergeCell ref="C708:E708"/>
    <mergeCell ref="F708:H708"/>
    <mergeCell ref="C693:D693"/>
    <mergeCell ref="C694:D694"/>
    <mergeCell ref="C695:D695"/>
    <mergeCell ref="C696:D696"/>
    <mergeCell ref="C697:D697"/>
    <mergeCell ref="D698:G698"/>
    <mergeCell ref="C686:D686"/>
    <mergeCell ref="C687:D687"/>
    <mergeCell ref="D688:G688"/>
    <mergeCell ref="C690:E690"/>
    <mergeCell ref="C691:D691"/>
    <mergeCell ref="C692:D692"/>
    <mergeCell ref="C735:D735"/>
    <mergeCell ref="D736:G736"/>
    <mergeCell ref="C738:E738"/>
    <mergeCell ref="C739:D739"/>
    <mergeCell ref="C740:D740"/>
    <mergeCell ref="C741:D741"/>
    <mergeCell ref="D728:G728"/>
    <mergeCell ref="C730:E730"/>
    <mergeCell ref="C731:D731"/>
    <mergeCell ref="C732:D732"/>
    <mergeCell ref="C733:D733"/>
    <mergeCell ref="C734:D734"/>
    <mergeCell ref="C709:E709"/>
    <mergeCell ref="F709:H709"/>
    <mergeCell ref="C710:E710"/>
    <mergeCell ref="F710:H710"/>
    <mergeCell ref="C711:F712"/>
    <mergeCell ref="C714:E714"/>
    <mergeCell ref="C759:E759"/>
    <mergeCell ref="F759:H759"/>
    <mergeCell ref="C760:E760"/>
    <mergeCell ref="F760:H760"/>
    <mergeCell ref="C761:E761"/>
    <mergeCell ref="F761:H761"/>
    <mergeCell ref="C749:D749"/>
    <mergeCell ref="D750:G750"/>
    <mergeCell ref="D752:G752"/>
    <mergeCell ref="C758:E758"/>
    <mergeCell ref="F758:H758"/>
    <mergeCell ref="D742:G742"/>
    <mergeCell ref="C744:E744"/>
    <mergeCell ref="C745:D745"/>
    <mergeCell ref="C746:D746"/>
    <mergeCell ref="C747:D747"/>
    <mergeCell ref="C748:D748"/>
    <mergeCell ref="C788:E788"/>
    <mergeCell ref="C789:D789"/>
    <mergeCell ref="C790:D790"/>
    <mergeCell ref="C791:D791"/>
    <mergeCell ref="D792:G792"/>
    <mergeCell ref="C794:E794"/>
    <mergeCell ref="C781:D781"/>
    <mergeCell ref="C782:D782"/>
    <mergeCell ref="C783:D783"/>
    <mergeCell ref="C784:D784"/>
    <mergeCell ref="C785:D785"/>
    <mergeCell ref="D786:G786"/>
    <mergeCell ref="C762:E762"/>
    <mergeCell ref="F762:H762"/>
    <mergeCell ref="C763:F764"/>
    <mergeCell ref="C766:E766"/>
    <mergeCell ref="D778:G778"/>
    <mergeCell ref="C780:E780"/>
    <mergeCell ref="C812:E812"/>
    <mergeCell ref="F812:H812"/>
    <mergeCell ref="C813:E813"/>
    <mergeCell ref="F813:H813"/>
    <mergeCell ref="C814:E814"/>
    <mergeCell ref="F814:H814"/>
    <mergeCell ref="C801:D801"/>
    <mergeCell ref="D802:G802"/>
    <mergeCell ref="D804:G804"/>
    <mergeCell ref="C810:E810"/>
    <mergeCell ref="F810:H810"/>
    <mergeCell ref="C811:E811"/>
    <mergeCell ref="F811:H811"/>
    <mergeCell ref="C795:D795"/>
    <mergeCell ref="C796:D796"/>
    <mergeCell ref="C797:D797"/>
    <mergeCell ref="C798:D798"/>
    <mergeCell ref="C799:D799"/>
    <mergeCell ref="C800:D800"/>
    <mergeCell ref="C852:D852"/>
    <mergeCell ref="C853:D853"/>
    <mergeCell ref="C845:D845"/>
    <mergeCell ref="C846:D846"/>
    <mergeCell ref="D847:G847"/>
    <mergeCell ref="C849:E849"/>
    <mergeCell ref="C850:D850"/>
    <mergeCell ref="C851:D851"/>
    <mergeCell ref="C839:D839"/>
    <mergeCell ref="C840:D840"/>
    <mergeCell ref="D841:G841"/>
    <mergeCell ref="C843:E843"/>
    <mergeCell ref="C844:D844"/>
    <mergeCell ref="C815:F816"/>
    <mergeCell ref="C818:E818"/>
    <mergeCell ref="D834:G834"/>
    <mergeCell ref="C836:E836"/>
    <mergeCell ref="C837:D837"/>
    <mergeCell ref="C838:D838"/>
    <mergeCell ref="D880:G880"/>
    <mergeCell ref="C882:E882"/>
    <mergeCell ref="C883:D883"/>
    <mergeCell ref="C884:D884"/>
    <mergeCell ref="C885:D885"/>
    <mergeCell ref="C886:D886"/>
    <mergeCell ref="C865:E865"/>
    <mergeCell ref="F865:H865"/>
    <mergeCell ref="C866:E866"/>
    <mergeCell ref="F866:H866"/>
    <mergeCell ref="C867:F868"/>
    <mergeCell ref="C870:E870"/>
    <mergeCell ref="D856:G856"/>
    <mergeCell ref="C862:E862"/>
    <mergeCell ref="F862:H862"/>
    <mergeCell ref="C863:E863"/>
    <mergeCell ref="F863:H863"/>
    <mergeCell ref="C864:E864"/>
    <mergeCell ref="F864:H864"/>
    <mergeCell ref="C901:D901"/>
    <mergeCell ref="C902:D902"/>
    <mergeCell ref="C903:D903"/>
    <mergeCell ref="D904:G904"/>
    <mergeCell ref="D906:G906"/>
    <mergeCell ref="C912:E912"/>
    <mergeCell ref="F912:H912"/>
    <mergeCell ref="D894:G894"/>
    <mergeCell ref="C896:E896"/>
    <mergeCell ref="C897:D897"/>
    <mergeCell ref="C898:D898"/>
    <mergeCell ref="C899:D899"/>
    <mergeCell ref="C900:D900"/>
    <mergeCell ref="C887:D887"/>
    <mergeCell ref="D888:G888"/>
    <mergeCell ref="C890:E890"/>
    <mergeCell ref="C891:D891"/>
    <mergeCell ref="C892:D892"/>
    <mergeCell ref="C893:D893"/>
    <mergeCell ref="C933:D933"/>
    <mergeCell ref="C934:D934"/>
    <mergeCell ref="C935:D935"/>
    <mergeCell ref="C936:D936"/>
    <mergeCell ref="C937:D937"/>
    <mergeCell ref="D938:G938"/>
    <mergeCell ref="C916:E916"/>
    <mergeCell ref="F916:H916"/>
    <mergeCell ref="C917:F918"/>
    <mergeCell ref="C920:E920"/>
    <mergeCell ref="D930:G930"/>
    <mergeCell ref="C932:E932"/>
    <mergeCell ref="C913:E913"/>
    <mergeCell ref="F913:H913"/>
    <mergeCell ref="C914:E914"/>
    <mergeCell ref="F914:H914"/>
    <mergeCell ref="C915:E915"/>
    <mergeCell ref="F915:H915"/>
    <mergeCell ref="C953:D953"/>
    <mergeCell ref="D954:G954"/>
    <mergeCell ref="D956:G956"/>
    <mergeCell ref="C962:E962"/>
    <mergeCell ref="F962:H962"/>
    <mergeCell ref="C963:E963"/>
    <mergeCell ref="F963:H963"/>
    <mergeCell ref="C947:D947"/>
    <mergeCell ref="C948:D948"/>
    <mergeCell ref="C949:D949"/>
    <mergeCell ref="C950:D950"/>
    <mergeCell ref="C951:D951"/>
    <mergeCell ref="C952:D952"/>
    <mergeCell ref="C940:E940"/>
    <mergeCell ref="C941:D941"/>
    <mergeCell ref="C942:D942"/>
    <mergeCell ref="C943:D943"/>
    <mergeCell ref="D944:G944"/>
    <mergeCell ref="C946:E946"/>
    <mergeCell ref="C985:D985"/>
    <mergeCell ref="C986:D986"/>
    <mergeCell ref="C987:D987"/>
    <mergeCell ref="D988:G988"/>
    <mergeCell ref="C990:E990"/>
    <mergeCell ref="C991:D991"/>
    <mergeCell ref="C967:F968"/>
    <mergeCell ref="C970:E970"/>
    <mergeCell ref="D980:G980"/>
    <mergeCell ref="C982:E982"/>
    <mergeCell ref="C983:D983"/>
    <mergeCell ref="C984:D984"/>
    <mergeCell ref="C964:E964"/>
    <mergeCell ref="F964:H964"/>
    <mergeCell ref="C965:E965"/>
    <mergeCell ref="F965:H965"/>
    <mergeCell ref="C966:E966"/>
    <mergeCell ref="F966:H966"/>
    <mergeCell ref="D1006:G1006"/>
    <mergeCell ref="C1012:E1012"/>
    <mergeCell ref="F1012:H1012"/>
    <mergeCell ref="C1013:E1013"/>
    <mergeCell ref="F1013:H1013"/>
    <mergeCell ref="C1014:E1014"/>
    <mergeCell ref="F1014:H1014"/>
    <mergeCell ref="C999:D999"/>
    <mergeCell ref="C1000:D1000"/>
    <mergeCell ref="C1001:D1001"/>
    <mergeCell ref="C1002:D1002"/>
    <mergeCell ref="C1003:D1003"/>
    <mergeCell ref="D1004:G1004"/>
    <mergeCell ref="C992:D992"/>
    <mergeCell ref="C993:D993"/>
    <mergeCell ref="D994:G994"/>
    <mergeCell ref="C996:E996"/>
    <mergeCell ref="C997:D997"/>
    <mergeCell ref="C998:D998"/>
    <mergeCell ref="C1037:D1037"/>
    <mergeCell ref="D1038:G1038"/>
    <mergeCell ref="C1040:E1040"/>
    <mergeCell ref="C1041:D1041"/>
    <mergeCell ref="C1042:D1042"/>
    <mergeCell ref="C1043:D1043"/>
    <mergeCell ref="D1030:G1030"/>
    <mergeCell ref="C1032:E1032"/>
    <mergeCell ref="C1033:D1033"/>
    <mergeCell ref="C1034:D1034"/>
    <mergeCell ref="C1035:D1035"/>
    <mergeCell ref="C1036:D1036"/>
    <mergeCell ref="C1015:E1015"/>
    <mergeCell ref="F1015:H1015"/>
    <mergeCell ref="C1016:E1016"/>
    <mergeCell ref="F1016:H1016"/>
    <mergeCell ref="C1017:F1018"/>
    <mergeCell ref="C1020:E1020"/>
    <mergeCell ref="C1063:E1063"/>
    <mergeCell ref="F1063:H1063"/>
    <mergeCell ref="C1064:E1064"/>
    <mergeCell ref="F1064:H1064"/>
    <mergeCell ref="C1065:E1065"/>
    <mergeCell ref="F1065:H1065"/>
    <mergeCell ref="C1051:D1051"/>
    <mergeCell ref="C1052:D1052"/>
    <mergeCell ref="C1053:D1053"/>
    <mergeCell ref="D1054:G1054"/>
    <mergeCell ref="D1056:G1056"/>
    <mergeCell ref="C1062:E1062"/>
    <mergeCell ref="F1062:H1062"/>
    <mergeCell ref="D1044:G1044"/>
    <mergeCell ref="C1046:E1046"/>
    <mergeCell ref="C1047:D1047"/>
    <mergeCell ref="C1048:D1048"/>
    <mergeCell ref="C1049:D1049"/>
    <mergeCell ref="C1050:D1050"/>
    <mergeCell ref="C1090:E1090"/>
    <mergeCell ref="C1091:D1091"/>
    <mergeCell ref="C1092:D1092"/>
    <mergeCell ref="C1093:D1093"/>
    <mergeCell ref="D1094:G1094"/>
    <mergeCell ref="C1096:E1096"/>
    <mergeCell ref="C1083:D1083"/>
    <mergeCell ref="C1084:D1084"/>
    <mergeCell ref="C1085:D1085"/>
    <mergeCell ref="C1086:D1086"/>
    <mergeCell ref="C1087:D1087"/>
    <mergeCell ref="D1088:G1088"/>
    <mergeCell ref="C1066:E1066"/>
    <mergeCell ref="F1066:H1066"/>
    <mergeCell ref="C1067:F1068"/>
    <mergeCell ref="C1070:E1070"/>
    <mergeCell ref="D1080:G1080"/>
    <mergeCell ref="C1082:E1082"/>
    <mergeCell ref="C1114:E1114"/>
    <mergeCell ref="F1114:H1114"/>
    <mergeCell ref="C1115:E1115"/>
    <mergeCell ref="F1115:H1115"/>
    <mergeCell ref="C1116:E1116"/>
    <mergeCell ref="F1116:H1116"/>
    <mergeCell ref="C1103:D1103"/>
    <mergeCell ref="D1104:G1104"/>
    <mergeCell ref="D1106:G1106"/>
    <mergeCell ref="C1112:E1112"/>
    <mergeCell ref="F1112:H1112"/>
    <mergeCell ref="C1113:E1113"/>
    <mergeCell ref="F1113:H1113"/>
    <mergeCell ref="C1097:D1097"/>
    <mergeCell ref="C1098:D1098"/>
    <mergeCell ref="C1099:D1099"/>
    <mergeCell ref="C1100:D1100"/>
    <mergeCell ref="C1101:D1101"/>
    <mergeCell ref="C1102:D1102"/>
    <mergeCell ref="C1142:D1142"/>
    <mergeCell ref="C1143:D1143"/>
    <mergeCell ref="D1144:G1144"/>
    <mergeCell ref="C1146:E1146"/>
    <mergeCell ref="C1147:D1147"/>
    <mergeCell ref="C1148:D1148"/>
    <mergeCell ref="C1135:D1135"/>
    <mergeCell ref="C1136:D1136"/>
    <mergeCell ref="C1137:D1137"/>
    <mergeCell ref="D1138:G1138"/>
    <mergeCell ref="C1140:E1140"/>
    <mergeCell ref="C1141:D1141"/>
    <mergeCell ref="C1117:F1118"/>
    <mergeCell ref="C1120:E1120"/>
    <mergeCell ref="D1130:G1130"/>
    <mergeCell ref="C1132:E1132"/>
    <mergeCell ref="C1133:D1133"/>
    <mergeCell ref="C1134:D1134"/>
    <mergeCell ref="C1165:E1165"/>
    <mergeCell ref="F1165:H1165"/>
    <mergeCell ref="C1166:E1166"/>
    <mergeCell ref="F1166:H1166"/>
    <mergeCell ref="C1167:F1168"/>
    <mergeCell ref="C1170:E1170"/>
    <mergeCell ref="D1156:G1156"/>
    <mergeCell ref="C1162:E1162"/>
    <mergeCell ref="F1162:H1162"/>
    <mergeCell ref="C1163:E1163"/>
    <mergeCell ref="F1163:H1163"/>
    <mergeCell ref="C1164:E1164"/>
    <mergeCell ref="F1164:H1164"/>
    <mergeCell ref="C1149:D1149"/>
    <mergeCell ref="C1150:D1150"/>
    <mergeCell ref="C1151:D1151"/>
    <mergeCell ref="C1152:D1152"/>
    <mergeCell ref="C1153:D1153"/>
    <mergeCell ref="D1154:G1154"/>
    <mergeCell ref="D1194:G1194"/>
    <mergeCell ref="C1196:E1196"/>
    <mergeCell ref="C1197:D1197"/>
    <mergeCell ref="C1198:D1198"/>
    <mergeCell ref="C1199:D1199"/>
    <mergeCell ref="C1200:D1200"/>
    <mergeCell ref="C1187:D1187"/>
    <mergeCell ref="D1188:G1188"/>
    <mergeCell ref="C1190:E1190"/>
    <mergeCell ref="C1191:D1191"/>
    <mergeCell ref="C1192:D1192"/>
    <mergeCell ref="C1193:D1193"/>
    <mergeCell ref="D1180:G1180"/>
    <mergeCell ref="C1182:E1182"/>
    <mergeCell ref="C1183:D1183"/>
    <mergeCell ref="C1184:D1184"/>
    <mergeCell ref="C1185:D1185"/>
    <mergeCell ref="C1186:D1186"/>
    <mergeCell ref="C1216:E1216"/>
    <mergeCell ref="F1216:H1216"/>
    <mergeCell ref="C1217:F1218"/>
    <mergeCell ref="C1220:E1220"/>
    <mergeCell ref="D1230:G1230"/>
    <mergeCell ref="C1232:E1232"/>
    <mergeCell ref="C1213:E1213"/>
    <mergeCell ref="F1213:H1213"/>
    <mergeCell ref="C1214:E1214"/>
    <mergeCell ref="F1214:H1214"/>
    <mergeCell ref="C1215:E1215"/>
    <mergeCell ref="F1215:H1215"/>
    <mergeCell ref="C1201:D1201"/>
    <mergeCell ref="C1202:D1202"/>
    <mergeCell ref="C1203:D1203"/>
    <mergeCell ref="D1204:G1204"/>
    <mergeCell ref="D1206:G1206"/>
    <mergeCell ref="C1212:E1212"/>
    <mergeCell ref="F1212:H1212"/>
    <mergeCell ref="C1247:D1247"/>
    <mergeCell ref="C1248:D1248"/>
    <mergeCell ref="C1249:D1249"/>
    <mergeCell ref="C1250:D1250"/>
    <mergeCell ref="C1251:D1251"/>
    <mergeCell ref="C1252:D1252"/>
    <mergeCell ref="C1240:E1240"/>
    <mergeCell ref="C1241:D1241"/>
    <mergeCell ref="C1242:D1242"/>
    <mergeCell ref="C1243:D1243"/>
    <mergeCell ref="D1244:G1244"/>
    <mergeCell ref="C1246:E1246"/>
    <mergeCell ref="C1233:D1233"/>
    <mergeCell ref="C1234:D1234"/>
    <mergeCell ref="C1235:D1235"/>
    <mergeCell ref="C1236:D1236"/>
    <mergeCell ref="C1237:D1237"/>
    <mergeCell ref="D1238:G1238"/>
    <mergeCell ref="C1267:F1268"/>
    <mergeCell ref="C1270:E1270"/>
    <mergeCell ref="D1280:G1280"/>
    <mergeCell ref="C1282:E1282"/>
    <mergeCell ref="C1283:D1283"/>
    <mergeCell ref="C1284:D1284"/>
    <mergeCell ref="C1264:E1264"/>
    <mergeCell ref="F1264:H1264"/>
    <mergeCell ref="C1265:E1265"/>
    <mergeCell ref="F1265:H1265"/>
    <mergeCell ref="C1266:E1266"/>
    <mergeCell ref="F1266:H1266"/>
    <mergeCell ref="C1253:D1253"/>
    <mergeCell ref="D1254:G1254"/>
    <mergeCell ref="D1256:G1256"/>
    <mergeCell ref="C1262:E1262"/>
    <mergeCell ref="F1262:H1262"/>
    <mergeCell ref="C1263:E1263"/>
    <mergeCell ref="F1263:H1263"/>
    <mergeCell ref="C1299:D1299"/>
    <mergeCell ref="C1300:D1300"/>
    <mergeCell ref="C1301:D1301"/>
    <mergeCell ref="C1302:D1302"/>
    <mergeCell ref="C1303:D1303"/>
    <mergeCell ref="D1304:G1304"/>
    <mergeCell ref="C1292:D1292"/>
    <mergeCell ref="C1293:D1293"/>
    <mergeCell ref="D1294:G1294"/>
    <mergeCell ref="C1296:E1296"/>
    <mergeCell ref="C1297:D1297"/>
    <mergeCell ref="C1298:D1298"/>
    <mergeCell ref="C1285:D1285"/>
    <mergeCell ref="C1286:D1286"/>
    <mergeCell ref="C1287:D1287"/>
    <mergeCell ref="D1288:G1288"/>
    <mergeCell ref="C1290:E1290"/>
    <mergeCell ref="C1291:D1291"/>
    <mergeCell ref="D1330:G1330"/>
    <mergeCell ref="C1332:E1332"/>
    <mergeCell ref="C1333:D1333"/>
    <mergeCell ref="C1334:D1334"/>
    <mergeCell ref="C1335:D1335"/>
    <mergeCell ref="C1336:D1336"/>
    <mergeCell ref="C1315:E1315"/>
    <mergeCell ref="F1315:H1315"/>
    <mergeCell ref="C1316:E1316"/>
    <mergeCell ref="F1316:H1316"/>
    <mergeCell ref="C1317:F1318"/>
    <mergeCell ref="C1320:E1320"/>
    <mergeCell ref="D1306:G1306"/>
    <mergeCell ref="C1312:E1312"/>
    <mergeCell ref="F1312:H1312"/>
    <mergeCell ref="C1313:E1313"/>
    <mergeCell ref="F1313:H1313"/>
    <mergeCell ref="C1314:E1314"/>
    <mergeCell ref="F1314:H1314"/>
    <mergeCell ref="C1351:D1351"/>
    <mergeCell ref="C1352:D1352"/>
    <mergeCell ref="C1353:D1353"/>
    <mergeCell ref="D1354:G1354"/>
    <mergeCell ref="D1356:G1356"/>
    <mergeCell ref="C1362:E1362"/>
    <mergeCell ref="F1362:H1362"/>
    <mergeCell ref="D1344:G1344"/>
    <mergeCell ref="C1346:E1346"/>
    <mergeCell ref="C1347:D1347"/>
    <mergeCell ref="C1348:D1348"/>
    <mergeCell ref="C1349:D1349"/>
    <mergeCell ref="C1350:D1350"/>
    <mergeCell ref="C1337:D1337"/>
    <mergeCell ref="D1338:G1338"/>
    <mergeCell ref="C1340:E1340"/>
    <mergeCell ref="C1341:D1341"/>
    <mergeCell ref="C1342:D1342"/>
    <mergeCell ref="C1343:D1343"/>
    <mergeCell ref="C1383:D1383"/>
    <mergeCell ref="C1384:D1384"/>
    <mergeCell ref="C1385:D1385"/>
    <mergeCell ref="C1386:D1386"/>
    <mergeCell ref="C1387:D1387"/>
    <mergeCell ref="D1388:G1388"/>
    <mergeCell ref="C1366:E1366"/>
    <mergeCell ref="F1366:H1366"/>
    <mergeCell ref="C1367:F1368"/>
    <mergeCell ref="C1370:E1370"/>
    <mergeCell ref="D1380:G1380"/>
    <mergeCell ref="C1382:E1382"/>
    <mergeCell ref="C1363:E1363"/>
    <mergeCell ref="F1363:H1363"/>
    <mergeCell ref="C1364:E1364"/>
    <mergeCell ref="F1364:H1364"/>
    <mergeCell ref="C1365:E1365"/>
    <mergeCell ref="F1365:H1365"/>
    <mergeCell ref="C1403:D1403"/>
    <mergeCell ref="D1404:G1404"/>
    <mergeCell ref="D1406:G1406"/>
    <mergeCell ref="C1412:E1412"/>
    <mergeCell ref="F1412:H1412"/>
    <mergeCell ref="C1413:E1413"/>
    <mergeCell ref="F1413:H1413"/>
    <mergeCell ref="C1397:D1397"/>
    <mergeCell ref="C1398:D1398"/>
    <mergeCell ref="C1399:D1399"/>
    <mergeCell ref="C1400:D1400"/>
    <mergeCell ref="C1401:D1401"/>
    <mergeCell ref="C1402:D1402"/>
    <mergeCell ref="C1390:E1390"/>
    <mergeCell ref="C1391:D1391"/>
    <mergeCell ref="C1392:D1392"/>
    <mergeCell ref="C1393:D1393"/>
    <mergeCell ref="D1394:G1394"/>
    <mergeCell ref="C1396:E1396"/>
    <mergeCell ref="C1435:D1435"/>
    <mergeCell ref="C1436:D1436"/>
    <mergeCell ref="C1437:D1437"/>
    <mergeCell ref="D1438:G1438"/>
    <mergeCell ref="C1440:E1440"/>
    <mergeCell ref="C1441:D1441"/>
    <mergeCell ref="C1417:F1418"/>
    <mergeCell ref="C1420:E1420"/>
    <mergeCell ref="D1430:G1430"/>
    <mergeCell ref="C1432:E1432"/>
    <mergeCell ref="C1433:D1433"/>
    <mergeCell ref="C1434:D1434"/>
    <mergeCell ref="C1414:E1414"/>
    <mergeCell ref="F1414:H1414"/>
    <mergeCell ref="C1415:E1415"/>
    <mergeCell ref="F1415:H1415"/>
    <mergeCell ref="C1416:E1416"/>
    <mergeCell ref="F1416:H1416"/>
    <mergeCell ref="D1456:G1456"/>
    <mergeCell ref="C1462:E1462"/>
    <mergeCell ref="F1462:H1462"/>
    <mergeCell ref="C1463:E1463"/>
    <mergeCell ref="F1463:H1463"/>
    <mergeCell ref="C1464:E1464"/>
    <mergeCell ref="F1464:H1464"/>
    <mergeCell ref="C1449:D1449"/>
    <mergeCell ref="C1450:D1450"/>
    <mergeCell ref="C1451:D1451"/>
    <mergeCell ref="C1452:D1452"/>
    <mergeCell ref="C1453:D1453"/>
    <mergeCell ref="D1454:G1454"/>
    <mergeCell ref="C1442:D1442"/>
    <mergeCell ref="C1443:D1443"/>
    <mergeCell ref="D1444:G1444"/>
    <mergeCell ref="C1446:E1446"/>
    <mergeCell ref="C1447:D1447"/>
    <mergeCell ref="C1448:D1448"/>
    <mergeCell ref="C1487:D1487"/>
    <mergeCell ref="D1488:G1488"/>
    <mergeCell ref="C1490:E1490"/>
    <mergeCell ref="C1491:D1491"/>
    <mergeCell ref="C1492:D1492"/>
    <mergeCell ref="C1493:D1493"/>
    <mergeCell ref="D1480:G1480"/>
    <mergeCell ref="C1482:E1482"/>
    <mergeCell ref="C1483:D1483"/>
    <mergeCell ref="C1484:D1484"/>
    <mergeCell ref="C1485:D1485"/>
    <mergeCell ref="C1486:D1486"/>
    <mergeCell ref="C1465:E1465"/>
    <mergeCell ref="F1465:H1465"/>
    <mergeCell ref="C1466:E1466"/>
    <mergeCell ref="F1466:H1466"/>
    <mergeCell ref="C1467:F1468"/>
    <mergeCell ref="C1470:E1470"/>
    <mergeCell ref="C1513:E1513"/>
    <mergeCell ref="F1513:H1513"/>
    <mergeCell ref="C1514:E1514"/>
    <mergeCell ref="F1514:H1514"/>
    <mergeCell ref="C1515:E1515"/>
    <mergeCell ref="F1515:H1515"/>
    <mergeCell ref="C1501:D1501"/>
    <mergeCell ref="C1502:D1502"/>
    <mergeCell ref="C1503:D1503"/>
    <mergeCell ref="D1504:G1504"/>
    <mergeCell ref="D1506:G1506"/>
    <mergeCell ref="C1512:E1512"/>
    <mergeCell ref="F1512:H1512"/>
    <mergeCell ref="D1494:G1494"/>
    <mergeCell ref="C1496:E1496"/>
    <mergeCell ref="C1497:D1497"/>
    <mergeCell ref="C1498:D1498"/>
    <mergeCell ref="C1499:D1499"/>
    <mergeCell ref="C1500:D1500"/>
    <mergeCell ref="C1540:E1540"/>
    <mergeCell ref="C1541:D1541"/>
    <mergeCell ref="C1542:D1542"/>
    <mergeCell ref="C1543:D1543"/>
    <mergeCell ref="D1544:G1544"/>
    <mergeCell ref="C1546:E1546"/>
    <mergeCell ref="C1533:D1533"/>
    <mergeCell ref="C1534:D1534"/>
    <mergeCell ref="C1535:D1535"/>
    <mergeCell ref="C1536:D1536"/>
    <mergeCell ref="C1537:D1537"/>
    <mergeCell ref="D1538:G1538"/>
    <mergeCell ref="C1516:E1516"/>
    <mergeCell ref="F1516:H1516"/>
    <mergeCell ref="C1517:F1518"/>
    <mergeCell ref="C1520:E1520"/>
    <mergeCell ref="D1530:G1530"/>
    <mergeCell ref="C1532:E1532"/>
    <mergeCell ref="C1564:E1564"/>
    <mergeCell ref="F1564:H1564"/>
    <mergeCell ref="C1565:E1565"/>
    <mergeCell ref="F1565:H1565"/>
    <mergeCell ref="C1566:E1566"/>
    <mergeCell ref="F1566:H1566"/>
    <mergeCell ref="C1553:D1553"/>
    <mergeCell ref="D1554:G1554"/>
    <mergeCell ref="D1556:G1556"/>
    <mergeCell ref="C1562:E1562"/>
    <mergeCell ref="F1562:H1562"/>
    <mergeCell ref="C1563:E1563"/>
    <mergeCell ref="F1563:H1563"/>
    <mergeCell ref="C1547:D1547"/>
    <mergeCell ref="C1548:D1548"/>
    <mergeCell ref="C1549:D1549"/>
    <mergeCell ref="C1550:D1550"/>
    <mergeCell ref="C1551:D1551"/>
    <mergeCell ref="C1552:D1552"/>
    <mergeCell ref="C1592:D1592"/>
    <mergeCell ref="C1593:D1593"/>
    <mergeCell ref="D1594:G1594"/>
    <mergeCell ref="C1596:E1596"/>
    <mergeCell ref="C1597:D1597"/>
    <mergeCell ref="C1598:D1598"/>
    <mergeCell ref="C1585:D1585"/>
    <mergeCell ref="C1586:D1586"/>
    <mergeCell ref="C1587:D1587"/>
    <mergeCell ref="D1588:G1588"/>
    <mergeCell ref="C1590:E1590"/>
    <mergeCell ref="C1591:D1591"/>
    <mergeCell ref="C1567:F1568"/>
    <mergeCell ref="C1570:E1570"/>
    <mergeCell ref="D1580:G1580"/>
    <mergeCell ref="C1582:E1582"/>
    <mergeCell ref="C1583:D1583"/>
    <mergeCell ref="C1584:D1584"/>
    <mergeCell ref="C1615:E1615"/>
    <mergeCell ref="F1615:H1615"/>
    <mergeCell ref="C1616:E1616"/>
    <mergeCell ref="F1616:H1616"/>
    <mergeCell ref="C1617:F1618"/>
    <mergeCell ref="C1620:E1620"/>
    <mergeCell ref="D1606:G1606"/>
    <mergeCell ref="C1612:E1612"/>
    <mergeCell ref="F1612:H1612"/>
    <mergeCell ref="C1613:E1613"/>
    <mergeCell ref="F1613:H1613"/>
    <mergeCell ref="C1614:E1614"/>
    <mergeCell ref="F1614:H1614"/>
    <mergeCell ref="C1599:D1599"/>
    <mergeCell ref="C1600:D1600"/>
    <mergeCell ref="C1601:D1601"/>
    <mergeCell ref="C1602:D1602"/>
    <mergeCell ref="C1603:D1603"/>
    <mergeCell ref="D1604:G1604"/>
    <mergeCell ref="D1644:G1644"/>
    <mergeCell ref="C1646:E1646"/>
    <mergeCell ref="C1647:D1647"/>
    <mergeCell ref="C1648:D1648"/>
    <mergeCell ref="C1649:D1649"/>
    <mergeCell ref="C1650:D1650"/>
    <mergeCell ref="C1637:D1637"/>
    <mergeCell ref="D1638:G1638"/>
    <mergeCell ref="C1640:E1640"/>
    <mergeCell ref="C1641:D1641"/>
    <mergeCell ref="C1642:D1642"/>
    <mergeCell ref="C1643:D1643"/>
    <mergeCell ref="D1630:G1630"/>
    <mergeCell ref="C1632:E1632"/>
    <mergeCell ref="C1633:D1633"/>
    <mergeCell ref="C1634:D1634"/>
    <mergeCell ref="C1635:D1635"/>
    <mergeCell ref="C1636:D1636"/>
    <mergeCell ref="C1666:E1666"/>
    <mergeCell ref="F1666:H1666"/>
    <mergeCell ref="C1667:F1668"/>
    <mergeCell ref="C1670:E1670"/>
    <mergeCell ref="D1680:G1680"/>
    <mergeCell ref="C1682:E1682"/>
    <mergeCell ref="C1663:E1663"/>
    <mergeCell ref="F1663:H1663"/>
    <mergeCell ref="C1664:E1664"/>
    <mergeCell ref="F1664:H1664"/>
    <mergeCell ref="C1665:E1665"/>
    <mergeCell ref="F1665:H1665"/>
    <mergeCell ref="C1651:D1651"/>
    <mergeCell ref="C1652:D1652"/>
    <mergeCell ref="C1653:D1653"/>
    <mergeCell ref="D1654:G1654"/>
    <mergeCell ref="D1656:G1656"/>
    <mergeCell ref="C1662:E1662"/>
    <mergeCell ref="F1662:H1662"/>
    <mergeCell ref="C1697:D1697"/>
    <mergeCell ref="C1698:D1698"/>
    <mergeCell ref="C1699:D1699"/>
    <mergeCell ref="C1700:D1700"/>
    <mergeCell ref="C1701:D1701"/>
    <mergeCell ref="C1702:D1702"/>
    <mergeCell ref="C1690:E1690"/>
    <mergeCell ref="C1691:D1691"/>
    <mergeCell ref="C1692:D1692"/>
    <mergeCell ref="C1693:D1693"/>
    <mergeCell ref="D1694:G1694"/>
    <mergeCell ref="C1696:E1696"/>
    <mergeCell ref="C1683:D1683"/>
    <mergeCell ref="C1684:D1684"/>
    <mergeCell ref="C1685:D1685"/>
    <mergeCell ref="C1686:D1686"/>
    <mergeCell ref="C1687:D1687"/>
    <mergeCell ref="D1688:G1688"/>
    <mergeCell ref="C1717:F1718"/>
    <mergeCell ref="C1720:E1720"/>
    <mergeCell ref="D1730:G1730"/>
    <mergeCell ref="C1732:E1732"/>
    <mergeCell ref="C1733:D1733"/>
    <mergeCell ref="C1734:D1734"/>
    <mergeCell ref="C1714:E1714"/>
    <mergeCell ref="F1714:H1714"/>
    <mergeCell ref="C1715:E1715"/>
    <mergeCell ref="F1715:H1715"/>
    <mergeCell ref="C1716:E1716"/>
    <mergeCell ref="F1716:H1716"/>
    <mergeCell ref="C1703:D1703"/>
    <mergeCell ref="D1704:G1704"/>
    <mergeCell ref="D1706:G1706"/>
    <mergeCell ref="C1712:E1712"/>
    <mergeCell ref="F1712:H1712"/>
    <mergeCell ref="C1713:E1713"/>
    <mergeCell ref="F1713:H1713"/>
    <mergeCell ref="C1749:D1749"/>
    <mergeCell ref="C1750:D1750"/>
    <mergeCell ref="C1751:D1751"/>
    <mergeCell ref="C1752:D1752"/>
    <mergeCell ref="C1753:D1753"/>
    <mergeCell ref="D1754:G1754"/>
    <mergeCell ref="C1742:D1742"/>
    <mergeCell ref="C1743:D1743"/>
    <mergeCell ref="D1744:G1744"/>
    <mergeCell ref="C1746:E1746"/>
    <mergeCell ref="C1747:D1747"/>
    <mergeCell ref="C1748:D1748"/>
    <mergeCell ref="C1735:D1735"/>
    <mergeCell ref="C1736:D1736"/>
    <mergeCell ref="C1737:D1737"/>
    <mergeCell ref="D1738:G1738"/>
    <mergeCell ref="C1740:E1740"/>
    <mergeCell ref="C1741:D1741"/>
    <mergeCell ref="D1780:G1780"/>
    <mergeCell ref="C1782:E1782"/>
    <mergeCell ref="C1783:D1783"/>
    <mergeCell ref="C1784:D1784"/>
    <mergeCell ref="C1785:D1785"/>
    <mergeCell ref="C1786:D1786"/>
    <mergeCell ref="C1765:E1765"/>
    <mergeCell ref="F1765:H1765"/>
    <mergeCell ref="C1766:E1766"/>
    <mergeCell ref="F1766:H1766"/>
    <mergeCell ref="C1767:F1768"/>
    <mergeCell ref="C1770:E1770"/>
    <mergeCell ref="D1756:G1756"/>
    <mergeCell ref="C1762:E1762"/>
    <mergeCell ref="F1762:H1762"/>
    <mergeCell ref="C1763:E1763"/>
    <mergeCell ref="F1763:H1763"/>
    <mergeCell ref="C1764:E1764"/>
    <mergeCell ref="F1764:H1764"/>
    <mergeCell ref="C1801:D1801"/>
    <mergeCell ref="C1802:D1802"/>
    <mergeCell ref="C1803:D1803"/>
    <mergeCell ref="D1804:G1804"/>
    <mergeCell ref="D1806:G1806"/>
    <mergeCell ref="C1812:E1812"/>
    <mergeCell ref="F1812:H1812"/>
    <mergeCell ref="D1794:G1794"/>
    <mergeCell ref="C1796:E1796"/>
    <mergeCell ref="C1797:D1797"/>
    <mergeCell ref="C1798:D1798"/>
    <mergeCell ref="C1799:D1799"/>
    <mergeCell ref="C1800:D1800"/>
    <mergeCell ref="C1787:D1787"/>
    <mergeCell ref="D1788:G1788"/>
    <mergeCell ref="C1790:E1790"/>
    <mergeCell ref="C1791:D1791"/>
    <mergeCell ref="C1792:D1792"/>
    <mergeCell ref="C1793:D1793"/>
    <mergeCell ref="C1833:D1833"/>
    <mergeCell ref="C1834:D1834"/>
    <mergeCell ref="C1835:D1835"/>
    <mergeCell ref="C1836:D1836"/>
    <mergeCell ref="C1837:D1837"/>
    <mergeCell ref="D1838:G1838"/>
    <mergeCell ref="C1816:E1816"/>
    <mergeCell ref="F1816:H1816"/>
    <mergeCell ref="C1817:F1818"/>
    <mergeCell ref="C1820:E1820"/>
    <mergeCell ref="D1830:G1830"/>
    <mergeCell ref="C1832:E1832"/>
    <mergeCell ref="C1813:E1813"/>
    <mergeCell ref="F1813:H1813"/>
    <mergeCell ref="C1814:E1814"/>
    <mergeCell ref="F1814:H1814"/>
    <mergeCell ref="C1815:E1815"/>
    <mergeCell ref="F1815:H1815"/>
    <mergeCell ref="C1853:D1853"/>
    <mergeCell ref="D1854:G1854"/>
    <mergeCell ref="D1856:G1856"/>
    <mergeCell ref="C1862:E1862"/>
    <mergeCell ref="F1862:H1862"/>
    <mergeCell ref="C1863:E1863"/>
    <mergeCell ref="F1863:H1863"/>
    <mergeCell ref="C1847:D1847"/>
    <mergeCell ref="C1848:D1848"/>
    <mergeCell ref="C1849:D1849"/>
    <mergeCell ref="C1850:D1850"/>
    <mergeCell ref="C1851:D1851"/>
    <mergeCell ref="C1852:D1852"/>
    <mergeCell ref="C1840:E1840"/>
    <mergeCell ref="C1841:D1841"/>
    <mergeCell ref="C1842:D1842"/>
    <mergeCell ref="C1843:D1843"/>
    <mergeCell ref="D1844:G1844"/>
    <mergeCell ref="C1846:E1846"/>
    <mergeCell ref="C1885:D1885"/>
    <mergeCell ref="C1886:D1886"/>
    <mergeCell ref="C1887:D1887"/>
    <mergeCell ref="D1888:G1888"/>
    <mergeCell ref="C1890:E1890"/>
    <mergeCell ref="C1891:D1891"/>
    <mergeCell ref="C1867:F1868"/>
    <mergeCell ref="C1870:E1870"/>
    <mergeCell ref="D1880:G1880"/>
    <mergeCell ref="C1882:E1882"/>
    <mergeCell ref="C1883:D1883"/>
    <mergeCell ref="C1884:D1884"/>
    <mergeCell ref="C1864:E1864"/>
    <mergeCell ref="F1864:H1864"/>
    <mergeCell ref="C1865:E1865"/>
    <mergeCell ref="F1865:H1865"/>
    <mergeCell ref="C1866:E1866"/>
    <mergeCell ref="F1866:H1866"/>
    <mergeCell ref="D1906:G1906"/>
    <mergeCell ref="C1912:E1912"/>
    <mergeCell ref="F1912:H1912"/>
    <mergeCell ref="C1913:E1913"/>
    <mergeCell ref="F1913:H1913"/>
    <mergeCell ref="C1914:E1914"/>
    <mergeCell ref="F1914:H1914"/>
    <mergeCell ref="C1899:D1899"/>
    <mergeCell ref="C1900:D1900"/>
    <mergeCell ref="C1901:D1901"/>
    <mergeCell ref="C1902:D1902"/>
    <mergeCell ref="C1903:D1903"/>
    <mergeCell ref="D1904:G1904"/>
    <mergeCell ref="C1892:D1892"/>
    <mergeCell ref="C1893:D1893"/>
    <mergeCell ref="D1894:G1894"/>
    <mergeCell ref="C1896:E1896"/>
    <mergeCell ref="C1897:D1897"/>
    <mergeCell ref="C1898:D1898"/>
    <mergeCell ref="C1937:D1937"/>
    <mergeCell ref="D1938:G1938"/>
    <mergeCell ref="C1940:E1940"/>
    <mergeCell ref="C1941:D1941"/>
    <mergeCell ref="C1942:D1942"/>
    <mergeCell ref="C1943:D1943"/>
    <mergeCell ref="D1930:G1930"/>
    <mergeCell ref="C1932:E1932"/>
    <mergeCell ref="C1933:D1933"/>
    <mergeCell ref="C1934:D1934"/>
    <mergeCell ref="C1935:D1935"/>
    <mergeCell ref="C1936:D1936"/>
    <mergeCell ref="C1915:E1915"/>
    <mergeCell ref="F1915:H1915"/>
    <mergeCell ref="C1916:E1916"/>
    <mergeCell ref="F1916:H1916"/>
    <mergeCell ref="C1917:F1918"/>
    <mergeCell ref="C1920:E1920"/>
    <mergeCell ref="C1963:E1963"/>
    <mergeCell ref="F1963:H1963"/>
    <mergeCell ref="C1964:E1964"/>
    <mergeCell ref="F1964:H1964"/>
    <mergeCell ref="C1965:E1965"/>
    <mergeCell ref="F1965:H1965"/>
    <mergeCell ref="C1951:D1951"/>
    <mergeCell ref="C1952:D1952"/>
    <mergeCell ref="C1953:D1953"/>
    <mergeCell ref="D1954:G1954"/>
    <mergeCell ref="D1956:G1956"/>
    <mergeCell ref="C1962:E1962"/>
    <mergeCell ref="F1962:H1962"/>
    <mergeCell ref="D1944:G1944"/>
    <mergeCell ref="C1946:E1946"/>
    <mergeCell ref="C1947:D1947"/>
    <mergeCell ref="C1948:D1948"/>
    <mergeCell ref="C1949:D1949"/>
    <mergeCell ref="C1950:D1950"/>
    <mergeCell ref="C1990:E1990"/>
    <mergeCell ref="C1991:D1991"/>
    <mergeCell ref="C1992:D1992"/>
    <mergeCell ref="C1993:D1993"/>
    <mergeCell ref="D1994:G1994"/>
    <mergeCell ref="C1996:E1996"/>
    <mergeCell ref="C1983:D1983"/>
    <mergeCell ref="C1984:D1984"/>
    <mergeCell ref="C1985:D1985"/>
    <mergeCell ref="C1986:D1986"/>
    <mergeCell ref="C1987:D1987"/>
    <mergeCell ref="D1988:G1988"/>
    <mergeCell ref="C1966:E1966"/>
    <mergeCell ref="F1966:H1966"/>
    <mergeCell ref="C1967:F1968"/>
    <mergeCell ref="C1970:E1970"/>
    <mergeCell ref="D1980:G1980"/>
    <mergeCell ref="C1982:E1982"/>
    <mergeCell ref="C2014:E2014"/>
    <mergeCell ref="F2014:H2014"/>
    <mergeCell ref="C2015:E2015"/>
    <mergeCell ref="F2015:H2015"/>
    <mergeCell ref="C2016:E2016"/>
    <mergeCell ref="F2016:H2016"/>
    <mergeCell ref="C2003:D2003"/>
    <mergeCell ref="D2004:G2004"/>
    <mergeCell ref="D2006:G2006"/>
    <mergeCell ref="C2012:E2012"/>
    <mergeCell ref="F2012:H2012"/>
    <mergeCell ref="C2013:E2013"/>
    <mergeCell ref="F2013:H2013"/>
    <mergeCell ref="C1997:D1997"/>
    <mergeCell ref="C1998:D1998"/>
    <mergeCell ref="C1999:D1999"/>
    <mergeCell ref="C2000:D2000"/>
    <mergeCell ref="C2001:D2001"/>
    <mergeCell ref="C2002:D2002"/>
    <mergeCell ref="C2042:D2042"/>
    <mergeCell ref="C2043:D2043"/>
    <mergeCell ref="D2044:G2044"/>
    <mergeCell ref="C2046:E2046"/>
    <mergeCell ref="C2047:D2047"/>
    <mergeCell ref="C2048:D2048"/>
    <mergeCell ref="C2035:D2035"/>
    <mergeCell ref="C2036:D2036"/>
    <mergeCell ref="C2037:D2037"/>
    <mergeCell ref="D2038:G2038"/>
    <mergeCell ref="C2040:E2040"/>
    <mergeCell ref="C2041:D2041"/>
    <mergeCell ref="C2017:F2018"/>
    <mergeCell ref="C2020:E2020"/>
    <mergeCell ref="D2030:G2030"/>
    <mergeCell ref="C2032:E2032"/>
    <mergeCell ref="C2033:D2033"/>
    <mergeCell ref="C2034:D2034"/>
    <mergeCell ref="C2065:E2065"/>
    <mergeCell ref="F2065:H2065"/>
    <mergeCell ref="C2066:E2066"/>
    <mergeCell ref="F2066:H2066"/>
    <mergeCell ref="C2067:F2068"/>
    <mergeCell ref="C2070:E2070"/>
    <mergeCell ref="D2056:G2056"/>
    <mergeCell ref="C2062:E2062"/>
    <mergeCell ref="F2062:H2062"/>
    <mergeCell ref="C2063:E2063"/>
    <mergeCell ref="F2063:H2063"/>
    <mergeCell ref="C2064:E2064"/>
    <mergeCell ref="F2064:H2064"/>
    <mergeCell ref="C2049:D2049"/>
    <mergeCell ref="C2050:D2050"/>
    <mergeCell ref="C2051:D2051"/>
    <mergeCell ref="C2052:D2052"/>
    <mergeCell ref="C2053:D2053"/>
    <mergeCell ref="D2054:G2054"/>
    <mergeCell ref="D2094:G2094"/>
    <mergeCell ref="C2096:E2096"/>
    <mergeCell ref="C2097:D2097"/>
    <mergeCell ref="C2098:D2098"/>
    <mergeCell ref="C2099:D2099"/>
    <mergeCell ref="C2100:D2100"/>
    <mergeCell ref="C2087:D2087"/>
    <mergeCell ref="D2088:G2088"/>
    <mergeCell ref="C2090:E2090"/>
    <mergeCell ref="C2091:D2091"/>
    <mergeCell ref="C2092:D2092"/>
    <mergeCell ref="C2093:D2093"/>
    <mergeCell ref="D2080:G2080"/>
    <mergeCell ref="C2082:E2082"/>
    <mergeCell ref="C2083:D2083"/>
    <mergeCell ref="C2084:D2084"/>
    <mergeCell ref="C2085:D2085"/>
    <mergeCell ref="C2086:D2086"/>
    <mergeCell ref="C2116:E2116"/>
    <mergeCell ref="F2116:H2116"/>
    <mergeCell ref="C2117:F2118"/>
    <mergeCell ref="C2120:E2120"/>
    <mergeCell ref="D2130:G2130"/>
    <mergeCell ref="C2132:E2132"/>
    <mergeCell ref="C2113:E2113"/>
    <mergeCell ref="F2113:H2113"/>
    <mergeCell ref="C2114:E2114"/>
    <mergeCell ref="F2114:H2114"/>
    <mergeCell ref="C2115:E2115"/>
    <mergeCell ref="F2115:H2115"/>
    <mergeCell ref="C2101:D2101"/>
    <mergeCell ref="C2102:D2102"/>
    <mergeCell ref="C2103:D2103"/>
    <mergeCell ref="D2104:G2104"/>
    <mergeCell ref="D2106:G2106"/>
    <mergeCell ref="C2112:E2112"/>
    <mergeCell ref="F2112:H2112"/>
    <mergeCell ref="C2147:D2147"/>
    <mergeCell ref="C2148:D2148"/>
    <mergeCell ref="C2149:D2149"/>
    <mergeCell ref="C2150:D2150"/>
    <mergeCell ref="C2151:D2151"/>
    <mergeCell ref="C2152:D2152"/>
    <mergeCell ref="C2140:E2140"/>
    <mergeCell ref="C2141:D2141"/>
    <mergeCell ref="C2142:D2142"/>
    <mergeCell ref="C2143:D2143"/>
    <mergeCell ref="D2144:G2144"/>
    <mergeCell ref="C2146:E2146"/>
    <mergeCell ref="C2133:D2133"/>
    <mergeCell ref="C2134:D2134"/>
    <mergeCell ref="C2135:D2135"/>
    <mergeCell ref="C2136:D2136"/>
    <mergeCell ref="C2137:D2137"/>
    <mergeCell ref="D2138:G2138"/>
    <mergeCell ref="C2167:F2168"/>
    <mergeCell ref="C2170:E2170"/>
    <mergeCell ref="D2180:G2180"/>
    <mergeCell ref="C2182:E2182"/>
    <mergeCell ref="C2183:D2183"/>
    <mergeCell ref="C2184:D2184"/>
    <mergeCell ref="C2164:E2164"/>
    <mergeCell ref="F2164:H2164"/>
    <mergeCell ref="C2165:E2165"/>
    <mergeCell ref="F2165:H2165"/>
    <mergeCell ref="C2166:E2166"/>
    <mergeCell ref="F2166:H2166"/>
    <mergeCell ref="C2153:D2153"/>
    <mergeCell ref="D2154:G2154"/>
    <mergeCell ref="D2156:G2156"/>
    <mergeCell ref="C2162:E2162"/>
    <mergeCell ref="F2162:H2162"/>
    <mergeCell ref="C2163:E2163"/>
    <mergeCell ref="F2163:H2163"/>
    <mergeCell ref="C2199:D2199"/>
    <mergeCell ref="C2200:D2200"/>
    <mergeCell ref="C2201:D2201"/>
    <mergeCell ref="C2202:D2202"/>
    <mergeCell ref="C2203:D2203"/>
    <mergeCell ref="D2204:G2204"/>
    <mergeCell ref="C2192:D2192"/>
    <mergeCell ref="C2193:D2193"/>
    <mergeCell ref="D2194:G2194"/>
    <mergeCell ref="C2196:E2196"/>
    <mergeCell ref="C2197:D2197"/>
    <mergeCell ref="C2198:D2198"/>
    <mergeCell ref="C2185:D2185"/>
    <mergeCell ref="C2186:D2186"/>
    <mergeCell ref="C2187:D2187"/>
    <mergeCell ref="D2188:G2188"/>
    <mergeCell ref="C2190:E2190"/>
    <mergeCell ref="C2191:D2191"/>
    <mergeCell ref="D2238:G2238"/>
    <mergeCell ref="C2240:E2240"/>
    <mergeCell ref="C2241:D2241"/>
    <mergeCell ref="C2242:D2242"/>
    <mergeCell ref="C2243:D2243"/>
    <mergeCell ref="D2230:G2230"/>
    <mergeCell ref="C2232:E2232"/>
    <mergeCell ref="C2233:D2233"/>
    <mergeCell ref="C2234:D2234"/>
    <mergeCell ref="C2235:D2235"/>
    <mergeCell ref="C2236:D2236"/>
    <mergeCell ref="C2215:E2215"/>
    <mergeCell ref="F2215:H2215"/>
    <mergeCell ref="C2216:E2216"/>
    <mergeCell ref="F2216:H2216"/>
    <mergeCell ref="D2206:G2206"/>
    <mergeCell ref="C2212:E2212"/>
    <mergeCell ref="F2212:H2212"/>
    <mergeCell ref="C2213:E2213"/>
    <mergeCell ref="F2213:H2213"/>
    <mergeCell ref="C2214:E2214"/>
    <mergeCell ref="F2214:H2214"/>
    <mergeCell ref="D2280:G2280"/>
    <mergeCell ref="C2282:E2282"/>
    <mergeCell ref="C2283:D2283"/>
    <mergeCell ref="C2284:D2284"/>
    <mergeCell ref="C2285:D2285"/>
    <mergeCell ref="C2286:D2286"/>
    <mergeCell ref="C2266:E2266"/>
    <mergeCell ref="F2266:H2266"/>
    <mergeCell ref="C2217:F2218"/>
    <mergeCell ref="C2220:E2220"/>
    <mergeCell ref="C2267:F2268"/>
    <mergeCell ref="C2270:E2270"/>
    <mergeCell ref="C2263:E2263"/>
    <mergeCell ref="F2263:H2263"/>
    <mergeCell ref="C2264:E2264"/>
    <mergeCell ref="F2264:H2264"/>
    <mergeCell ref="C2265:E2265"/>
    <mergeCell ref="F2265:H2265"/>
    <mergeCell ref="C2251:D2251"/>
    <mergeCell ref="C2252:D2252"/>
    <mergeCell ref="C2253:D2253"/>
    <mergeCell ref="D2254:G2254"/>
    <mergeCell ref="D2256:G2256"/>
    <mergeCell ref="C2262:E2262"/>
    <mergeCell ref="F2262:H2262"/>
    <mergeCell ref="D2244:G2244"/>
    <mergeCell ref="C2246:E2246"/>
    <mergeCell ref="C2247:D2247"/>
    <mergeCell ref="C2248:D2248"/>
    <mergeCell ref="C2249:D2249"/>
    <mergeCell ref="C2250:D2250"/>
    <mergeCell ref="C2237:D2237"/>
    <mergeCell ref="C2301:D2301"/>
    <mergeCell ref="C2302:D2302"/>
    <mergeCell ref="C2303:D2303"/>
    <mergeCell ref="D2304:G2304"/>
    <mergeCell ref="D2306:G2306"/>
    <mergeCell ref="C2312:E2312"/>
    <mergeCell ref="F2312:H2312"/>
    <mergeCell ref="D2294:G2294"/>
    <mergeCell ref="C2296:E2296"/>
    <mergeCell ref="C2297:D2297"/>
    <mergeCell ref="C2298:D2298"/>
    <mergeCell ref="C2299:D2299"/>
    <mergeCell ref="C2300:D2300"/>
    <mergeCell ref="C2287:D2287"/>
    <mergeCell ref="D2288:G2288"/>
    <mergeCell ref="C2290:E2290"/>
    <mergeCell ref="C2291:D2291"/>
    <mergeCell ref="C2292:D2292"/>
    <mergeCell ref="C2293:D2293"/>
    <mergeCell ref="C2333:D2333"/>
    <mergeCell ref="C2334:D2334"/>
    <mergeCell ref="C2335:D2335"/>
    <mergeCell ref="C2336:D2336"/>
    <mergeCell ref="C2337:D2337"/>
    <mergeCell ref="D2338:G2338"/>
    <mergeCell ref="C2316:E2316"/>
    <mergeCell ref="F2316:H2316"/>
    <mergeCell ref="C2317:F2318"/>
    <mergeCell ref="C2320:E2320"/>
    <mergeCell ref="D2330:G2330"/>
    <mergeCell ref="C2332:E2332"/>
    <mergeCell ref="C2313:E2313"/>
    <mergeCell ref="F2313:H2313"/>
    <mergeCell ref="C2314:E2314"/>
    <mergeCell ref="F2314:H2314"/>
    <mergeCell ref="C2315:E2315"/>
    <mergeCell ref="F2315:H2315"/>
    <mergeCell ref="C2353:D2353"/>
    <mergeCell ref="D2354:G2354"/>
    <mergeCell ref="D2356:G2356"/>
    <mergeCell ref="C2362:E2362"/>
    <mergeCell ref="F2362:H2362"/>
    <mergeCell ref="C2363:E2363"/>
    <mergeCell ref="F2363:H2363"/>
    <mergeCell ref="C2347:D2347"/>
    <mergeCell ref="C2348:D2348"/>
    <mergeCell ref="C2349:D2349"/>
    <mergeCell ref="C2350:D2350"/>
    <mergeCell ref="C2351:D2351"/>
    <mergeCell ref="C2352:D2352"/>
    <mergeCell ref="C2340:E2340"/>
    <mergeCell ref="C2341:D2341"/>
    <mergeCell ref="C2342:D2342"/>
    <mergeCell ref="C2343:D2343"/>
    <mergeCell ref="D2344:G2344"/>
    <mergeCell ref="C2346:E2346"/>
    <mergeCell ref="C2385:D2385"/>
    <mergeCell ref="C2386:D2386"/>
    <mergeCell ref="C2387:D2387"/>
    <mergeCell ref="D2388:G2388"/>
    <mergeCell ref="C2390:E2390"/>
    <mergeCell ref="C2391:D2391"/>
    <mergeCell ref="C2367:F2368"/>
    <mergeCell ref="C2370:E2370"/>
    <mergeCell ref="D2380:G2380"/>
    <mergeCell ref="C2382:E2382"/>
    <mergeCell ref="C2383:D2383"/>
    <mergeCell ref="C2384:D2384"/>
    <mergeCell ref="C2364:E2364"/>
    <mergeCell ref="F2364:H2364"/>
    <mergeCell ref="C2365:E2365"/>
    <mergeCell ref="F2365:H2365"/>
    <mergeCell ref="C2366:E2366"/>
    <mergeCell ref="F2366:H2366"/>
    <mergeCell ref="D2406:G2406"/>
    <mergeCell ref="C2412:E2412"/>
    <mergeCell ref="F2412:H2412"/>
    <mergeCell ref="C2413:E2413"/>
    <mergeCell ref="F2413:H2413"/>
    <mergeCell ref="C2414:E2414"/>
    <mergeCell ref="F2414:H2414"/>
    <mergeCell ref="C2399:D2399"/>
    <mergeCell ref="C2400:D2400"/>
    <mergeCell ref="C2401:D2401"/>
    <mergeCell ref="C2402:D2402"/>
    <mergeCell ref="C2403:D2403"/>
    <mergeCell ref="D2404:G2404"/>
    <mergeCell ref="C2392:D2392"/>
    <mergeCell ref="C2393:D2393"/>
    <mergeCell ref="D2394:G2394"/>
    <mergeCell ref="C2396:E2396"/>
    <mergeCell ref="C2397:D2397"/>
    <mergeCell ref="C2398:D2398"/>
    <mergeCell ref="C2437:D2437"/>
    <mergeCell ref="D2438:G2438"/>
    <mergeCell ref="C2440:E2440"/>
    <mergeCell ref="C2441:D2441"/>
    <mergeCell ref="C2442:D2442"/>
    <mergeCell ref="C2443:D2443"/>
    <mergeCell ref="D2430:G2430"/>
    <mergeCell ref="C2432:E2432"/>
    <mergeCell ref="C2433:D2433"/>
    <mergeCell ref="C2434:D2434"/>
    <mergeCell ref="C2435:D2435"/>
    <mergeCell ref="C2436:D2436"/>
    <mergeCell ref="C2415:E2415"/>
    <mergeCell ref="F2415:H2415"/>
    <mergeCell ref="C2416:E2416"/>
    <mergeCell ref="F2416:H2416"/>
    <mergeCell ref="C2417:F2418"/>
    <mergeCell ref="C2420:E2420"/>
    <mergeCell ref="C2463:E2463"/>
    <mergeCell ref="F2463:H2463"/>
    <mergeCell ref="C2464:E2464"/>
    <mergeCell ref="F2464:H2464"/>
    <mergeCell ref="C2465:E2465"/>
    <mergeCell ref="F2465:H2465"/>
    <mergeCell ref="C2451:D2451"/>
    <mergeCell ref="C2452:D2452"/>
    <mergeCell ref="C2453:D2453"/>
    <mergeCell ref="D2454:G2454"/>
    <mergeCell ref="D2456:G2456"/>
    <mergeCell ref="C2462:E2462"/>
    <mergeCell ref="F2462:H2462"/>
    <mergeCell ref="D2444:G2444"/>
    <mergeCell ref="C2446:E2446"/>
    <mergeCell ref="C2447:D2447"/>
    <mergeCell ref="C2448:D2448"/>
    <mergeCell ref="C2449:D2449"/>
    <mergeCell ref="C2450:D2450"/>
    <mergeCell ref="C2490:E2490"/>
    <mergeCell ref="C2491:D2491"/>
    <mergeCell ref="C2492:D2492"/>
    <mergeCell ref="C2493:D2493"/>
    <mergeCell ref="D2494:G2494"/>
    <mergeCell ref="C2496:E2496"/>
    <mergeCell ref="C2483:D2483"/>
    <mergeCell ref="C2484:D2484"/>
    <mergeCell ref="C2485:D2485"/>
    <mergeCell ref="C2486:D2486"/>
    <mergeCell ref="C2487:D2487"/>
    <mergeCell ref="D2488:G2488"/>
    <mergeCell ref="C2466:E2466"/>
    <mergeCell ref="F2466:H2466"/>
    <mergeCell ref="C2467:F2468"/>
    <mergeCell ref="C2470:E2470"/>
    <mergeCell ref="D2480:G2480"/>
    <mergeCell ref="C2482:E2482"/>
    <mergeCell ref="C2514:E2514"/>
    <mergeCell ref="F2514:H2514"/>
    <mergeCell ref="C2515:E2515"/>
    <mergeCell ref="F2515:H2515"/>
    <mergeCell ref="C2516:E2516"/>
    <mergeCell ref="F2516:H2516"/>
    <mergeCell ref="C2503:D2503"/>
    <mergeCell ref="D2504:G2504"/>
    <mergeCell ref="D2506:G2506"/>
    <mergeCell ref="C2512:E2512"/>
    <mergeCell ref="F2512:H2512"/>
    <mergeCell ref="C2513:E2513"/>
    <mergeCell ref="F2513:H2513"/>
    <mergeCell ref="C2497:D2497"/>
    <mergeCell ref="C2498:D2498"/>
    <mergeCell ref="C2499:D2499"/>
    <mergeCell ref="C2500:D2500"/>
    <mergeCell ref="C2501:D2501"/>
    <mergeCell ref="C2502:D2502"/>
    <mergeCell ref="C2542:D2542"/>
    <mergeCell ref="C2543:D2543"/>
    <mergeCell ref="D2544:G2544"/>
    <mergeCell ref="C2546:E2546"/>
    <mergeCell ref="C2547:D2547"/>
    <mergeCell ref="C2548:D2548"/>
    <mergeCell ref="C2535:D2535"/>
    <mergeCell ref="C2536:D2536"/>
    <mergeCell ref="C2537:D2537"/>
    <mergeCell ref="D2538:G2538"/>
    <mergeCell ref="C2540:E2540"/>
    <mergeCell ref="C2541:D2541"/>
    <mergeCell ref="C2517:F2518"/>
    <mergeCell ref="C2520:E2520"/>
    <mergeCell ref="D2530:G2530"/>
    <mergeCell ref="C2532:E2532"/>
    <mergeCell ref="C2533:D2533"/>
    <mergeCell ref="C2534:D2534"/>
    <mergeCell ref="C2565:E2565"/>
    <mergeCell ref="F2565:H2565"/>
    <mergeCell ref="C2566:E2566"/>
    <mergeCell ref="F2566:H2566"/>
    <mergeCell ref="C2567:F2568"/>
    <mergeCell ref="C2570:E2570"/>
    <mergeCell ref="D2556:G2556"/>
    <mergeCell ref="C2562:E2562"/>
    <mergeCell ref="F2562:H2562"/>
    <mergeCell ref="C2563:E2563"/>
    <mergeCell ref="F2563:H2563"/>
    <mergeCell ref="C2564:E2564"/>
    <mergeCell ref="F2564:H2564"/>
    <mergeCell ref="C2549:D2549"/>
    <mergeCell ref="C2550:D2550"/>
    <mergeCell ref="C2551:D2551"/>
    <mergeCell ref="C2552:D2552"/>
    <mergeCell ref="C2553:D2553"/>
    <mergeCell ref="D2554:G2554"/>
    <mergeCell ref="D2594:G2594"/>
    <mergeCell ref="C2596:E2596"/>
    <mergeCell ref="C2597:D2597"/>
    <mergeCell ref="C2598:D2598"/>
    <mergeCell ref="C2599:D2599"/>
    <mergeCell ref="C2600:D2600"/>
    <mergeCell ref="C2587:D2587"/>
    <mergeCell ref="D2588:G2588"/>
    <mergeCell ref="C2590:E2590"/>
    <mergeCell ref="C2591:D2591"/>
    <mergeCell ref="C2592:D2592"/>
    <mergeCell ref="C2593:D2593"/>
    <mergeCell ref="D2580:G2580"/>
    <mergeCell ref="C2582:E2582"/>
    <mergeCell ref="C2583:D2583"/>
    <mergeCell ref="C2584:D2584"/>
    <mergeCell ref="C2585:D2585"/>
    <mergeCell ref="C2586:D2586"/>
    <mergeCell ref="C2616:E2616"/>
    <mergeCell ref="F2616:H2616"/>
    <mergeCell ref="C2617:F2618"/>
    <mergeCell ref="C2620:E2620"/>
    <mergeCell ref="D2630:G2630"/>
    <mergeCell ref="C2632:E2632"/>
    <mergeCell ref="C2613:E2613"/>
    <mergeCell ref="F2613:H2613"/>
    <mergeCell ref="C2614:E2614"/>
    <mergeCell ref="F2614:H2614"/>
    <mergeCell ref="C2615:E2615"/>
    <mergeCell ref="F2615:H2615"/>
    <mergeCell ref="C2601:D2601"/>
    <mergeCell ref="C2602:D2602"/>
    <mergeCell ref="C2603:D2603"/>
    <mergeCell ref="D2604:G2604"/>
    <mergeCell ref="D2606:G2606"/>
    <mergeCell ref="C2612:E2612"/>
    <mergeCell ref="F2612:H2612"/>
    <mergeCell ref="C2647:D2647"/>
    <mergeCell ref="C2648:D2648"/>
    <mergeCell ref="C2649:D2649"/>
    <mergeCell ref="C2650:D2650"/>
    <mergeCell ref="C2651:D2651"/>
    <mergeCell ref="C2640:E2640"/>
    <mergeCell ref="C2641:D2641"/>
    <mergeCell ref="C2642:D2642"/>
    <mergeCell ref="C2643:D2643"/>
    <mergeCell ref="D2644:G2644"/>
    <mergeCell ref="C2646:E2646"/>
    <mergeCell ref="C2633:D2633"/>
    <mergeCell ref="C2634:D2634"/>
    <mergeCell ref="C2635:D2635"/>
    <mergeCell ref="C2636:D2636"/>
    <mergeCell ref="C2637:D2637"/>
    <mergeCell ref="D2638:G2638"/>
    <mergeCell ref="C2666:F2667"/>
    <mergeCell ref="C2669:E2669"/>
    <mergeCell ref="D2679:G2679"/>
    <mergeCell ref="C2681:E2681"/>
    <mergeCell ref="C2682:D2682"/>
    <mergeCell ref="C2683:D2683"/>
    <mergeCell ref="C2663:E2663"/>
    <mergeCell ref="F2663:H2663"/>
    <mergeCell ref="C2664:E2664"/>
    <mergeCell ref="F2664:H2664"/>
    <mergeCell ref="C2665:E2665"/>
    <mergeCell ref="F2665:H2665"/>
    <mergeCell ref="C2652:D2652"/>
    <mergeCell ref="D2653:G2653"/>
    <mergeCell ref="D2655:G2655"/>
    <mergeCell ref="C2661:E2661"/>
    <mergeCell ref="F2661:H2661"/>
    <mergeCell ref="C2662:E2662"/>
    <mergeCell ref="F2662:H2662"/>
    <mergeCell ref="C2698:D2698"/>
    <mergeCell ref="C2699:D2699"/>
    <mergeCell ref="C2700:D2700"/>
    <mergeCell ref="C2701:D2701"/>
    <mergeCell ref="D2702:G2702"/>
    <mergeCell ref="C2691:D2691"/>
    <mergeCell ref="C2692:D2692"/>
    <mergeCell ref="D2693:G2693"/>
    <mergeCell ref="C2695:E2695"/>
    <mergeCell ref="C2696:D2696"/>
    <mergeCell ref="C2697:D2697"/>
    <mergeCell ref="C2684:D2684"/>
    <mergeCell ref="C2685:D2685"/>
    <mergeCell ref="C2686:D2686"/>
    <mergeCell ref="D2687:G2687"/>
    <mergeCell ref="C2689:E2689"/>
    <mergeCell ref="C2690:D2690"/>
    <mergeCell ref="D2728:G2728"/>
    <mergeCell ref="C2730:E2730"/>
    <mergeCell ref="C2731:D2731"/>
    <mergeCell ref="C2732:D2732"/>
    <mergeCell ref="C2733:D2733"/>
    <mergeCell ref="C2734:D2734"/>
    <mergeCell ref="C2713:E2713"/>
    <mergeCell ref="F2713:H2713"/>
    <mergeCell ref="C2714:E2714"/>
    <mergeCell ref="F2714:H2714"/>
    <mergeCell ref="C2715:F2716"/>
    <mergeCell ref="C2718:E2718"/>
    <mergeCell ref="D2704:G2704"/>
    <mergeCell ref="C2710:E2710"/>
    <mergeCell ref="F2710:H2710"/>
    <mergeCell ref="C2711:E2711"/>
    <mergeCell ref="F2711:H2711"/>
    <mergeCell ref="C2712:E2712"/>
    <mergeCell ref="F2712:H2712"/>
    <mergeCell ref="C2748:D2748"/>
    <mergeCell ref="C2749:D2749"/>
    <mergeCell ref="C2750:D2750"/>
    <mergeCell ref="D2751:G2751"/>
    <mergeCell ref="D2753:G2753"/>
    <mergeCell ref="C2759:E2759"/>
    <mergeCell ref="F2759:H2759"/>
    <mergeCell ref="D2742:G2742"/>
    <mergeCell ref="C2744:E2744"/>
    <mergeCell ref="C2745:D2745"/>
    <mergeCell ref="C2746:D2746"/>
    <mergeCell ref="C2747:D2747"/>
    <mergeCell ref="C2735:D2735"/>
    <mergeCell ref="D2736:G2736"/>
    <mergeCell ref="C2738:E2738"/>
    <mergeCell ref="C2739:D2739"/>
    <mergeCell ref="C2740:D2740"/>
    <mergeCell ref="C2741:D2741"/>
    <mergeCell ref="C2780:D2780"/>
    <mergeCell ref="C2781:D2781"/>
    <mergeCell ref="C2782:D2782"/>
    <mergeCell ref="C2783:D2783"/>
    <mergeCell ref="C2784:D2784"/>
    <mergeCell ref="D2785:G2785"/>
    <mergeCell ref="C2763:E2763"/>
    <mergeCell ref="F2763:H2763"/>
    <mergeCell ref="C2764:F2765"/>
    <mergeCell ref="C2767:E2767"/>
    <mergeCell ref="D2777:G2777"/>
    <mergeCell ref="C2779:E2779"/>
    <mergeCell ref="C2760:E2760"/>
    <mergeCell ref="F2760:H2760"/>
    <mergeCell ref="C2761:E2761"/>
    <mergeCell ref="F2761:H2761"/>
    <mergeCell ref="C2762:E2762"/>
    <mergeCell ref="F2762:H2762"/>
    <mergeCell ref="C2799:D2799"/>
    <mergeCell ref="D2800:G2800"/>
    <mergeCell ref="D2802:G2802"/>
    <mergeCell ref="C2808:E2808"/>
    <mergeCell ref="F2808:H2808"/>
    <mergeCell ref="C2809:E2809"/>
    <mergeCell ref="F2809:H2809"/>
    <mergeCell ref="C2794:D2794"/>
    <mergeCell ref="C2795:D2795"/>
    <mergeCell ref="C2796:D2796"/>
    <mergeCell ref="C2797:D2797"/>
    <mergeCell ref="C2798:D2798"/>
    <mergeCell ref="C2787:E2787"/>
    <mergeCell ref="C2788:D2788"/>
    <mergeCell ref="C2789:D2789"/>
    <mergeCell ref="C2790:D2790"/>
    <mergeCell ref="D2791:G2791"/>
    <mergeCell ref="C2793:E2793"/>
    <mergeCell ref="C2834:D2834"/>
    <mergeCell ref="C2835:D2835"/>
    <mergeCell ref="C2836:D2836"/>
    <mergeCell ref="D2837:G2837"/>
    <mergeCell ref="C2839:E2839"/>
    <mergeCell ref="C2840:D2840"/>
    <mergeCell ref="C2813:F2814"/>
    <mergeCell ref="C2816:E2816"/>
    <mergeCell ref="D2829:G2829"/>
    <mergeCell ref="C2831:E2831"/>
    <mergeCell ref="C2832:D2832"/>
    <mergeCell ref="C2833:D2833"/>
    <mergeCell ref="C2810:E2810"/>
    <mergeCell ref="F2810:H2810"/>
    <mergeCell ref="C2811:E2811"/>
    <mergeCell ref="F2811:H2811"/>
    <mergeCell ref="C2812:E2812"/>
    <mergeCell ref="F2812:H2812"/>
    <mergeCell ref="D2854:G2854"/>
    <mergeCell ref="C2860:E2860"/>
    <mergeCell ref="F2860:H2860"/>
    <mergeCell ref="C2861:E2861"/>
    <mergeCell ref="F2861:H2861"/>
    <mergeCell ref="C2862:E2862"/>
    <mergeCell ref="F2862:H2862"/>
    <mergeCell ref="C2848:D2848"/>
    <mergeCell ref="C2849:D2849"/>
    <mergeCell ref="C2850:D2850"/>
    <mergeCell ref="C2851:D2851"/>
    <mergeCell ref="D2852:G2852"/>
    <mergeCell ref="C2841:D2841"/>
    <mergeCell ref="C2842:D2842"/>
    <mergeCell ref="D2843:G2843"/>
    <mergeCell ref="C2845:E2845"/>
    <mergeCell ref="C2846:D2846"/>
    <mergeCell ref="C2847:D2847"/>
    <mergeCell ref="C2888:D2888"/>
    <mergeCell ref="D2889:G2889"/>
    <mergeCell ref="C2891:E2891"/>
    <mergeCell ref="C2892:D2892"/>
    <mergeCell ref="C2893:D2893"/>
    <mergeCell ref="C2894:D2894"/>
    <mergeCell ref="D2881:G2881"/>
    <mergeCell ref="C2883:E2883"/>
    <mergeCell ref="C2884:D2884"/>
    <mergeCell ref="C2885:D2885"/>
    <mergeCell ref="C2886:D2886"/>
    <mergeCell ref="C2887:D2887"/>
    <mergeCell ref="C2863:E2863"/>
    <mergeCell ref="F2863:H2863"/>
    <mergeCell ref="C2864:E2864"/>
    <mergeCell ref="F2864:H2864"/>
    <mergeCell ref="C2865:F2866"/>
    <mergeCell ref="C2868:E2868"/>
    <mergeCell ref="C2913:E2913"/>
    <mergeCell ref="F2913:H2913"/>
    <mergeCell ref="C2914:E2914"/>
    <mergeCell ref="F2914:H2914"/>
    <mergeCell ref="C2915:E2915"/>
    <mergeCell ref="F2915:H2915"/>
    <mergeCell ref="C2902:D2902"/>
    <mergeCell ref="C2903:D2903"/>
    <mergeCell ref="D2904:G2904"/>
    <mergeCell ref="D2906:G2906"/>
    <mergeCell ref="C2912:E2912"/>
    <mergeCell ref="F2912:H2912"/>
    <mergeCell ref="D2895:G2895"/>
    <mergeCell ref="C2897:E2897"/>
    <mergeCell ref="C2898:D2898"/>
    <mergeCell ref="C2899:D2899"/>
    <mergeCell ref="C2900:D2900"/>
    <mergeCell ref="C2901:D2901"/>
    <mergeCell ref="C2943:E2943"/>
    <mergeCell ref="C2944:D2944"/>
    <mergeCell ref="C2945:D2945"/>
    <mergeCell ref="C2946:D2946"/>
    <mergeCell ref="D2947:G2947"/>
    <mergeCell ref="C2949:E2949"/>
    <mergeCell ref="C2936:D2936"/>
    <mergeCell ref="C2937:D2937"/>
    <mergeCell ref="C2938:D2938"/>
    <mergeCell ref="C2939:D2939"/>
    <mergeCell ref="C2940:D2940"/>
    <mergeCell ref="D2941:G2941"/>
    <mergeCell ref="C2916:E2916"/>
    <mergeCell ref="F2916:H2916"/>
    <mergeCell ref="C2917:F2918"/>
    <mergeCell ref="C2920:E2920"/>
    <mergeCell ref="D2933:G2933"/>
    <mergeCell ref="C2935:E2935"/>
    <mergeCell ref="C2966:E2966"/>
    <mergeCell ref="F2966:H2966"/>
    <mergeCell ref="C2967:E2967"/>
    <mergeCell ref="F2967:H2967"/>
    <mergeCell ref="C2968:E2968"/>
    <mergeCell ref="F2968:H2968"/>
    <mergeCell ref="C2955:D2955"/>
    <mergeCell ref="D2956:G2956"/>
    <mergeCell ref="D2958:G2958"/>
    <mergeCell ref="C2964:E2964"/>
    <mergeCell ref="F2964:H2964"/>
    <mergeCell ref="C2965:E2965"/>
    <mergeCell ref="F2965:H2965"/>
    <mergeCell ref="C2950:D2950"/>
    <mergeCell ref="C2951:D2951"/>
    <mergeCell ref="C2952:D2952"/>
    <mergeCell ref="C2953:D2953"/>
    <mergeCell ref="C2954:D2954"/>
    <mergeCell ref="C2997:D2997"/>
    <mergeCell ref="C2998:D2998"/>
    <mergeCell ref="D2999:G2999"/>
    <mergeCell ref="C3001:E3001"/>
    <mergeCell ref="C3002:D3002"/>
    <mergeCell ref="C3003:D3003"/>
    <mergeCell ref="C2990:D2990"/>
    <mergeCell ref="C2991:D2991"/>
    <mergeCell ref="C2992:D2992"/>
    <mergeCell ref="D2993:G2993"/>
    <mergeCell ref="C2995:E2995"/>
    <mergeCell ref="C2996:D2996"/>
    <mergeCell ref="C2969:F2970"/>
    <mergeCell ref="C2972:E2972"/>
    <mergeCell ref="D2985:G2985"/>
    <mergeCell ref="C2987:E2987"/>
    <mergeCell ref="C2988:D2988"/>
    <mergeCell ref="C2989:D2989"/>
    <mergeCell ref="C3019:E3019"/>
    <mergeCell ref="F3019:H3019"/>
    <mergeCell ref="C3020:E3020"/>
    <mergeCell ref="F3020:H3020"/>
    <mergeCell ref="C3021:F3022"/>
    <mergeCell ref="C3024:E3024"/>
    <mergeCell ref="D3010:G3010"/>
    <mergeCell ref="C3016:E3016"/>
    <mergeCell ref="F3016:H3016"/>
    <mergeCell ref="C3017:E3017"/>
    <mergeCell ref="F3017:H3017"/>
    <mergeCell ref="C3018:E3018"/>
    <mergeCell ref="F3018:H3018"/>
    <mergeCell ref="C3004:D3004"/>
    <mergeCell ref="C3005:D3005"/>
    <mergeCell ref="C3006:D3006"/>
    <mergeCell ref="C3007:D3007"/>
    <mergeCell ref="D3008:G3008"/>
    <mergeCell ref="D3052:G3052"/>
    <mergeCell ref="C3054:E3054"/>
    <mergeCell ref="C3055:D3055"/>
    <mergeCell ref="C3056:D3056"/>
    <mergeCell ref="C3057:D3057"/>
    <mergeCell ref="C3045:D3045"/>
    <mergeCell ref="D3046:G3046"/>
    <mergeCell ref="C3048:E3048"/>
    <mergeCell ref="C3049:D3049"/>
    <mergeCell ref="C3050:D3050"/>
    <mergeCell ref="C3051:D3051"/>
    <mergeCell ref="D3038:G3038"/>
    <mergeCell ref="C3040:E3040"/>
    <mergeCell ref="C3041:D3041"/>
    <mergeCell ref="C3042:D3042"/>
    <mergeCell ref="C3043:D3043"/>
    <mergeCell ref="C3044:D3044"/>
    <mergeCell ref="C3072:E3072"/>
    <mergeCell ref="F3072:H3072"/>
    <mergeCell ref="C3073:F3074"/>
    <mergeCell ref="C3076:E3076"/>
    <mergeCell ref="D3086:G3086"/>
    <mergeCell ref="C3088:E3088"/>
    <mergeCell ref="C3089:D3089"/>
    <mergeCell ref="C3090:D3090"/>
    <mergeCell ref="C3069:E3069"/>
    <mergeCell ref="F3069:H3069"/>
    <mergeCell ref="C3070:E3070"/>
    <mergeCell ref="F3070:H3070"/>
    <mergeCell ref="C3071:E3071"/>
    <mergeCell ref="F3071:H3071"/>
    <mergeCell ref="C3058:D3058"/>
    <mergeCell ref="C3059:D3059"/>
    <mergeCell ref="D3060:G3060"/>
    <mergeCell ref="D3062:G3062"/>
    <mergeCell ref="C3068:E3068"/>
    <mergeCell ref="F3068:H3068"/>
    <mergeCell ref="C3105:D3105"/>
    <mergeCell ref="D3110:G3110"/>
    <mergeCell ref="D3112:G3112"/>
    <mergeCell ref="C3118:E3118"/>
    <mergeCell ref="F3118:H3118"/>
    <mergeCell ref="C3119:E3119"/>
    <mergeCell ref="F3119:H3119"/>
    <mergeCell ref="C3091:D3091"/>
    <mergeCell ref="D3094:G3094"/>
    <mergeCell ref="C3096:E3096"/>
    <mergeCell ref="C3097:D3097"/>
    <mergeCell ref="C3098:D3098"/>
    <mergeCell ref="C3099:D3099"/>
    <mergeCell ref="C3123:F3124"/>
    <mergeCell ref="C3121:E3121"/>
    <mergeCell ref="F3121:H3121"/>
    <mergeCell ref="C3122:E3122"/>
    <mergeCell ref="F3122:H3122"/>
    <mergeCell ref="C3120:E3120"/>
    <mergeCell ref="F3120:H3120"/>
    <mergeCell ref="C3106:D3106"/>
    <mergeCell ref="C3107:D3107"/>
    <mergeCell ref="C3108:D3108"/>
    <mergeCell ref="C3109:D3109"/>
    <mergeCell ref="D3100:G3100"/>
    <mergeCell ref="C3102:E3102"/>
    <mergeCell ref="C3103:D3103"/>
    <mergeCell ref="C3104:D3104"/>
    <mergeCell ref="C3092:D3092"/>
    <mergeCell ref="C3093:D3093"/>
    <mergeCell ref="C3149:D3149"/>
    <mergeCell ref="D3150:G3150"/>
    <mergeCell ref="C3152:E3152"/>
    <mergeCell ref="C3153:D3153"/>
    <mergeCell ref="C3154:D3154"/>
    <mergeCell ref="C3155:D3155"/>
    <mergeCell ref="C3142:D3142"/>
    <mergeCell ref="C3143:D3143"/>
    <mergeCell ref="D3144:G3144"/>
    <mergeCell ref="C3146:E3146"/>
    <mergeCell ref="C3147:D3147"/>
    <mergeCell ref="C3148:D3148"/>
    <mergeCell ref="C3126:E3126"/>
    <mergeCell ref="D3136:G3136"/>
    <mergeCell ref="C3138:E3138"/>
    <mergeCell ref="C3139:D3139"/>
    <mergeCell ref="C3140:D3140"/>
    <mergeCell ref="C3141:D3141"/>
    <mergeCell ref="C3171:E3171"/>
    <mergeCell ref="F3171:H3171"/>
    <mergeCell ref="C3172:E3172"/>
    <mergeCell ref="F3172:H3172"/>
    <mergeCell ref="C3173:F3174"/>
    <mergeCell ref="C3176:E3176"/>
    <mergeCell ref="C3168:E3168"/>
    <mergeCell ref="F3168:H3168"/>
    <mergeCell ref="C3169:E3169"/>
    <mergeCell ref="F3169:H3169"/>
    <mergeCell ref="C3170:E3170"/>
    <mergeCell ref="F3170:H3170"/>
    <mergeCell ref="C3156:D3156"/>
    <mergeCell ref="C3157:D3157"/>
    <mergeCell ref="C3158:D3158"/>
    <mergeCell ref="C3159:D3159"/>
    <mergeCell ref="D3160:G3160"/>
    <mergeCell ref="D3162:G3162"/>
    <mergeCell ref="D3200:G3200"/>
    <mergeCell ref="C3202:E3202"/>
    <mergeCell ref="C3203:D3203"/>
    <mergeCell ref="C3204:D3204"/>
    <mergeCell ref="C3205:D3205"/>
    <mergeCell ref="C3206:D3206"/>
    <mergeCell ref="C3193:D3193"/>
    <mergeCell ref="D3194:G3194"/>
    <mergeCell ref="C3196:E3196"/>
    <mergeCell ref="C3197:D3197"/>
    <mergeCell ref="C3198:D3198"/>
    <mergeCell ref="C3199:D3199"/>
    <mergeCell ref="D3186:G3186"/>
    <mergeCell ref="C3188:E3188"/>
    <mergeCell ref="C3189:D3189"/>
    <mergeCell ref="C3190:D3190"/>
    <mergeCell ref="C3191:D3191"/>
    <mergeCell ref="C3192:D3192"/>
    <mergeCell ref="C3222:E3222"/>
    <mergeCell ref="F3222:H3222"/>
    <mergeCell ref="C3223:F3224"/>
    <mergeCell ref="C3226:E3226"/>
    <mergeCell ref="D3236:G3236"/>
    <mergeCell ref="C3238:E3238"/>
    <mergeCell ref="C3219:E3219"/>
    <mergeCell ref="F3219:H3219"/>
    <mergeCell ref="C3220:E3220"/>
    <mergeCell ref="F3220:H3220"/>
    <mergeCell ref="C3221:E3221"/>
    <mergeCell ref="F3221:H3221"/>
    <mergeCell ref="C3207:D3207"/>
    <mergeCell ref="C3208:D3208"/>
    <mergeCell ref="C3209:D3209"/>
    <mergeCell ref="D3210:G3210"/>
    <mergeCell ref="D3212:G3212"/>
    <mergeCell ref="C3218:E3218"/>
    <mergeCell ref="F3218:H3218"/>
    <mergeCell ref="C3253:D3253"/>
    <mergeCell ref="C3254:D3254"/>
    <mergeCell ref="C3255:D3255"/>
    <mergeCell ref="C3256:D3256"/>
    <mergeCell ref="C3257:D3257"/>
    <mergeCell ref="C3258:D3258"/>
    <mergeCell ref="C3246:E3246"/>
    <mergeCell ref="C3247:D3247"/>
    <mergeCell ref="C3248:D3248"/>
    <mergeCell ref="C3249:D3249"/>
    <mergeCell ref="D3250:G3250"/>
    <mergeCell ref="C3252:E3252"/>
    <mergeCell ref="C3239:D3239"/>
    <mergeCell ref="C3240:D3240"/>
    <mergeCell ref="C3241:D3241"/>
    <mergeCell ref="C3242:D3242"/>
    <mergeCell ref="C3243:D3243"/>
    <mergeCell ref="D3244:G3244"/>
    <mergeCell ref="C3273:F3274"/>
    <mergeCell ref="C3276:E3276"/>
    <mergeCell ref="D3286:G3286"/>
    <mergeCell ref="C3288:E3288"/>
    <mergeCell ref="C3289:D3289"/>
    <mergeCell ref="C3290:D3290"/>
    <mergeCell ref="C3270:E3270"/>
    <mergeCell ref="F3270:H3270"/>
    <mergeCell ref="C3271:E3271"/>
    <mergeCell ref="F3271:H3271"/>
    <mergeCell ref="C3272:E3272"/>
    <mergeCell ref="F3272:H3272"/>
    <mergeCell ref="C3259:D3259"/>
    <mergeCell ref="D3260:G3260"/>
    <mergeCell ref="D3262:G3262"/>
    <mergeCell ref="C3268:E3268"/>
    <mergeCell ref="F3268:H3268"/>
    <mergeCell ref="C3269:E3269"/>
    <mergeCell ref="F3269:H3269"/>
    <mergeCell ref="C3305:D3305"/>
    <mergeCell ref="C3306:D3306"/>
    <mergeCell ref="C3307:D3307"/>
    <mergeCell ref="C3308:D3308"/>
    <mergeCell ref="C3309:D3309"/>
    <mergeCell ref="D3310:G3310"/>
    <mergeCell ref="C3298:D3298"/>
    <mergeCell ref="C3299:D3299"/>
    <mergeCell ref="D3300:G3300"/>
    <mergeCell ref="C3302:E3302"/>
    <mergeCell ref="C3303:D3303"/>
    <mergeCell ref="C3304:D3304"/>
    <mergeCell ref="C3291:D3291"/>
    <mergeCell ref="C3292:D3292"/>
    <mergeCell ref="C3293:D3293"/>
    <mergeCell ref="D3294:G3294"/>
    <mergeCell ref="C3296:E3296"/>
    <mergeCell ref="C3297:D3297"/>
    <mergeCell ref="D3336:G3336"/>
    <mergeCell ref="C3338:E3338"/>
    <mergeCell ref="C3339:D3339"/>
    <mergeCell ref="C3340:D3340"/>
    <mergeCell ref="C3341:D3341"/>
    <mergeCell ref="C3342:D3342"/>
    <mergeCell ref="C3321:E3321"/>
    <mergeCell ref="F3321:H3321"/>
    <mergeCell ref="C3322:E3322"/>
    <mergeCell ref="F3322:H3322"/>
    <mergeCell ref="C3323:F3324"/>
    <mergeCell ref="C3326:E3326"/>
    <mergeCell ref="D3312:G3312"/>
    <mergeCell ref="C3318:E3318"/>
    <mergeCell ref="F3318:H3318"/>
    <mergeCell ref="C3319:E3319"/>
    <mergeCell ref="F3319:H3319"/>
    <mergeCell ref="C3320:E3320"/>
    <mergeCell ref="F3320:H3320"/>
    <mergeCell ref="C3357:D3357"/>
    <mergeCell ref="C3358:D3358"/>
    <mergeCell ref="C3359:D3359"/>
    <mergeCell ref="D3360:G3360"/>
    <mergeCell ref="D3362:G3362"/>
    <mergeCell ref="C3368:E3368"/>
    <mergeCell ref="F3368:H3368"/>
    <mergeCell ref="D3350:G3350"/>
    <mergeCell ref="C3352:E3352"/>
    <mergeCell ref="C3353:D3353"/>
    <mergeCell ref="C3354:D3354"/>
    <mergeCell ref="C3355:D3355"/>
    <mergeCell ref="C3356:D3356"/>
    <mergeCell ref="C3343:D3343"/>
    <mergeCell ref="D3344:G3344"/>
    <mergeCell ref="C3346:E3346"/>
    <mergeCell ref="C3347:D3347"/>
    <mergeCell ref="C3348:D3348"/>
    <mergeCell ref="C3349:D3349"/>
    <mergeCell ref="C3389:D3389"/>
    <mergeCell ref="C3390:D3390"/>
    <mergeCell ref="C3391:D3391"/>
    <mergeCell ref="C3392:D3392"/>
    <mergeCell ref="C3393:D3393"/>
    <mergeCell ref="D3394:G3394"/>
    <mergeCell ref="C3372:E3372"/>
    <mergeCell ref="F3372:H3372"/>
    <mergeCell ref="C3373:F3374"/>
    <mergeCell ref="C3376:E3376"/>
    <mergeCell ref="D3386:G3386"/>
    <mergeCell ref="C3388:E3388"/>
    <mergeCell ref="C3369:E3369"/>
    <mergeCell ref="F3369:H3369"/>
    <mergeCell ref="C3370:E3370"/>
    <mergeCell ref="F3370:H3370"/>
    <mergeCell ref="C3371:E3371"/>
    <mergeCell ref="F3371:H3371"/>
    <mergeCell ref="C3409:D3409"/>
    <mergeCell ref="D3410:G3410"/>
    <mergeCell ref="D3412:G3412"/>
    <mergeCell ref="C3418:E3418"/>
    <mergeCell ref="F3418:H3418"/>
    <mergeCell ref="C3419:E3419"/>
    <mergeCell ref="F3419:H3419"/>
    <mergeCell ref="C3403:D3403"/>
    <mergeCell ref="C3404:D3404"/>
    <mergeCell ref="C3405:D3405"/>
    <mergeCell ref="C3406:D3406"/>
    <mergeCell ref="C3407:D3407"/>
    <mergeCell ref="C3408:D3408"/>
    <mergeCell ref="C3396:E3396"/>
    <mergeCell ref="C3397:D3397"/>
    <mergeCell ref="C3398:D3398"/>
    <mergeCell ref="C3399:D3399"/>
    <mergeCell ref="D3400:G3400"/>
    <mergeCell ref="C3402:E3402"/>
    <mergeCell ref="C3441:D3441"/>
    <mergeCell ref="C3442:D3442"/>
    <mergeCell ref="C3443:D3443"/>
    <mergeCell ref="D3444:G3444"/>
    <mergeCell ref="C3446:E3446"/>
    <mergeCell ref="C3447:D3447"/>
    <mergeCell ref="C3423:F3424"/>
    <mergeCell ref="C3426:E3426"/>
    <mergeCell ref="D3436:G3436"/>
    <mergeCell ref="C3438:E3438"/>
    <mergeCell ref="C3439:D3439"/>
    <mergeCell ref="C3440:D3440"/>
    <mergeCell ref="C3420:E3420"/>
    <mergeCell ref="F3420:H3420"/>
    <mergeCell ref="C3421:E3421"/>
    <mergeCell ref="F3421:H3421"/>
    <mergeCell ref="C3422:E3422"/>
    <mergeCell ref="F3422:H3422"/>
    <mergeCell ref="D3462:G3462"/>
    <mergeCell ref="C3468:E3468"/>
    <mergeCell ref="F3468:H3468"/>
    <mergeCell ref="C3469:E3469"/>
    <mergeCell ref="F3469:H3469"/>
    <mergeCell ref="C3470:E3470"/>
    <mergeCell ref="F3470:H3470"/>
    <mergeCell ref="C3455:D3455"/>
    <mergeCell ref="C3456:D3456"/>
    <mergeCell ref="C3457:D3457"/>
    <mergeCell ref="C3458:D3458"/>
    <mergeCell ref="C3459:D3459"/>
    <mergeCell ref="D3460:G3460"/>
    <mergeCell ref="C3448:D3448"/>
    <mergeCell ref="C3449:D3449"/>
    <mergeCell ref="D3450:G3450"/>
    <mergeCell ref="C3452:E3452"/>
    <mergeCell ref="C3453:D3453"/>
    <mergeCell ref="C3454:D3454"/>
    <mergeCell ref="C3493:D3493"/>
    <mergeCell ref="D3494:G3494"/>
    <mergeCell ref="C3496:E3496"/>
    <mergeCell ref="C3497:D3497"/>
    <mergeCell ref="C3498:D3498"/>
    <mergeCell ref="C3499:D3499"/>
    <mergeCell ref="D3486:G3486"/>
    <mergeCell ref="C3488:E3488"/>
    <mergeCell ref="C3489:D3489"/>
    <mergeCell ref="C3490:D3490"/>
    <mergeCell ref="C3491:D3491"/>
    <mergeCell ref="C3492:D3492"/>
    <mergeCell ref="C3471:E3471"/>
    <mergeCell ref="F3471:H3471"/>
    <mergeCell ref="C3472:E3472"/>
    <mergeCell ref="F3472:H3472"/>
    <mergeCell ref="C3473:F3474"/>
    <mergeCell ref="C3476:E3476"/>
    <mergeCell ref="C3519:E3519"/>
    <mergeCell ref="F3519:H3519"/>
    <mergeCell ref="C3520:E3520"/>
    <mergeCell ref="F3520:H3520"/>
    <mergeCell ref="C3521:E3521"/>
    <mergeCell ref="F3521:H3521"/>
    <mergeCell ref="C3507:D3507"/>
    <mergeCell ref="C3508:D3508"/>
    <mergeCell ref="C3509:D3509"/>
    <mergeCell ref="D3510:G3510"/>
    <mergeCell ref="D3512:G3512"/>
    <mergeCell ref="C3518:E3518"/>
    <mergeCell ref="F3518:H3518"/>
    <mergeCell ref="D3500:G3500"/>
    <mergeCell ref="C3502:E3502"/>
    <mergeCell ref="C3503:D3503"/>
    <mergeCell ref="C3504:D3504"/>
    <mergeCell ref="C3505:D3505"/>
    <mergeCell ref="C3506:D3506"/>
    <mergeCell ref="C3546:E3546"/>
    <mergeCell ref="C3547:D3547"/>
    <mergeCell ref="C3548:D3548"/>
    <mergeCell ref="C3549:D3549"/>
    <mergeCell ref="D3550:G3550"/>
    <mergeCell ref="C3552:E3552"/>
    <mergeCell ref="C3539:D3539"/>
    <mergeCell ref="C3540:D3540"/>
    <mergeCell ref="C3541:D3541"/>
    <mergeCell ref="C3542:D3542"/>
    <mergeCell ref="C3543:D3543"/>
    <mergeCell ref="D3544:G3544"/>
    <mergeCell ref="C3522:E3522"/>
    <mergeCell ref="F3522:H3522"/>
    <mergeCell ref="C3523:F3524"/>
    <mergeCell ref="C3526:E3526"/>
    <mergeCell ref="D3536:G3536"/>
    <mergeCell ref="C3538:E3538"/>
    <mergeCell ref="C3570:E3570"/>
    <mergeCell ref="F3570:H3570"/>
    <mergeCell ref="C3571:E3571"/>
    <mergeCell ref="F3571:H3571"/>
    <mergeCell ref="C3572:E3572"/>
    <mergeCell ref="F3572:H3572"/>
    <mergeCell ref="C3559:D3559"/>
    <mergeCell ref="D3560:G3560"/>
    <mergeCell ref="D3562:G3562"/>
    <mergeCell ref="C3568:E3568"/>
    <mergeCell ref="F3568:H3568"/>
    <mergeCell ref="C3569:E3569"/>
    <mergeCell ref="F3569:H3569"/>
    <mergeCell ref="C3553:D3553"/>
    <mergeCell ref="C3554:D3554"/>
    <mergeCell ref="C3555:D3555"/>
    <mergeCell ref="C3556:D3556"/>
    <mergeCell ref="C3557:D3557"/>
    <mergeCell ref="C3558:D3558"/>
    <mergeCell ref="C3598:D3598"/>
    <mergeCell ref="C3599:D3599"/>
    <mergeCell ref="D3600:G3600"/>
    <mergeCell ref="C3602:E3602"/>
    <mergeCell ref="C3603:D3603"/>
    <mergeCell ref="C3604:D3604"/>
    <mergeCell ref="C3591:D3591"/>
    <mergeCell ref="C3592:D3592"/>
    <mergeCell ref="C3593:D3593"/>
    <mergeCell ref="D3594:G3594"/>
    <mergeCell ref="C3596:E3596"/>
    <mergeCell ref="C3597:D3597"/>
    <mergeCell ref="C3573:F3574"/>
    <mergeCell ref="C3576:E3576"/>
    <mergeCell ref="D3586:G3586"/>
    <mergeCell ref="C3588:E3588"/>
    <mergeCell ref="C3589:D3589"/>
    <mergeCell ref="C3590:D3590"/>
    <mergeCell ref="C3621:E3621"/>
    <mergeCell ref="F3621:H3621"/>
    <mergeCell ref="C3622:E3622"/>
    <mergeCell ref="F3622:H3622"/>
    <mergeCell ref="C3623:F3624"/>
    <mergeCell ref="C3626:E3626"/>
    <mergeCell ref="D3612:G3612"/>
    <mergeCell ref="C3618:E3618"/>
    <mergeCell ref="F3618:H3618"/>
    <mergeCell ref="C3619:E3619"/>
    <mergeCell ref="F3619:H3619"/>
    <mergeCell ref="C3620:E3620"/>
    <mergeCell ref="F3620:H3620"/>
    <mergeCell ref="C3605:D3605"/>
    <mergeCell ref="C3606:D3606"/>
    <mergeCell ref="C3607:D3607"/>
    <mergeCell ref="C3608:D3608"/>
    <mergeCell ref="C3609:D3609"/>
    <mergeCell ref="D3610:G3610"/>
    <mergeCell ref="D3650:G3650"/>
    <mergeCell ref="C3652:E3652"/>
    <mergeCell ref="C3653:D3653"/>
    <mergeCell ref="C3654:D3654"/>
    <mergeCell ref="C3655:D3655"/>
    <mergeCell ref="C3656:D3656"/>
    <mergeCell ref="C3643:D3643"/>
    <mergeCell ref="D3644:G3644"/>
    <mergeCell ref="C3646:E3646"/>
    <mergeCell ref="C3647:D3647"/>
    <mergeCell ref="C3648:D3648"/>
    <mergeCell ref="C3649:D3649"/>
    <mergeCell ref="D3636:G3636"/>
    <mergeCell ref="C3638:E3638"/>
    <mergeCell ref="C3639:D3639"/>
    <mergeCell ref="C3640:D3640"/>
    <mergeCell ref="C3641:D3641"/>
    <mergeCell ref="C3642:D3642"/>
    <mergeCell ref="C3672:E3672"/>
    <mergeCell ref="F3672:H3672"/>
    <mergeCell ref="C3673:F3674"/>
    <mergeCell ref="C3676:E3676"/>
    <mergeCell ref="D3686:G3686"/>
    <mergeCell ref="C3688:E3688"/>
    <mergeCell ref="C3669:E3669"/>
    <mergeCell ref="F3669:H3669"/>
    <mergeCell ref="C3670:E3670"/>
    <mergeCell ref="F3670:H3670"/>
    <mergeCell ref="C3671:E3671"/>
    <mergeCell ref="F3671:H3671"/>
    <mergeCell ref="C3657:D3657"/>
    <mergeCell ref="C3658:D3658"/>
    <mergeCell ref="C3659:D3659"/>
    <mergeCell ref="D3660:G3660"/>
    <mergeCell ref="D3662:G3662"/>
    <mergeCell ref="C3668:E3668"/>
    <mergeCell ref="F3668:H3668"/>
    <mergeCell ref="C3703:D3703"/>
    <mergeCell ref="C3704:D3704"/>
    <mergeCell ref="C3705:D3705"/>
    <mergeCell ref="C3706:D3706"/>
    <mergeCell ref="C3707:D3707"/>
    <mergeCell ref="C3708:D3708"/>
    <mergeCell ref="C3696:E3696"/>
    <mergeCell ref="C3697:D3697"/>
    <mergeCell ref="C3698:D3698"/>
    <mergeCell ref="C3699:D3699"/>
    <mergeCell ref="D3700:G3700"/>
    <mergeCell ref="C3702:E3702"/>
    <mergeCell ref="C3689:D3689"/>
    <mergeCell ref="C3690:D3690"/>
    <mergeCell ref="C3691:D3691"/>
    <mergeCell ref="C3692:D3692"/>
    <mergeCell ref="C3693:D3693"/>
    <mergeCell ref="D3694:G3694"/>
    <mergeCell ref="C3723:F3724"/>
    <mergeCell ref="C3726:E3726"/>
    <mergeCell ref="D3736:G3736"/>
    <mergeCell ref="C3738:E3738"/>
    <mergeCell ref="C3739:D3739"/>
    <mergeCell ref="C3740:D3740"/>
    <mergeCell ref="C3720:E3720"/>
    <mergeCell ref="F3720:H3720"/>
    <mergeCell ref="C3721:E3721"/>
    <mergeCell ref="F3721:H3721"/>
    <mergeCell ref="C3722:E3722"/>
    <mergeCell ref="F3722:H3722"/>
    <mergeCell ref="C3709:D3709"/>
    <mergeCell ref="D3710:G3710"/>
    <mergeCell ref="D3712:G3712"/>
    <mergeCell ref="C3718:E3718"/>
    <mergeCell ref="F3718:H3718"/>
    <mergeCell ref="C3719:E3719"/>
    <mergeCell ref="F3719:H3719"/>
    <mergeCell ref="C3755:D3755"/>
    <mergeCell ref="C3756:D3756"/>
    <mergeCell ref="C3757:D3757"/>
    <mergeCell ref="C3758:D3758"/>
    <mergeCell ref="C3759:D3759"/>
    <mergeCell ref="D3760:G3760"/>
    <mergeCell ref="C3748:D3748"/>
    <mergeCell ref="C3749:D3749"/>
    <mergeCell ref="D3750:G3750"/>
    <mergeCell ref="C3752:E3752"/>
    <mergeCell ref="C3753:D3753"/>
    <mergeCell ref="C3754:D3754"/>
    <mergeCell ref="C3741:D3741"/>
    <mergeCell ref="C3742:D3742"/>
    <mergeCell ref="C3743:D3743"/>
    <mergeCell ref="D3744:G3744"/>
    <mergeCell ref="C3746:E3746"/>
    <mergeCell ref="C3747:D3747"/>
    <mergeCell ref="D3786:G3786"/>
    <mergeCell ref="C3788:E3788"/>
    <mergeCell ref="C3789:D3789"/>
    <mergeCell ref="C3790:D3790"/>
    <mergeCell ref="C3791:D3791"/>
    <mergeCell ref="C3792:D3792"/>
    <mergeCell ref="C3771:E3771"/>
    <mergeCell ref="F3771:H3771"/>
    <mergeCell ref="C3772:E3772"/>
    <mergeCell ref="F3772:H3772"/>
    <mergeCell ref="C3773:F3774"/>
    <mergeCell ref="C3776:E3776"/>
    <mergeCell ref="D3762:G3762"/>
    <mergeCell ref="C3768:E3768"/>
    <mergeCell ref="F3768:H3768"/>
    <mergeCell ref="C3769:E3769"/>
    <mergeCell ref="F3769:H3769"/>
    <mergeCell ref="C3770:E3770"/>
    <mergeCell ref="F3770:H3770"/>
    <mergeCell ref="C3807:D3807"/>
    <mergeCell ref="C3808:D3808"/>
    <mergeCell ref="C3809:D3809"/>
    <mergeCell ref="D3810:G3810"/>
    <mergeCell ref="D3812:G3812"/>
    <mergeCell ref="C3818:E3818"/>
    <mergeCell ref="F3818:H3818"/>
    <mergeCell ref="D3800:G3800"/>
    <mergeCell ref="C3802:E3802"/>
    <mergeCell ref="C3803:D3803"/>
    <mergeCell ref="C3804:D3804"/>
    <mergeCell ref="C3805:D3805"/>
    <mergeCell ref="C3806:D3806"/>
    <mergeCell ref="C3793:D3793"/>
    <mergeCell ref="D3794:G3794"/>
    <mergeCell ref="C3796:E3796"/>
    <mergeCell ref="C3797:D3797"/>
    <mergeCell ref="C3798:D3798"/>
    <mergeCell ref="C3799:D3799"/>
    <mergeCell ref="C3839:D3839"/>
    <mergeCell ref="C3840:D3840"/>
    <mergeCell ref="C3841:D3841"/>
    <mergeCell ref="C3842:D3842"/>
    <mergeCell ref="C3843:D3843"/>
    <mergeCell ref="D3844:G3844"/>
    <mergeCell ref="C3822:E3822"/>
    <mergeCell ref="F3822:H3822"/>
    <mergeCell ref="C3823:F3824"/>
    <mergeCell ref="C3826:E3826"/>
    <mergeCell ref="D3836:G3836"/>
    <mergeCell ref="C3838:E3838"/>
    <mergeCell ref="C3819:E3819"/>
    <mergeCell ref="F3819:H3819"/>
    <mergeCell ref="C3820:E3820"/>
    <mergeCell ref="F3820:H3820"/>
    <mergeCell ref="C3821:E3821"/>
    <mergeCell ref="F3821:H3821"/>
    <mergeCell ref="C3859:D3859"/>
    <mergeCell ref="D3860:G3860"/>
    <mergeCell ref="D3862:G3862"/>
    <mergeCell ref="C3868:E3868"/>
    <mergeCell ref="F3868:H3868"/>
    <mergeCell ref="C3869:E3869"/>
    <mergeCell ref="F3869:H3869"/>
    <mergeCell ref="C3853:D3853"/>
    <mergeCell ref="C3854:D3854"/>
    <mergeCell ref="C3855:D3855"/>
    <mergeCell ref="C3856:D3856"/>
    <mergeCell ref="C3857:D3857"/>
    <mergeCell ref="C3858:D3858"/>
    <mergeCell ref="C3846:E3846"/>
    <mergeCell ref="C3847:D3847"/>
    <mergeCell ref="C3848:D3848"/>
    <mergeCell ref="C3849:D3849"/>
    <mergeCell ref="D3850:G3850"/>
    <mergeCell ref="C3852:E3852"/>
    <mergeCell ref="C3891:D3891"/>
    <mergeCell ref="C3892:D3892"/>
    <mergeCell ref="C3893:D3893"/>
    <mergeCell ref="D3894:G3894"/>
    <mergeCell ref="C3896:E3896"/>
    <mergeCell ref="C3897:D3897"/>
    <mergeCell ref="C3873:F3874"/>
    <mergeCell ref="C3876:E3876"/>
    <mergeCell ref="D3886:G3886"/>
    <mergeCell ref="C3888:E3888"/>
    <mergeCell ref="C3889:D3889"/>
    <mergeCell ref="C3890:D3890"/>
    <mergeCell ref="C3870:E3870"/>
    <mergeCell ref="F3870:H3870"/>
    <mergeCell ref="C3871:E3871"/>
    <mergeCell ref="F3871:H3871"/>
    <mergeCell ref="C3872:E3872"/>
    <mergeCell ref="F3872:H3872"/>
    <mergeCell ref="D3912:G3912"/>
    <mergeCell ref="C3918:E3918"/>
    <mergeCell ref="F3918:H3918"/>
    <mergeCell ref="C3919:E3919"/>
    <mergeCell ref="F3919:H3919"/>
    <mergeCell ref="C3920:E3920"/>
    <mergeCell ref="F3920:H3920"/>
    <mergeCell ref="C3905:D3905"/>
    <mergeCell ref="C3906:D3906"/>
    <mergeCell ref="C3907:D3907"/>
    <mergeCell ref="C3908:D3908"/>
    <mergeCell ref="C3909:D3909"/>
    <mergeCell ref="D3910:G3910"/>
    <mergeCell ref="C3898:D3898"/>
    <mergeCell ref="C3899:D3899"/>
    <mergeCell ref="D3900:G3900"/>
    <mergeCell ref="C3902:E3902"/>
    <mergeCell ref="C3903:D3903"/>
    <mergeCell ref="C3904:D3904"/>
    <mergeCell ref="C3943:D3943"/>
    <mergeCell ref="D3944:G3944"/>
    <mergeCell ref="C3946:E3946"/>
    <mergeCell ref="C3947:D3947"/>
    <mergeCell ref="C3948:D3948"/>
    <mergeCell ref="C3949:D3949"/>
    <mergeCell ref="D3936:G3936"/>
    <mergeCell ref="C3938:E3938"/>
    <mergeCell ref="C3939:D3939"/>
    <mergeCell ref="C3940:D3940"/>
    <mergeCell ref="C3941:D3941"/>
    <mergeCell ref="C3942:D3942"/>
    <mergeCell ref="C3921:E3921"/>
    <mergeCell ref="F3921:H3921"/>
    <mergeCell ref="C3922:E3922"/>
    <mergeCell ref="F3922:H3922"/>
    <mergeCell ref="C3923:F3924"/>
    <mergeCell ref="C3926:E3926"/>
    <mergeCell ref="C3969:E3969"/>
    <mergeCell ref="F3969:H3969"/>
    <mergeCell ref="C3970:E3970"/>
    <mergeCell ref="F3970:H3970"/>
    <mergeCell ref="C3971:E3971"/>
    <mergeCell ref="F3971:H3971"/>
    <mergeCell ref="C3957:D3957"/>
    <mergeCell ref="C3958:D3958"/>
    <mergeCell ref="C3959:D3959"/>
    <mergeCell ref="D3960:G3960"/>
    <mergeCell ref="D3962:G3962"/>
    <mergeCell ref="C3968:E3968"/>
    <mergeCell ref="F3968:H3968"/>
    <mergeCell ref="D3950:G3950"/>
    <mergeCell ref="C3952:E3952"/>
    <mergeCell ref="C3953:D3953"/>
    <mergeCell ref="C3954:D3954"/>
    <mergeCell ref="C3955:D3955"/>
    <mergeCell ref="C3956:D3956"/>
    <mergeCell ref="C3996:E3996"/>
    <mergeCell ref="C3997:D3997"/>
    <mergeCell ref="C3998:D3998"/>
    <mergeCell ref="C3999:D3999"/>
    <mergeCell ref="D4000:G4000"/>
    <mergeCell ref="C4002:E4002"/>
    <mergeCell ref="C3989:D3989"/>
    <mergeCell ref="C3990:D3990"/>
    <mergeCell ref="C3991:D3991"/>
    <mergeCell ref="C3992:D3992"/>
    <mergeCell ref="C3993:D3993"/>
    <mergeCell ref="D3994:G3994"/>
    <mergeCell ref="C3972:E3972"/>
    <mergeCell ref="F3972:H3972"/>
    <mergeCell ref="C3973:F3974"/>
    <mergeCell ref="C3976:E3976"/>
    <mergeCell ref="D3986:G3986"/>
    <mergeCell ref="C3988:E3988"/>
    <mergeCell ref="C4020:E4020"/>
    <mergeCell ref="F4020:H4020"/>
    <mergeCell ref="C4021:E4021"/>
    <mergeCell ref="F4021:H4021"/>
    <mergeCell ref="C4022:E4022"/>
    <mergeCell ref="F4022:H4022"/>
    <mergeCell ref="C4009:D4009"/>
    <mergeCell ref="D4010:G4010"/>
    <mergeCell ref="D4012:G4012"/>
    <mergeCell ref="C4018:E4018"/>
    <mergeCell ref="F4018:H4018"/>
    <mergeCell ref="C4019:E4019"/>
    <mergeCell ref="F4019:H4019"/>
    <mergeCell ref="C4003:D4003"/>
    <mergeCell ref="C4004:D4004"/>
    <mergeCell ref="C4005:D4005"/>
    <mergeCell ref="C4006:D4006"/>
    <mergeCell ref="C4007:D4007"/>
    <mergeCell ref="C4008:D4008"/>
    <mergeCell ref="C4023:F4024"/>
    <mergeCell ref="C4026:E4026"/>
    <mergeCell ref="D4036:G4036"/>
    <mergeCell ref="C4038:E4038"/>
    <mergeCell ref="C4039:D4039"/>
    <mergeCell ref="C4040:D4040"/>
    <mergeCell ref="C4041:D4041"/>
    <mergeCell ref="C4042:D4042"/>
    <mergeCell ref="C4043:D4043"/>
    <mergeCell ref="D4044:G4044"/>
    <mergeCell ref="C4046:E4046"/>
    <mergeCell ref="C4047:D4047"/>
    <mergeCell ref="C4048:D4048"/>
    <mergeCell ref="C4049:D4049"/>
    <mergeCell ref="D4050:G4050"/>
    <mergeCell ref="C4052:E4052"/>
    <mergeCell ref="C4053:D4053"/>
    <mergeCell ref="C4054:D4054"/>
    <mergeCell ref="C4055:D4055"/>
    <mergeCell ref="C4056:D4056"/>
    <mergeCell ref="C4057:D4057"/>
    <mergeCell ref="C4058:D4058"/>
    <mergeCell ref="C4059:D4059"/>
    <mergeCell ref="D4060:G4060"/>
    <mergeCell ref="D4062:G4062"/>
    <mergeCell ref="C4068:E4068"/>
    <mergeCell ref="F4068:H4068"/>
    <mergeCell ref="C4069:E4069"/>
    <mergeCell ref="F4069:H4069"/>
    <mergeCell ref="C4070:E4070"/>
    <mergeCell ref="F4070:H4070"/>
    <mergeCell ref="C4071:E4071"/>
    <mergeCell ref="F4071:H4071"/>
    <mergeCell ref="C4072:E4072"/>
    <mergeCell ref="F4072:H4072"/>
    <mergeCell ref="C4073:F4074"/>
    <mergeCell ref="C4076:E4076"/>
    <mergeCell ref="D4086:G4086"/>
    <mergeCell ref="C4088:E4088"/>
    <mergeCell ref="C4089:D4089"/>
    <mergeCell ref="C4090:D4090"/>
    <mergeCell ref="C4091:D4091"/>
    <mergeCell ref="C4092:D4092"/>
    <mergeCell ref="C4093:D4093"/>
    <mergeCell ref="D4094:G4094"/>
    <mergeCell ref="C4096:E4096"/>
    <mergeCell ref="C4097:D4097"/>
    <mergeCell ref="C4098:D4098"/>
    <mergeCell ref="C4099:D4099"/>
    <mergeCell ref="D4100:G4100"/>
    <mergeCell ref="C4102:E4102"/>
    <mergeCell ref="C4103:D4103"/>
    <mergeCell ref="C4104:D4104"/>
    <mergeCell ref="C4105:D4105"/>
    <mergeCell ref="C4106:D4106"/>
    <mergeCell ref="C4107:D4107"/>
    <mergeCell ref="C4108:D4108"/>
    <mergeCell ref="C4109:D4109"/>
    <mergeCell ref="D4110:G4110"/>
    <mergeCell ref="D4112:G4112"/>
    <mergeCell ref="C4118:E4118"/>
    <mergeCell ref="F4118:H4118"/>
    <mergeCell ref="C4119:E4119"/>
    <mergeCell ref="F4119:H4119"/>
    <mergeCell ref="C4120:E4120"/>
    <mergeCell ref="F4120:H4120"/>
    <mergeCell ref="C4121:E4121"/>
    <mergeCell ref="F4121:H4121"/>
    <mergeCell ref="C4122:E4122"/>
    <mergeCell ref="F4122:H4122"/>
    <mergeCell ref="C4123:F4124"/>
    <mergeCell ref="C4126:E4126"/>
    <mergeCell ref="D4136:G4136"/>
    <mergeCell ref="C4138:E4138"/>
    <mergeCell ref="C4139:D4139"/>
    <mergeCell ref="C4140:D4140"/>
    <mergeCell ref="C4141:D4141"/>
    <mergeCell ref="C4142:D4142"/>
    <mergeCell ref="C4143:D4143"/>
    <mergeCell ref="D4144:G4144"/>
    <mergeCell ref="C4146:E4146"/>
    <mergeCell ref="C4147:D4147"/>
    <mergeCell ref="C4148:D4148"/>
    <mergeCell ref="C4149:D4149"/>
    <mergeCell ref="D4150:G4150"/>
    <mergeCell ref="C4152:E4152"/>
    <mergeCell ref="C4153:D4153"/>
    <mergeCell ref="C4154:D4154"/>
    <mergeCell ref="C4155:D4155"/>
    <mergeCell ref="C4156:D4156"/>
    <mergeCell ref="C4157:D4157"/>
    <mergeCell ref="C4158:D4158"/>
    <mergeCell ref="C4159:D4159"/>
    <mergeCell ref="D4160:G4160"/>
    <mergeCell ref="D4162:G4162"/>
    <mergeCell ref="C4168:E4168"/>
    <mergeCell ref="F4168:H4168"/>
    <mergeCell ref="C4169:E4169"/>
    <mergeCell ref="F4169:H4169"/>
    <mergeCell ref="C4170:E4170"/>
    <mergeCell ref="F4170:H4170"/>
    <mergeCell ref="C4171:E4171"/>
    <mergeCell ref="F4171:H4171"/>
    <mergeCell ref="C4172:E4172"/>
    <mergeCell ref="F4172:H4172"/>
    <mergeCell ref="C4173:F4174"/>
    <mergeCell ref="C4176:E4176"/>
    <mergeCell ref="D4187:G4187"/>
    <mergeCell ref="C4189:E4189"/>
    <mergeCell ref="C4190:D4190"/>
    <mergeCell ref="C4191:D4191"/>
    <mergeCell ref="C4192:D4192"/>
    <mergeCell ref="C4193:D4193"/>
    <mergeCell ref="C4194:D4194"/>
    <mergeCell ref="D4195:G4195"/>
    <mergeCell ref="C4197:E4197"/>
    <mergeCell ref="C4198:D4198"/>
    <mergeCell ref="C4199:D4199"/>
    <mergeCell ref="C4200:D4200"/>
    <mergeCell ref="D4201:G4201"/>
    <mergeCell ref="C4203:E4203"/>
    <mergeCell ref="C4204:D4204"/>
    <mergeCell ref="C4205:D4205"/>
    <mergeCell ref="C4206:D4206"/>
    <mergeCell ref="C4207:D4207"/>
    <mergeCell ref="C4208:D4208"/>
    <mergeCell ref="C4209:D4209"/>
    <mergeCell ref="C4210:D4210"/>
    <mergeCell ref="D4211:G4211"/>
    <mergeCell ref="D4213:G4213"/>
    <mergeCell ref="C4219:E4219"/>
    <mergeCell ref="F4219:H4219"/>
    <mergeCell ref="C4220:E4220"/>
    <mergeCell ref="F4220:H4220"/>
    <mergeCell ref="C4221:E4221"/>
    <mergeCell ref="F4221:H4221"/>
    <mergeCell ref="C4222:E4222"/>
    <mergeCell ref="F4222:H4222"/>
    <mergeCell ref="C4223:E4223"/>
    <mergeCell ref="F4223:H4223"/>
    <mergeCell ref="C4224:F4225"/>
    <mergeCell ref="C4227:E4227"/>
    <mergeCell ref="D4238:G4238"/>
    <mergeCell ref="C4240:E4240"/>
    <mergeCell ref="C4241:D4241"/>
    <mergeCell ref="C4242:D4242"/>
    <mergeCell ref="C4243:D4243"/>
    <mergeCell ref="C4244:D4244"/>
    <mergeCell ref="C4245:D4245"/>
    <mergeCell ref="D4246:G4246"/>
    <mergeCell ref="C4248:E4248"/>
    <mergeCell ref="C4249:D4249"/>
    <mergeCell ref="C4250:D4250"/>
    <mergeCell ref="C4251:D4251"/>
    <mergeCell ref="D4252:G4252"/>
    <mergeCell ref="C4254:E4254"/>
    <mergeCell ref="C4255:D4255"/>
    <mergeCell ref="C4256:D4256"/>
    <mergeCell ref="C4257:D4257"/>
    <mergeCell ref="C4258:D4258"/>
    <mergeCell ref="C4259:D4259"/>
    <mergeCell ref="C4260:D4260"/>
    <mergeCell ref="C4261:D4261"/>
    <mergeCell ref="D4262:G4262"/>
    <mergeCell ref="D4264:G4264"/>
    <mergeCell ref="C4270:E4270"/>
    <mergeCell ref="F4270:H4270"/>
    <mergeCell ref="C4271:E4271"/>
    <mergeCell ref="F4271:H4271"/>
    <mergeCell ref="C4272:E4272"/>
    <mergeCell ref="F4272:H4272"/>
    <mergeCell ref="C4273:E4273"/>
    <mergeCell ref="F4273:H4273"/>
    <mergeCell ref="C4274:E4274"/>
    <mergeCell ref="F4274:H4274"/>
    <mergeCell ref="C4307:D4307"/>
    <mergeCell ref="C4308:D4308"/>
    <mergeCell ref="D4309:G4309"/>
    <mergeCell ref="D4311:G4311"/>
    <mergeCell ref="C4317:E4317"/>
    <mergeCell ref="F4317:H4317"/>
    <mergeCell ref="C4318:E4318"/>
    <mergeCell ref="F4318:H4318"/>
    <mergeCell ref="C4319:E4319"/>
    <mergeCell ref="F4319:H4319"/>
    <mergeCell ref="C4320:E4320"/>
    <mergeCell ref="F4320:H4320"/>
    <mergeCell ref="C4321:E4321"/>
    <mergeCell ref="F4321:H4321"/>
    <mergeCell ref="C4275:F4276"/>
    <mergeCell ref="C4278:E4278"/>
    <mergeCell ref="D4289:G4289"/>
    <mergeCell ref="C4291:E4291"/>
    <mergeCell ref="C4292:D4292"/>
    <mergeCell ref="C4293:D4293"/>
    <mergeCell ref="C4294:D4294"/>
    <mergeCell ref="C4295:D4295"/>
    <mergeCell ref="C4296:D4296"/>
    <mergeCell ref="D4297:G4297"/>
    <mergeCell ref="C4299:E4299"/>
    <mergeCell ref="C4300:D4300"/>
    <mergeCell ref="C4301:D4301"/>
    <mergeCell ref="C4302:D4302"/>
    <mergeCell ref="D4303:G4303"/>
    <mergeCell ref="C4305:E4305"/>
    <mergeCell ref="C4306:D4306"/>
    <mergeCell ref="C4322:F4323"/>
    <mergeCell ref="C4325:E4325"/>
    <mergeCell ref="D4336:G4336"/>
    <mergeCell ref="C4338:E4338"/>
    <mergeCell ref="C4339:D4339"/>
    <mergeCell ref="C4340:D4340"/>
    <mergeCell ref="C4341:D4341"/>
    <mergeCell ref="C4342:D4342"/>
    <mergeCell ref="C4343:D4343"/>
    <mergeCell ref="D4344:G4344"/>
    <mergeCell ref="C4346:E4346"/>
    <mergeCell ref="C4347:D4347"/>
    <mergeCell ref="C4348:D4348"/>
    <mergeCell ref="C4349:D4349"/>
    <mergeCell ref="D4350:G4350"/>
    <mergeCell ref="C4352:E4352"/>
    <mergeCell ref="C4353:D4353"/>
    <mergeCell ref="C4354:D4354"/>
    <mergeCell ref="C4355:D4355"/>
    <mergeCell ref="C4356:D4356"/>
    <mergeCell ref="C4357:D4357"/>
    <mergeCell ref="C4358:D4358"/>
    <mergeCell ref="C4359:D4359"/>
    <mergeCell ref="D4360:G4360"/>
    <mergeCell ref="D4362:G4362"/>
    <mergeCell ref="C4368:E4368"/>
    <mergeCell ref="F4368:H4368"/>
    <mergeCell ref="C4369:E4369"/>
    <mergeCell ref="F4369:H4369"/>
    <mergeCell ref="C4370:E4370"/>
    <mergeCell ref="F4370:H4370"/>
    <mergeCell ref="C4371:E4371"/>
    <mergeCell ref="F4371:H4371"/>
    <mergeCell ref="C4372:E4372"/>
    <mergeCell ref="F4372:H4372"/>
    <mergeCell ref="C4373:F4374"/>
    <mergeCell ref="C4376:E4376"/>
    <mergeCell ref="D4387:G4387"/>
    <mergeCell ref="C4389:E4389"/>
    <mergeCell ref="C4390:D4390"/>
    <mergeCell ref="C4391:D4391"/>
    <mergeCell ref="C4392:D4392"/>
    <mergeCell ref="C4393:D4393"/>
    <mergeCell ref="C4394:D4394"/>
    <mergeCell ref="D4395:G4395"/>
    <mergeCell ref="C4397:E4397"/>
    <mergeCell ref="C4398:D4398"/>
    <mergeCell ref="C4399:D4399"/>
    <mergeCell ref="C4400:D4400"/>
    <mergeCell ref="D4401:G4401"/>
    <mergeCell ref="C4403:E4403"/>
    <mergeCell ref="C4404:D4404"/>
    <mergeCell ref="C4405:D4405"/>
    <mergeCell ref="C4406:D4406"/>
    <mergeCell ref="C4407:D4407"/>
    <mergeCell ref="C4408:D4408"/>
    <mergeCell ref="C4409:D4409"/>
    <mergeCell ref="C4410:D4410"/>
    <mergeCell ref="D4411:G4411"/>
    <mergeCell ref="D4413:G4413"/>
    <mergeCell ref="C4419:E4419"/>
    <mergeCell ref="F4419:H4419"/>
    <mergeCell ref="C4420:E4420"/>
    <mergeCell ref="F4420:H4420"/>
    <mergeCell ref="C4421:E4421"/>
    <mergeCell ref="F4421:H4421"/>
    <mergeCell ref="C4422:E4422"/>
    <mergeCell ref="F4422:H4422"/>
    <mergeCell ref="C4423:E4423"/>
    <mergeCell ref="F4423:H4423"/>
    <mergeCell ref="F4473:H4473"/>
    <mergeCell ref="C4474:E4474"/>
    <mergeCell ref="F4474:H4474"/>
    <mergeCell ref="C4424:F4425"/>
    <mergeCell ref="C4427:E4427"/>
    <mergeCell ref="D4438:G4438"/>
    <mergeCell ref="C4440:E4440"/>
    <mergeCell ref="C4441:D4441"/>
    <mergeCell ref="C4442:D4442"/>
    <mergeCell ref="C4443:D4443"/>
    <mergeCell ref="C4444:D4444"/>
    <mergeCell ref="C4445:D4445"/>
    <mergeCell ref="D4446:G4446"/>
    <mergeCell ref="C4448:E4448"/>
    <mergeCell ref="C4449:D4449"/>
    <mergeCell ref="C4450:D4450"/>
    <mergeCell ref="C4451:D4451"/>
    <mergeCell ref="D4452:G4452"/>
    <mergeCell ref="C4454:E4454"/>
    <mergeCell ref="C4455:D4455"/>
    <mergeCell ref="C4525:E4525"/>
    <mergeCell ref="F4525:H4525"/>
    <mergeCell ref="C4475:F4476"/>
    <mergeCell ref="C4478:E4478"/>
    <mergeCell ref="D4489:G4489"/>
    <mergeCell ref="C4491:E4491"/>
    <mergeCell ref="C4492:D4492"/>
    <mergeCell ref="C4493:D4493"/>
    <mergeCell ref="C4494:D4494"/>
    <mergeCell ref="C4495:D4495"/>
    <mergeCell ref="C4496:D4496"/>
    <mergeCell ref="D4497:G4497"/>
    <mergeCell ref="C4499:E4499"/>
    <mergeCell ref="C4500:D4500"/>
    <mergeCell ref="C4501:D4501"/>
    <mergeCell ref="C4502:D4502"/>
    <mergeCell ref="D4503:G4503"/>
    <mergeCell ref="C4505:E4505"/>
    <mergeCell ref="C4506:D4506"/>
    <mergeCell ref="D854:G854"/>
    <mergeCell ref="C4507:D4507"/>
    <mergeCell ref="C4508:D4508"/>
    <mergeCell ref="C4509:D4509"/>
    <mergeCell ref="C4510:D4510"/>
    <mergeCell ref="C4511:D4511"/>
    <mergeCell ref="C4512:D4512"/>
    <mergeCell ref="D4513:G4513"/>
    <mergeCell ref="D4515:G4515"/>
    <mergeCell ref="C4521:E4521"/>
    <mergeCell ref="F4521:H4521"/>
    <mergeCell ref="C4522:E4522"/>
    <mergeCell ref="F4522:H4522"/>
    <mergeCell ref="C4523:E4523"/>
    <mergeCell ref="F4523:H4523"/>
    <mergeCell ref="C4524:E4524"/>
    <mergeCell ref="F4524:H4524"/>
    <mergeCell ref="C4456:D4456"/>
    <mergeCell ref="C4457:D4457"/>
    <mergeCell ref="C4458:D4458"/>
    <mergeCell ref="C4459:D4459"/>
    <mergeCell ref="C4460:D4460"/>
    <mergeCell ref="C4461:D4461"/>
    <mergeCell ref="D4462:G4462"/>
    <mergeCell ref="D4464:G4464"/>
    <mergeCell ref="C4470:E4470"/>
    <mergeCell ref="F4470:H4470"/>
    <mergeCell ref="C4471:E4471"/>
    <mergeCell ref="F4471:H4471"/>
    <mergeCell ref="C4472:E4472"/>
    <mergeCell ref="F4472:H4472"/>
    <mergeCell ref="C4473:E4473"/>
  </mergeCells>
  <phoneticPr fontId="31" type="noConversion"/>
  <pageMargins left="0.7" right="0.7" top="0.75" bottom="0.75" header="0.3" footer="0.3"/>
  <pageSetup scale="68" fitToHeight="0" orientation="portrait" r:id="rId1"/>
  <rowBreaks count="7" manualBreakCount="7">
    <brk id="60" min="1" max="8" man="1"/>
    <brk id="710" min="1" max="8" man="1"/>
    <brk id="762" min="1" max="8" man="1"/>
    <brk id="814" min="1" max="8" man="1"/>
    <brk id="866" min="1" max="8" man="1"/>
    <brk id="2616" min="1" max="8" man="1"/>
    <brk id="2665" min="1" max="8"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6">
    <pageSetUpPr fitToPage="1"/>
  </sheetPr>
  <dimension ref="A1:L1110"/>
  <sheetViews>
    <sheetView workbookViewId="0"/>
  </sheetViews>
  <sheetFormatPr defaultColWidth="10.76171875" defaultRowHeight="15" x14ac:dyDescent="0.2"/>
  <cols>
    <col min="1" max="1" width="11.43359375" style="221"/>
    <col min="2" max="2" width="5.6484375" customWidth="1"/>
    <col min="3" max="3" width="47.890625" customWidth="1"/>
    <col min="4" max="4" width="12.23828125" customWidth="1"/>
    <col min="5" max="5" width="12.10546875" customWidth="1"/>
    <col min="6" max="6" width="16.140625" customWidth="1"/>
    <col min="7" max="7" width="14.796875" customWidth="1"/>
    <col min="8" max="8" width="17.75390625" customWidth="1"/>
    <col min="9" max="9" width="5.6484375" customWidth="1"/>
    <col min="10" max="10" width="16.41015625" bestFit="1" customWidth="1"/>
    <col min="11" max="11" width="12.5078125" bestFit="1" customWidth="1"/>
    <col min="12" max="12" width="13.71875" bestFit="1" customWidth="1"/>
  </cols>
  <sheetData>
    <row r="1" spans="1:8" x14ac:dyDescent="0.2">
      <c r="A1"/>
      <c r="C1" s="368"/>
      <c r="D1" s="369" t="s">
        <v>724</v>
      </c>
      <c r="E1" s="369"/>
      <c r="F1" s="369"/>
      <c r="G1" s="369"/>
      <c r="H1" s="368"/>
    </row>
    <row r="2" spans="1:8" ht="40.9" customHeight="1" x14ac:dyDescent="0.2">
      <c r="A2"/>
      <c r="C2" s="368"/>
      <c r="D2" s="369"/>
      <c r="E2" s="369"/>
      <c r="F2" s="369"/>
      <c r="G2" s="369"/>
      <c r="H2" s="368"/>
    </row>
    <row r="3" spans="1:8" ht="39.75" customHeight="1" x14ac:dyDescent="0.2">
      <c r="A3"/>
      <c r="C3" s="370" t="s">
        <v>725</v>
      </c>
      <c r="D3" s="370"/>
      <c r="E3" s="370"/>
      <c r="F3" s="251" t="s">
        <v>726</v>
      </c>
      <c r="G3" s="370" t="s">
        <v>727</v>
      </c>
      <c r="H3" s="370"/>
    </row>
    <row r="4" spans="1:8" ht="39.75" customHeight="1" x14ac:dyDescent="0.2">
      <c r="A4"/>
      <c r="C4" s="371" t="s">
        <v>1152</v>
      </c>
      <c r="D4" s="371"/>
      <c r="E4" s="371"/>
      <c r="F4" s="371"/>
      <c r="G4" s="371"/>
      <c r="H4" s="371"/>
    </row>
    <row r="5" spans="1:8" x14ac:dyDescent="0.2">
      <c r="A5"/>
      <c r="C5" s="252" t="s">
        <v>728</v>
      </c>
      <c r="D5" s="368"/>
      <c r="E5" s="368"/>
      <c r="F5" s="249" t="s">
        <v>729</v>
      </c>
      <c r="G5" s="368">
        <v>1</v>
      </c>
      <c r="H5" s="368"/>
    </row>
    <row r="6" spans="1:8" x14ac:dyDescent="0.2">
      <c r="A6"/>
      <c r="C6" s="252" t="s">
        <v>730</v>
      </c>
      <c r="D6" s="368"/>
      <c r="E6" s="368"/>
      <c r="F6" s="368"/>
      <c r="G6" s="368"/>
      <c r="H6" s="249"/>
    </row>
    <row r="7" spans="1:8" x14ac:dyDescent="0.2">
      <c r="A7"/>
      <c r="C7" s="252" t="s">
        <v>731</v>
      </c>
      <c r="D7" s="368"/>
      <c r="E7" s="368"/>
      <c r="F7" s="368"/>
      <c r="G7" s="252" t="s">
        <v>732</v>
      </c>
      <c r="H7" s="249"/>
    </row>
    <row r="8" spans="1:8" x14ac:dyDescent="0.2">
      <c r="A8"/>
      <c r="C8" s="252" t="s">
        <v>733</v>
      </c>
      <c r="D8" s="368"/>
      <c r="E8" s="368"/>
      <c r="F8" s="368"/>
      <c r="G8" s="252" t="s">
        <v>732</v>
      </c>
      <c r="H8" s="249"/>
    </row>
    <row r="9" spans="1:8" x14ac:dyDescent="0.2">
      <c r="A9" s="309" t="s">
        <v>714</v>
      </c>
      <c r="C9" s="252" t="s">
        <v>734</v>
      </c>
      <c r="D9" s="368"/>
      <c r="E9" s="368"/>
      <c r="F9" s="368"/>
      <c r="G9" s="368"/>
      <c r="H9" s="368"/>
    </row>
    <row r="10" spans="1:8" x14ac:dyDescent="0.2">
      <c r="A10"/>
      <c r="C10" s="372" t="s">
        <v>735</v>
      </c>
      <c r="D10" s="372"/>
      <c r="E10" s="372"/>
      <c r="F10" s="372"/>
      <c r="G10" s="372"/>
      <c r="H10" s="372"/>
    </row>
    <row r="11" spans="1:8" ht="39.75" customHeight="1" x14ac:dyDescent="0.2">
      <c r="A11" s="221" t="s">
        <v>713</v>
      </c>
      <c r="C11" s="358" t="str">
        <f>VLOOKUP(A11,OFERTA[],3,0)</f>
        <v xml:space="preserve">TUBERIA DE ACERO CLASE 10  DE 4" </v>
      </c>
      <c r="D11" s="358"/>
      <c r="E11" s="358"/>
      <c r="F11" s="358"/>
      <c r="G11" s="253" t="s">
        <v>402</v>
      </c>
      <c r="H11" s="250" t="str">
        <f>VLOOKUP(A11,OFERTA[],4,0)</f>
        <v>ML</v>
      </c>
    </row>
    <row r="12" spans="1:8" x14ac:dyDescent="0.2">
      <c r="C12" s="359"/>
      <c r="D12" s="359"/>
      <c r="E12" s="359"/>
      <c r="F12" s="359"/>
      <c r="G12" s="281" t="s">
        <v>760</v>
      </c>
      <c r="H12" s="282" t="str">
        <f>VLOOKUP(A11,OFERTA[],2,0)</f>
        <v>1.1</v>
      </c>
    </row>
    <row r="13" spans="1:8" ht="12" customHeight="1" x14ac:dyDescent="0.2">
      <c r="C13" s="283"/>
      <c r="D13" s="284"/>
      <c r="E13" s="285"/>
      <c r="F13" s="286"/>
      <c r="G13" s="287"/>
      <c r="H13" s="288"/>
    </row>
    <row r="14" spans="1:8" x14ac:dyDescent="0.2">
      <c r="C14" s="360" t="s">
        <v>408</v>
      </c>
      <c r="D14" s="360"/>
      <c r="E14" s="360"/>
      <c r="F14" s="279"/>
      <c r="G14" s="87"/>
      <c r="H14" s="300"/>
    </row>
    <row r="15" spans="1:8" x14ac:dyDescent="0.2">
      <c r="C15" s="255" t="s">
        <v>190</v>
      </c>
      <c r="D15" s="256" t="s">
        <v>753</v>
      </c>
      <c r="E15" s="257" t="s">
        <v>403</v>
      </c>
      <c r="F15" s="257" t="s">
        <v>404</v>
      </c>
      <c r="G15" s="258" t="s">
        <v>412</v>
      </c>
      <c r="H15" s="259" t="s">
        <v>754</v>
      </c>
    </row>
    <row r="16" spans="1:8" x14ac:dyDescent="0.2">
      <c r="A16" s="221" t="s">
        <v>723</v>
      </c>
      <c r="C16" s="260" t="str">
        <f>IF(A16&gt;0,VLOOKUP(A16,MATERIALES[],2,0)," ")</f>
        <v xml:space="preserve">TUBERIA DE ACERO CLASE 10  DE 4" </v>
      </c>
      <c r="D16" s="261" t="str">
        <f>IF(A16&gt;0,VLOOKUP(A16,MATERIALES[],3,0)," ")</f>
        <v>ML</v>
      </c>
      <c r="E16" s="262">
        <v>1</v>
      </c>
      <c r="F16" s="271">
        <v>0</v>
      </c>
      <c r="G16" s="263">
        <f>IF(A16&gt;0,VLOOKUP(A16,MATERIALES[],4,0)," ")</f>
        <v>170340.22</v>
      </c>
      <c r="H16" s="263">
        <f t="shared" ref="H16:H23" si="0">+IFERROR((E16*G16)+(E16*F16*G16),"")</f>
        <v>170340.22</v>
      </c>
    </row>
    <row r="17" spans="1:8" x14ac:dyDescent="0.2">
      <c r="C17" s="260" t="str">
        <f>IF(A17&gt;0,VLOOKUP(A17,MATERIALES[],2,0)," ")</f>
        <v xml:space="preserve"> </v>
      </c>
      <c r="D17" s="261" t="str">
        <f>IF(A17&gt;0,VLOOKUP(A17,MATERIALES[],3,0)," ")</f>
        <v xml:space="preserve"> </v>
      </c>
      <c r="E17" s="262"/>
      <c r="F17" s="262"/>
      <c r="G17" s="263" t="str">
        <f>IF(A17&gt;0,VLOOKUP(A17,MATERIALES[],4,0)," ")</f>
        <v xml:space="preserve"> </v>
      </c>
      <c r="H17" s="263" t="str">
        <f t="shared" si="0"/>
        <v/>
      </c>
    </row>
    <row r="18" spans="1:8" x14ac:dyDescent="0.2">
      <c r="C18" s="260" t="str">
        <f>IF(A18&gt;0,VLOOKUP(A18,MATERIALES[],2,0)," ")</f>
        <v xml:space="preserve"> </v>
      </c>
      <c r="D18" s="261" t="str">
        <f>IF(A18&gt;0,VLOOKUP(A18,MATERIALES[],3,0)," ")</f>
        <v xml:space="preserve"> </v>
      </c>
      <c r="E18" s="264"/>
      <c r="F18" s="264"/>
      <c r="G18" s="263" t="str">
        <f>IF(A18&gt;0,VLOOKUP(A18,MATERIALES[],4,0)," ")</f>
        <v xml:space="preserve"> </v>
      </c>
      <c r="H18" s="263" t="str">
        <f t="shared" si="0"/>
        <v/>
      </c>
    </row>
    <row r="19" spans="1:8" x14ac:dyDescent="0.2">
      <c r="C19" s="260" t="str">
        <f>IF(A19&gt;0,VLOOKUP(A19,MATERIALES[],2,0)," ")</f>
        <v xml:space="preserve"> </v>
      </c>
      <c r="D19" s="261" t="str">
        <f>IF(A19&gt;0,VLOOKUP(A19,MATERIALES[],3,0)," ")</f>
        <v xml:space="preserve"> </v>
      </c>
      <c r="E19" s="261"/>
      <c r="F19" s="261"/>
      <c r="G19" s="263" t="str">
        <f>IF(A19&gt;0,VLOOKUP(A19,MATERIALES[],4,0)," ")</f>
        <v xml:space="preserve"> </v>
      </c>
      <c r="H19" s="263" t="str">
        <f t="shared" si="0"/>
        <v/>
      </c>
    </row>
    <row r="20" spans="1:8" x14ac:dyDescent="0.2">
      <c r="C20" s="260" t="str">
        <f>IF(A20&gt;0,VLOOKUP(A20,MATERIALES[],2,0)," ")</f>
        <v xml:space="preserve"> </v>
      </c>
      <c r="D20" s="261" t="str">
        <f>IF(A20&gt;0,VLOOKUP(A20,MATERIALES[],3,0)," ")</f>
        <v xml:space="preserve"> </v>
      </c>
      <c r="E20" s="261"/>
      <c r="F20" s="261"/>
      <c r="G20" s="263" t="str">
        <f>IF(A20&gt;0,VLOOKUP(A20,MATERIALES[],4,0)," ")</f>
        <v xml:space="preserve"> </v>
      </c>
      <c r="H20" s="263" t="str">
        <f t="shared" si="0"/>
        <v/>
      </c>
    </row>
    <row r="21" spans="1:8" x14ac:dyDescent="0.2">
      <c r="C21" s="260" t="str">
        <f>IF(A21&gt;0,VLOOKUP(A21,MATERIALES[],2,0)," ")</f>
        <v xml:space="preserve"> </v>
      </c>
      <c r="D21" s="261" t="str">
        <f>IF(A21&gt;0,VLOOKUP(A21,MATERIALES[],3,0)," ")</f>
        <v xml:space="preserve"> </v>
      </c>
      <c r="E21" s="261"/>
      <c r="F21" s="261"/>
      <c r="G21" s="263" t="str">
        <f>IF(A21&gt;0,VLOOKUP(A21,MATERIALES[],4,0)," ")</f>
        <v xml:space="preserve"> </v>
      </c>
      <c r="H21" s="263" t="str">
        <f t="shared" si="0"/>
        <v/>
      </c>
    </row>
    <row r="22" spans="1:8" x14ac:dyDescent="0.2">
      <c r="C22" s="260" t="str">
        <f>IF(A22&gt;0,VLOOKUP(A22,MATERIALES[],2,0)," ")</f>
        <v xml:space="preserve"> </v>
      </c>
      <c r="D22" s="261" t="str">
        <f>IF(A22&gt;0,VLOOKUP(A22,MATERIALES[],3,0)," ")</f>
        <v xml:space="preserve"> </v>
      </c>
      <c r="E22" s="261"/>
      <c r="F22" s="261"/>
      <c r="G22" s="263" t="str">
        <f>IF(A22&gt;0,VLOOKUP(A22,MATERIALES[],4,0)," ")</f>
        <v xml:space="preserve"> </v>
      </c>
      <c r="H22" s="263" t="str">
        <f t="shared" si="0"/>
        <v/>
      </c>
    </row>
    <row r="23" spans="1:8" ht="15.75" thickBot="1" x14ac:dyDescent="0.25">
      <c r="C23" s="260" t="str">
        <f>IF(A23&gt;0,VLOOKUP(A23,MATERIALES[],2,0)," ")</f>
        <v xml:space="preserve"> </v>
      </c>
      <c r="D23" s="261" t="str">
        <f>IF(A23&gt;0,VLOOKUP(A23,MATERIALES[],3,0)," ")</f>
        <v xml:space="preserve"> </v>
      </c>
      <c r="E23" s="261"/>
      <c r="F23" s="261"/>
      <c r="G23" s="263" t="str">
        <f>IF(A23&gt;0,VLOOKUP(A23,MATERIALES[],4,0)," ")</f>
        <v xml:space="preserve"> </v>
      </c>
      <c r="H23" s="263" t="str">
        <f t="shared" si="0"/>
        <v/>
      </c>
    </row>
    <row r="24" spans="1:8" ht="15.75" thickBot="1" x14ac:dyDescent="0.25">
      <c r="C24" s="280"/>
      <c r="D24" s="361" t="s">
        <v>407</v>
      </c>
      <c r="E24" s="362"/>
      <c r="F24" s="362"/>
      <c r="G24" s="363"/>
      <c r="H24" s="272">
        <f>ROUND(SUM(H16:H23),2)</f>
        <v>170340.22</v>
      </c>
    </row>
    <row r="25" spans="1:8" ht="12" customHeight="1" x14ac:dyDescent="0.2">
      <c r="C25" s="280"/>
      <c r="D25" s="277"/>
      <c r="E25" s="277"/>
      <c r="F25" s="277"/>
      <c r="G25" s="277"/>
      <c r="H25" s="289"/>
    </row>
    <row r="26" spans="1:8" x14ac:dyDescent="0.2">
      <c r="C26" s="360" t="s">
        <v>409</v>
      </c>
      <c r="D26" s="360"/>
      <c r="E26" s="360"/>
      <c r="F26" s="279"/>
      <c r="G26" s="87"/>
      <c r="H26" s="301"/>
    </row>
    <row r="27" spans="1:8" x14ac:dyDescent="0.2">
      <c r="C27" s="364" t="s">
        <v>190</v>
      </c>
      <c r="D27" s="365"/>
      <c r="E27" s="256" t="s">
        <v>753</v>
      </c>
      <c r="F27" s="257" t="s">
        <v>716</v>
      </c>
      <c r="G27" s="258" t="s">
        <v>412</v>
      </c>
      <c r="H27" s="259" t="s">
        <v>754</v>
      </c>
    </row>
    <row r="28" spans="1:8" x14ac:dyDescent="0.2">
      <c r="A28" s="221" t="s">
        <v>766</v>
      </c>
      <c r="C28" s="347" t="str">
        <f>IF(A28&gt;0,VLOOKUP(A28,M.O[],2,0)," ")</f>
        <v>M.O INSTALACIÓN RC1 2 AYUDANTE-1 OFI+PRES.T</v>
      </c>
      <c r="D28" s="348"/>
      <c r="E28" s="265" t="str">
        <f>IF(A28&gt;0,VLOOKUP(A28,M.O[],3,0)," ")</f>
        <v>JRN</v>
      </c>
      <c r="F28" s="266">
        <v>7.3373374812138487E-2</v>
      </c>
      <c r="G28" s="267">
        <f>IF(A28&gt;0,VLOOKUP(A28,M.O[],4,0)," ")</f>
        <v>337478</v>
      </c>
      <c r="H28" s="268">
        <f>+IFERROR(F28*G28,"")</f>
        <v>24761.899784850873</v>
      </c>
    </row>
    <row r="29" spans="1:8" x14ac:dyDescent="0.2">
      <c r="C29" s="347" t="str">
        <f>IF(A29&gt;0,VLOOKUP(A29,M.O[],2,0)," ")</f>
        <v xml:space="preserve"> </v>
      </c>
      <c r="D29" s="348"/>
      <c r="E29" s="265" t="str">
        <f>IF(A29&gt;0,VLOOKUP(A29,M.O[],3,0)," ")</f>
        <v xml:space="preserve"> </v>
      </c>
      <c r="F29" s="266"/>
      <c r="G29" s="267" t="str">
        <f>IF(A29&gt;0,VLOOKUP(A29,M.O[],4,0)," ")</f>
        <v xml:space="preserve"> </v>
      </c>
      <c r="H29" s="268" t="str">
        <f>+IFERROR(F29*G29,"")</f>
        <v/>
      </c>
    </row>
    <row r="30" spans="1:8" x14ac:dyDescent="0.2">
      <c r="C30" s="347" t="str">
        <f>IF(A30&gt;0,VLOOKUP(A30,M.O[],2,0)," ")</f>
        <v xml:space="preserve"> </v>
      </c>
      <c r="D30" s="348"/>
      <c r="E30" s="265" t="str">
        <f>IF(A30&gt;0,VLOOKUP(A30,M.O[],3,0)," ")</f>
        <v xml:space="preserve"> </v>
      </c>
      <c r="F30" s="266"/>
      <c r="G30" s="267" t="str">
        <f>IF(A30&gt;0,VLOOKUP(A30,M.O[],4,0)," ")</f>
        <v xml:space="preserve"> </v>
      </c>
      <c r="H30" s="268" t="str">
        <f>+IFERROR(F30*G30,"")</f>
        <v/>
      </c>
    </row>
    <row r="31" spans="1:8" ht="15.75" thickBot="1" x14ac:dyDescent="0.25">
      <c r="C31" s="347" t="str">
        <f>IF(A31&gt;0,VLOOKUP(A31,M.O[],2,0)," ")</f>
        <v xml:space="preserve"> </v>
      </c>
      <c r="D31" s="348"/>
      <c r="E31" s="265" t="str">
        <f>IF(A31&gt;0,VLOOKUP(A31,M.O[],3,0)," ")</f>
        <v xml:space="preserve"> </v>
      </c>
      <c r="F31" s="269"/>
      <c r="G31" s="267" t="str">
        <f>IF(A31&gt;0,VLOOKUP(A31,M.O[],4,0)," ")</f>
        <v xml:space="preserve"> </v>
      </c>
      <c r="H31" s="268" t="str">
        <f>+IFERROR(F31*G31,"")</f>
        <v/>
      </c>
    </row>
    <row r="32" spans="1:8" ht="15.75" thickBot="1" x14ac:dyDescent="0.25">
      <c r="C32" s="280"/>
      <c r="D32" s="366" t="s">
        <v>407</v>
      </c>
      <c r="E32" s="362"/>
      <c r="F32" s="362"/>
      <c r="G32" s="362"/>
      <c r="H32" s="272">
        <f>ROUND(SUM(H28:H31),2)</f>
        <v>24761.9</v>
      </c>
    </row>
    <row r="33" spans="1:8" ht="12" customHeight="1" x14ac:dyDescent="0.2">
      <c r="C33" s="280"/>
      <c r="D33" s="277"/>
      <c r="E33" s="277"/>
      <c r="F33" s="277"/>
      <c r="G33" s="277"/>
      <c r="H33" s="289"/>
    </row>
    <row r="34" spans="1:8" x14ac:dyDescent="0.2">
      <c r="C34" s="360" t="s">
        <v>410</v>
      </c>
      <c r="D34" s="360"/>
      <c r="E34" s="360"/>
      <c r="F34" s="279"/>
      <c r="G34" s="254"/>
      <c r="H34" s="302"/>
    </row>
    <row r="35" spans="1:8" x14ac:dyDescent="0.2">
      <c r="C35" s="364" t="s">
        <v>190</v>
      </c>
      <c r="D35" s="365"/>
      <c r="E35" s="256" t="s">
        <v>753</v>
      </c>
      <c r="F35" s="257" t="s">
        <v>716</v>
      </c>
      <c r="G35" s="258" t="s">
        <v>412</v>
      </c>
      <c r="H35" s="259" t="s">
        <v>754</v>
      </c>
    </row>
    <row r="36" spans="1:8" x14ac:dyDescent="0.2">
      <c r="C36" s="347" t="str">
        <f>IF(A36&gt;0,VLOOKUP(A36,EQUIPOS[],2,0)," ")</f>
        <v xml:space="preserve"> </v>
      </c>
      <c r="D36" s="348"/>
      <c r="E36" s="265" t="str">
        <f>IF(A36&gt;0,VLOOKUP(A36,EQUIPOS[],3,0)," ")</f>
        <v xml:space="preserve"> </v>
      </c>
      <c r="F36" s="266"/>
      <c r="G36" s="267" t="str">
        <f>IF(A36&gt;0,VLOOKUP(A36,EQUIPOS[],4,0)," ")</f>
        <v xml:space="preserve"> </v>
      </c>
      <c r="H36" s="268" t="str">
        <f>+IFERROR(F36*G36,"")</f>
        <v/>
      </c>
    </row>
    <row r="37" spans="1:8" ht="15.75" thickBot="1" x14ac:dyDescent="0.25">
      <c r="C37" s="347" t="str">
        <f>IF(A37&gt;0,VLOOKUP(A37,EQUIPOS[],2,0)," ")</f>
        <v xml:space="preserve"> </v>
      </c>
      <c r="D37" s="348"/>
      <c r="E37" s="265" t="str">
        <f>IF(A37&gt;0,VLOOKUP(A37,EQUIPOS[],3,0)," ")</f>
        <v xml:space="preserve"> </v>
      </c>
      <c r="F37" s="266"/>
      <c r="G37" s="267" t="str">
        <f>IF(A37&gt;0,VLOOKUP(A37,EQUIPOS[],4,0)," ")</f>
        <v xml:space="preserve"> </v>
      </c>
      <c r="H37" s="268" t="str">
        <f>+IFERROR(F37*G37,"")</f>
        <v/>
      </c>
    </row>
    <row r="38" spans="1:8" ht="15.75" thickBot="1" x14ac:dyDescent="0.25">
      <c r="C38" s="280"/>
      <c r="D38" s="366" t="s">
        <v>407</v>
      </c>
      <c r="E38" s="362"/>
      <c r="F38" s="362"/>
      <c r="G38" s="362"/>
      <c r="H38" s="272">
        <f>ROUND(SUM(H36:H37),2)</f>
        <v>0</v>
      </c>
    </row>
    <row r="39" spans="1:8" ht="12" customHeight="1" x14ac:dyDescent="0.2">
      <c r="C39" s="280"/>
      <c r="D39" s="277"/>
      <c r="E39" s="277"/>
      <c r="F39" s="277"/>
      <c r="G39" s="277"/>
      <c r="H39" s="289"/>
    </row>
    <row r="40" spans="1:8" x14ac:dyDescent="0.2">
      <c r="C40" s="367" t="s">
        <v>411</v>
      </c>
      <c r="D40" s="367"/>
      <c r="E40" s="367"/>
      <c r="F40" s="279"/>
      <c r="G40" s="254"/>
      <c r="H40" s="303"/>
    </row>
    <row r="41" spans="1:8" x14ac:dyDescent="0.2">
      <c r="C41" s="364" t="s">
        <v>190</v>
      </c>
      <c r="D41" s="365"/>
      <c r="E41" s="256" t="s">
        <v>753</v>
      </c>
      <c r="F41" s="257" t="s">
        <v>191</v>
      </c>
      <c r="G41" s="258" t="s">
        <v>412</v>
      </c>
      <c r="H41" s="259" t="s">
        <v>754</v>
      </c>
    </row>
    <row r="42" spans="1:8" x14ac:dyDescent="0.2">
      <c r="A42" s="221" t="s">
        <v>767</v>
      </c>
      <c r="C42" s="347" t="str">
        <f>IF(A42&gt;0,VLOOKUP(A42,EQUIPOS[],2,0)," ")</f>
        <v>HERRAMIENTA MENOR</v>
      </c>
      <c r="D42" s="348"/>
      <c r="E42" s="265" t="str">
        <f>IF(A42&gt;0,VLOOKUP(A42,EQUIPOS[],3,0)," ")</f>
        <v>%</v>
      </c>
      <c r="F42" s="270">
        <v>1</v>
      </c>
      <c r="G42" s="267">
        <f>+H32*0.05*F42</f>
        <v>1238.0950000000003</v>
      </c>
      <c r="H42" s="268">
        <f t="shared" ref="H42:H47" si="1">+IFERROR(F42*G42,"")</f>
        <v>1238.0950000000003</v>
      </c>
    </row>
    <row r="43" spans="1:8" x14ac:dyDescent="0.2">
      <c r="C43" s="347" t="str">
        <f>IF(A43&gt;0,VLOOKUP(A43,EQUIPOS[],2,0)," ")</f>
        <v xml:space="preserve"> </v>
      </c>
      <c r="D43" s="348"/>
      <c r="E43" s="265" t="str">
        <f>IF(A43&gt;0,VLOOKUP(A43,EQUIPOS[],3,0)," ")</f>
        <v xml:space="preserve"> </v>
      </c>
      <c r="F43" s="270"/>
      <c r="G43" s="267" t="str">
        <f>IF(A43&gt;0,VLOOKUP(A43,EQUIPOS[],4,0)," ")</f>
        <v xml:space="preserve"> </v>
      </c>
      <c r="H43" s="268" t="str">
        <f t="shared" si="1"/>
        <v/>
      </c>
    </row>
    <row r="44" spans="1:8" x14ac:dyDescent="0.2">
      <c r="C44" s="347" t="str">
        <f>IF(A44&gt;0,VLOOKUP(A44,EQUIPOS[],2,0)," ")</f>
        <v xml:space="preserve"> </v>
      </c>
      <c r="D44" s="348"/>
      <c r="E44" s="265" t="str">
        <f>IF(A44&gt;0,VLOOKUP(A44,EQUIPOS[],3,0)," ")</f>
        <v xml:space="preserve"> </v>
      </c>
      <c r="F44" s="270"/>
      <c r="G44" s="267" t="str">
        <f>IF(A44&gt;0,VLOOKUP(A44,EQUIPOS[],4,0)," ")</f>
        <v xml:space="preserve"> </v>
      </c>
      <c r="H44" s="268" t="str">
        <f t="shared" si="1"/>
        <v/>
      </c>
    </row>
    <row r="45" spans="1:8" x14ac:dyDescent="0.2">
      <c r="C45" s="347" t="str">
        <f>IF(A45&gt;0,VLOOKUP(A45,EQUIPOS[],2,0)," ")</f>
        <v xml:space="preserve"> </v>
      </c>
      <c r="D45" s="348"/>
      <c r="E45" s="265" t="str">
        <f>IF(A45&gt;0,VLOOKUP(A45,EQUIPOS[],3,0)," ")</f>
        <v xml:space="preserve"> </v>
      </c>
      <c r="F45" s="270"/>
      <c r="G45" s="267" t="str">
        <f>IF(A45&gt;0,VLOOKUP(A45,EQUIPOS[],4,0)," ")</f>
        <v xml:space="preserve"> </v>
      </c>
      <c r="H45" s="268" t="str">
        <f t="shared" si="1"/>
        <v/>
      </c>
    </row>
    <row r="46" spans="1:8" x14ac:dyDescent="0.2">
      <c r="C46" s="347" t="str">
        <f>IF(A46&gt;0,VLOOKUP(A46,EQUIPOS[],2,0)," ")</f>
        <v xml:space="preserve"> </v>
      </c>
      <c r="D46" s="348"/>
      <c r="E46" s="265" t="str">
        <f>IF(A46&gt;0,VLOOKUP(A46,EQUIPOS[],3,0)," ")</f>
        <v xml:space="preserve"> </v>
      </c>
      <c r="F46" s="270"/>
      <c r="G46" s="267" t="str">
        <f>IF(A46&gt;0,VLOOKUP(A46,EQUIPOS[],4,0)," ")</f>
        <v xml:space="preserve"> </v>
      </c>
      <c r="H46" s="268" t="str">
        <f t="shared" si="1"/>
        <v/>
      </c>
    </row>
    <row r="47" spans="1:8" ht="15.75" thickBot="1" x14ac:dyDescent="0.25">
      <c r="C47" s="347" t="str">
        <f>IF(A47&gt;0,VLOOKUP(A47,EQUIPOS[],2,0)," ")</f>
        <v xml:space="preserve"> </v>
      </c>
      <c r="D47" s="348"/>
      <c r="E47" s="265" t="str">
        <f>IF(A47&gt;0,VLOOKUP(A47,EQUIPOS[],3,0)," ")</f>
        <v xml:space="preserve"> </v>
      </c>
      <c r="F47" s="270"/>
      <c r="G47" s="267" t="str">
        <f>IF(A47&gt;0,VLOOKUP(A47,EQUIPOS[],4,0)," ")</f>
        <v xml:space="preserve"> </v>
      </c>
      <c r="H47" s="268" t="str">
        <f t="shared" si="1"/>
        <v/>
      </c>
    </row>
    <row r="48" spans="1:8" ht="15.75" thickBot="1" x14ac:dyDescent="0.25">
      <c r="C48" s="280"/>
      <c r="D48" s="349" t="s">
        <v>407</v>
      </c>
      <c r="E48" s="349"/>
      <c r="F48" s="349"/>
      <c r="G48" s="349"/>
      <c r="H48" s="272">
        <f>ROUND(SUM(H42:H47),2)</f>
        <v>1238.0999999999999</v>
      </c>
    </row>
    <row r="49" spans="1:12" ht="12" customHeight="1" thickBot="1" x14ac:dyDescent="0.25">
      <c r="C49" s="280"/>
      <c r="D49" s="86"/>
      <c r="E49" s="278"/>
      <c r="F49" s="279"/>
      <c r="G49" s="87"/>
      <c r="H49" s="276"/>
    </row>
    <row r="50" spans="1:12" x14ac:dyDescent="0.2">
      <c r="C50" s="290"/>
      <c r="D50" s="350" t="s">
        <v>755</v>
      </c>
      <c r="E50" s="350"/>
      <c r="F50" s="350"/>
      <c r="G50" s="350"/>
      <c r="H50" s="291">
        <f>+H48+H38+H32+H24</f>
        <v>196340.22</v>
      </c>
      <c r="J50" s="247">
        <f>VLOOKUP(A11,OFERTA[],6,0)</f>
        <v>196340.22</v>
      </c>
      <c r="K50" s="248">
        <f>+H50-J50</f>
        <v>0</v>
      </c>
      <c r="L50" s="310"/>
    </row>
    <row r="51" spans="1:12" x14ac:dyDescent="0.2">
      <c r="A51"/>
      <c r="C51" s="292"/>
      <c r="D51" s="293"/>
      <c r="E51" s="294"/>
      <c r="F51" s="295"/>
      <c r="G51" s="296"/>
      <c r="H51" s="297"/>
    </row>
    <row r="52" spans="1:12" x14ac:dyDescent="0.2">
      <c r="A52"/>
      <c r="C52" s="298" t="s">
        <v>756</v>
      </c>
      <c r="D52" s="245"/>
      <c r="E52" s="273"/>
      <c r="F52" s="274"/>
      <c r="G52" s="275"/>
      <c r="H52" s="299"/>
    </row>
    <row r="53" spans="1:12" x14ac:dyDescent="0.2">
      <c r="A53"/>
      <c r="C53" s="298"/>
      <c r="D53" s="245"/>
      <c r="E53" s="273"/>
      <c r="F53" s="274"/>
      <c r="G53" s="275"/>
      <c r="H53" s="299"/>
    </row>
    <row r="54" spans="1:12" x14ac:dyDescent="0.2">
      <c r="A54"/>
      <c r="C54" s="298"/>
      <c r="D54" s="245"/>
      <c r="E54" s="273"/>
      <c r="F54" s="274"/>
      <c r="G54" s="275"/>
      <c r="H54" s="299"/>
    </row>
    <row r="55" spans="1:12" x14ac:dyDescent="0.2">
      <c r="A55"/>
      <c r="C55" s="298"/>
      <c r="D55" s="245"/>
      <c r="E55" s="273"/>
      <c r="F55" s="274"/>
      <c r="G55" s="275"/>
      <c r="H55" s="299"/>
    </row>
    <row r="56" spans="1:12" x14ac:dyDescent="0.2">
      <c r="A56"/>
      <c r="C56" s="351" t="s">
        <v>736</v>
      </c>
      <c r="D56" s="352"/>
      <c r="E56" s="352"/>
      <c r="F56" s="353" t="s">
        <v>737</v>
      </c>
      <c r="G56" s="353"/>
      <c r="H56" s="354"/>
    </row>
    <row r="57" spans="1:12" x14ac:dyDescent="0.2">
      <c r="A57"/>
      <c r="C57" s="351" t="s">
        <v>757</v>
      </c>
      <c r="D57" s="352"/>
      <c r="E57" s="352"/>
      <c r="F57" s="353" t="s">
        <v>758</v>
      </c>
      <c r="G57" s="353"/>
      <c r="H57" s="354"/>
    </row>
    <row r="58" spans="1:12" x14ac:dyDescent="0.2">
      <c r="A58"/>
      <c r="C58" s="351" t="s">
        <v>761</v>
      </c>
      <c r="D58" s="352"/>
      <c r="E58" s="352"/>
      <c r="F58" s="353" t="s">
        <v>759</v>
      </c>
      <c r="G58" s="353"/>
      <c r="H58" s="354"/>
    </row>
    <row r="59" spans="1:12" x14ac:dyDescent="0.2">
      <c r="A59"/>
      <c r="C59" s="351" t="s">
        <v>762</v>
      </c>
      <c r="D59" s="352"/>
      <c r="E59" s="352"/>
      <c r="F59" s="353" t="s">
        <v>763</v>
      </c>
      <c r="G59" s="353"/>
      <c r="H59" s="354"/>
    </row>
    <row r="60" spans="1:12" x14ac:dyDescent="0.2">
      <c r="A60"/>
      <c r="C60" s="355" t="s">
        <v>764</v>
      </c>
      <c r="D60" s="356"/>
      <c r="E60" s="356"/>
      <c r="F60" s="356" t="s">
        <v>765</v>
      </c>
      <c r="G60" s="356"/>
      <c r="H60" s="357"/>
    </row>
    <row r="61" spans="1:12" ht="39.75" customHeight="1" x14ac:dyDescent="0.2">
      <c r="A61" s="221" t="s">
        <v>768</v>
      </c>
      <c r="C61" s="358" t="str">
        <f>VLOOKUP(A61,OFERTA[],3,0)</f>
        <v xml:space="preserve">TUBERIA DE ACERO CLASE 10  DE 1 1/2" </v>
      </c>
      <c r="D61" s="358"/>
      <c r="E61" s="358"/>
      <c r="F61" s="358"/>
      <c r="G61" s="253" t="s">
        <v>402</v>
      </c>
      <c r="H61" s="250" t="str">
        <f>VLOOKUP(A61,OFERTA[],4,0)</f>
        <v>ML</v>
      </c>
    </row>
    <row r="62" spans="1:12" x14ac:dyDescent="0.2">
      <c r="C62" s="359"/>
      <c r="D62" s="359"/>
      <c r="E62" s="359"/>
      <c r="F62" s="359"/>
      <c r="G62" s="281" t="s">
        <v>760</v>
      </c>
      <c r="H62" s="282" t="str">
        <f>VLOOKUP(A61,OFERTA[],2,0)</f>
        <v>1.2</v>
      </c>
    </row>
    <row r="63" spans="1:12" ht="12" customHeight="1" x14ac:dyDescent="0.2">
      <c r="C63" s="283"/>
      <c r="D63" s="284"/>
      <c r="E63" s="285"/>
      <c r="F63" s="286"/>
      <c r="G63" s="287"/>
      <c r="H63" s="288"/>
    </row>
    <row r="64" spans="1:12" x14ac:dyDescent="0.2">
      <c r="C64" s="360" t="s">
        <v>408</v>
      </c>
      <c r="D64" s="360"/>
      <c r="E64" s="360"/>
      <c r="F64" s="279"/>
      <c r="G64" s="87"/>
      <c r="H64" s="300"/>
    </row>
    <row r="65" spans="1:8" x14ac:dyDescent="0.2">
      <c r="C65" s="255" t="s">
        <v>190</v>
      </c>
      <c r="D65" s="256" t="s">
        <v>753</v>
      </c>
      <c r="E65" s="257" t="s">
        <v>403</v>
      </c>
      <c r="F65" s="257" t="s">
        <v>404</v>
      </c>
      <c r="G65" s="258" t="s">
        <v>412</v>
      </c>
      <c r="H65" s="259" t="s">
        <v>754</v>
      </c>
    </row>
    <row r="66" spans="1:8" x14ac:dyDescent="0.2">
      <c r="A66" s="221" t="s">
        <v>769</v>
      </c>
      <c r="C66" s="260" t="str">
        <f>IF(A66&gt;0,VLOOKUP(A66,MATERIALES[],2,0)," ")</f>
        <v xml:space="preserve">TUBERIA DE ACERO CLASE 10  DE 1 1/2" </v>
      </c>
      <c r="D66" s="261" t="str">
        <f>IF(A66&gt;0,VLOOKUP(A66,MATERIALES[],3,0)," ")</f>
        <v>ML</v>
      </c>
      <c r="E66" s="262">
        <v>1</v>
      </c>
      <c r="F66" s="271">
        <v>0</v>
      </c>
      <c r="G66" s="263">
        <f>IF(A66&gt;0,VLOOKUP(A66,MATERIALES[],4,0)," ")</f>
        <v>89673.32</v>
      </c>
      <c r="H66" s="263">
        <f>+IFERROR((E66*G66)+(E66*F66*G66),"")</f>
        <v>89673.32</v>
      </c>
    </row>
    <row r="67" spans="1:8" x14ac:dyDescent="0.2">
      <c r="C67" s="260" t="str">
        <f>IF(A67&gt;0,VLOOKUP(A67,MATERIALES[],2,0)," ")</f>
        <v xml:space="preserve"> </v>
      </c>
      <c r="D67" s="261" t="str">
        <f>IF(A67&gt;0,VLOOKUP(A67,MATERIALES[],3,0)," ")</f>
        <v xml:space="preserve"> </v>
      </c>
      <c r="E67" s="262"/>
      <c r="F67" s="262"/>
      <c r="G67" s="263" t="str">
        <f>IF(A67&gt;0,VLOOKUP(A67,MATERIALES[],4,0)," ")</f>
        <v xml:space="preserve"> </v>
      </c>
      <c r="H67" s="263" t="str">
        <f>+IFERROR((E67*G67)+(E67*F67*G67),"")</f>
        <v/>
      </c>
    </row>
    <row r="68" spans="1:8" x14ac:dyDescent="0.2">
      <c r="C68" s="260" t="str">
        <f>IF(A68&gt;0,VLOOKUP(A68,MATERIALES[],2,0)," ")</f>
        <v xml:space="preserve"> </v>
      </c>
      <c r="D68" s="261" t="str">
        <f>IF(A68&gt;0,VLOOKUP(A68,MATERIALES[],3,0)," ")</f>
        <v xml:space="preserve"> </v>
      </c>
      <c r="E68" s="264"/>
      <c r="F68" s="264"/>
      <c r="G68" s="263" t="str">
        <f>IF(A68&gt;0,VLOOKUP(A68,MATERIALES[],4,0)," ")</f>
        <v xml:space="preserve"> </v>
      </c>
      <c r="H68" s="263" t="str">
        <f t="shared" ref="H68:H73" si="2">+IFERROR((E68*G68)+(E68*F68*G68),"")</f>
        <v/>
      </c>
    </row>
    <row r="69" spans="1:8" x14ac:dyDescent="0.2">
      <c r="C69" s="260" t="str">
        <f>IF(A69&gt;0,VLOOKUP(A69,MATERIALES[],2,0)," ")</f>
        <v xml:space="preserve"> </v>
      </c>
      <c r="D69" s="261" t="str">
        <f>IF(A69&gt;0,VLOOKUP(A69,MATERIALES[],3,0)," ")</f>
        <v xml:space="preserve"> </v>
      </c>
      <c r="E69" s="261"/>
      <c r="F69" s="261"/>
      <c r="G69" s="263" t="str">
        <f>IF(A69&gt;0,VLOOKUP(A69,MATERIALES[],4,0)," ")</f>
        <v xml:space="preserve"> </v>
      </c>
      <c r="H69" s="263" t="str">
        <f t="shared" si="2"/>
        <v/>
      </c>
    </row>
    <row r="70" spans="1:8" x14ac:dyDescent="0.2">
      <c r="C70" s="260" t="str">
        <f>IF(A70&gt;0,VLOOKUP(A70,MATERIALES[],2,0)," ")</f>
        <v xml:space="preserve"> </v>
      </c>
      <c r="D70" s="261" t="str">
        <f>IF(A70&gt;0,VLOOKUP(A70,MATERIALES[],3,0)," ")</f>
        <v xml:space="preserve"> </v>
      </c>
      <c r="E70" s="261"/>
      <c r="F70" s="261"/>
      <c r="G70" s="263" t="str">
        <f>IF(A70&gt;0,VLOOKUP(A70,MATERIALES[],4,0)," ")</f>
        <v xml:space="preserve"> </v>
      </c>
      <c r="H70" s="263" t="str">
        <f t="shared" si="2"/>
        <v/>
      </c>
    </row>
    <row r="71" spans="1:8" x14ac:dyDescent="0.2">
      <c r="C71" s="260" t="str">
        <f>IF(A71&gt;0,VLOOKUP(A71,MATERIALES[],2,0)," ")</f>
        <v xml:space="preserve"> </v>
      </c>
      <c r="D71" s="261" t="str">
        <f>IF(A71&gt;0,VLOOKUP(A71,MATERIALES[],3,0)," ")</f>
        <v xml:space="preserve"> </v>
      </c>
      <c r="E71" s="261"/>
      <c r="F71" s="261"/>
      <c r="G71" s="263" t="str">
        <f>IF(A71&gt;0,VLOOKUP(A71,MATERIALES[],4,0)," ")</f>
        <v xml:space="preserve"> </v>
      </c>
      <c r="H71" s="263" t="str">
        <f t="shared" si="2"/>
        <v/>
      </c>
    </row>
    <row r="72" spans="1:8" x14ac:dyDescent="0.2">
      <c r="C72" s="260" t="str">
        <f>IF(A72&gt;0,VLOOKUP(A72,MATERIALES[],2,0)," ")</f>
        <v xml:space="preserve"> </v>
      </c>
      <c r="D72" s="261" t="str">
        <f>IF(A72&gt;0,VLOOKUP(A72,MATERIALES[],3,0)," ")</f>
        <v xml:space="preserve"> </v>
      </c>
      <c r="E72" s="261"/>
      <c r="F72" s="261"/>
      <c r="G72" s="263" t="str">
        <f>IF(A72&gt;0,VLOOKUP(A72,MATERIALES[],4,0)," ")</f>
        <v xml:space="preserve"> </v>
      </c>
      <c r="H72" s="263" t="str">
        <f t="shared" si="2"/>
        <v/>
      </c>
    </row>
    <row r="73" spans="1:8" ht="15.75" thickBot="1" x14ac:dyDescent="0.25">
      <c r="C73" s="260" t="str">
        <f>IF(A73&gt;0,VLOOKUP(A73,MATERIALES[],2,0)," ")</f>
        <v xml:space="preserve"> </v>
      </c>
      <c r="D73" s="261" t="str">
        <f>IF(A73&gt;0,VLOOKUP(A73,MATERIALES[],3,0)," ")</f>
        <v xml:space="preserve"> </v>
      </c>
      <c r="E73" s="261"/>
      <c r="F73" s="261"/>
      <c r="G73" s="263" t="str">
        <f>IF(A73&gt;0,VLOOKUP(A73,MATERIALES[],4,0)," ")</f>
        <v xml:space="preserve"> </v>
      </c>
      <c r="H73" s="263" t="str">
        <f t="shared" si="2"/>
        <v/>
      </c>
    </row>
    <row r="74" spans="1:8" ht="15.75" thickBot="1" x14ac:dyDescent="0.25">
      <c r="C74" s="280"/>
      <c r="D74" s="361" t="s">
        <v>407</v>
      </c>
      <c r="E74" s="362"/>
      <c r="F74" s="362"/>
      <c r="G74" s="363"/>
      <c r="H74" s="272">
        <f>ROUND(SUM(H66:H73),2)</f>
        <v>89673.32</v>
      </c>
    </row>
    <row r="75" spans="1:8" ht="12" customHeight="1" x14ac:dyDescent="0.2">
      <c r="C75" s="280"/>
      <c r="D75" s="277"/>
      <c r="E75" s="277"/>
      <c r="F75" s="277"/>
      <c r="G75" s="277"/>
      <c r="H75" s="289"/>
    </row>
    <row r="76" spans="1:8" x14ac:dyDescent="0.2">
      <c r="C76" s="360" t="s">
        <v>409</v>
      </c>
      <c r="D76" s="360"/>
      <c r="E76" s="360"/>
      <c r="F76" s="279"/>
      <c r="G76" s="87"/>
      <c r="H76" s="301"/>
    </row>
    <row r="77" spans="1:8" x14ac:dyDescent="0.2">
      <c r="C77" s="364" t="s">
        <v>190</v>
      </c>
      <c r="D77" s="365"/>
      <c r="E77" s="256" t="s">
        <v>753</v>
      </c>
      <c r="F77" s="257" t="s">
        <v>716</v>
      </c>
      <c r="G77" s="258" t="s">
        <v>412</v>
      </c>
      <c r="H77" s="259" t="s">
        <v>754</v>
      </c>
    </row>
    <row r="78" spans="1:8" x14ac:dyDescent="0.2">
      <c r="A78" s="221" t="s">
        <v>766</v>
      </c>
      <c r="C78" s="347" t="str">
        <f>IF(A78&gt;0,VLOOKUP(A78,M.O[],2,0)," ")</f>
        <v>M.O INSTALACIÓN RC1 2 AYUDANTE-1 OFI+PRES.T</v>
      </c>
      <c r="D78" s="348"/>
      <c r="E78" s="265" t="str">
        <f>IF(A78&gt;0,VLOOKUP(A78,M.O[],3,0)," ")</f>
        <v>JRN</v>
      </c>
      <c r="F78" s="266">
        <v>3.5609134419987941E-2</v>
      </c>
      <c r="G78" s="267">
        <f>IF(A78&gt;0,VLOOKUP(A78,M.O[],4,0)," ")</f>
        <v>337478</v>
      </c>
      <c r="H78" s="268">
        <f>+IFERROR(F78*G78,"")</f>
        <v>12017.29946578869</v>
      </c>
    </row>
    <row r="79" spans="1:8" x14ac:dyDescent="0.2">
      <c r="C79" s="347" t="str">
        <f>IF(A79&gt;0,VLOOKUP(A79,M.O[],2,0)," ")</f>
        <v xml:space="preserve"> </v>
      </c>
      <c r="D79" s="348"/>
      <c r="E79" s="265" t="str">
        <f>IF(A79&gt;0,VLOOKUP(A79,M.O[],3,0)," ")</f>
        <v xml:space="preserve"> </v>
      </c>
      <c r="F79" s="266"/>
      <c r="G79" s="267" t="str">
        <f>IF(A79&gt;0,VLOOKUP(A79,M.O[],4,0)," ")</f>
        <v xml:space="preserve"> </v>
      </c>
      <c r="H79" s="268" t="str">
        <f>+IFERROR(F79*G79,"")</f>
        <v/>
      </c>
    </row>
    <row r="80" spans="1:8" x14ac:dyDescent="0.2">
      <c r="C80" s="347" t="str">
        <f>IF(A80&gt;0,VLOOKUP(A80,M.O[],2,0)," ")</f>
        <v xml:space="preserve"> </v>
      </c>
      <c r="D80" s="348"/>
      <c r="E80" s="265" t="str">
        <f>IF(A80&gt;0,VLOOKUP(A80,M.O[],3,0)," ")</f>
        <v xml:space="preserve"> </v>
      </c>
      <c r="F80" s="266"/>
      <c r="G80" s="267" t="str">
        <f>IF(A80&gt;0,VLOOKUP(A80,M.O[],4,0)," ")</f>
        <v xml:space="preserve"> </v>
      </c>
      <c r="H80" s="268" t="str">
        <f>+IFERROR(F80*G80,"")</f>
        <v/>
      </c>
    </row>
    <row r="81" spans="1:8" ht="15.75" thickBot="1" x14ac:dyDescent="0.25">
      <c r="C81" s="347" t="str">
        <f>IF(A81&gt;0,VLOOKUP(A81,M.O[],2,0)," ")</f>
        <v xml:space="preserve"> </v>
      </c>
      <c r="D81" s="348"/>
      <c r="E81" s="265" t="str">
        <f>IF(A81&gt;0,VLOOKUP(A81,M.O[],3,0)," ")</f>
        <v xml:space="preserve"> </v>
      </c>
      <c r="F81" s="269"/>
      <c r="G81" s="267" t="str">
        <f>IF(A81&gt;0,VLOOKUP(A81,M.O[],4,0)," ")</f>
        <v xml:space="preserve"> </v>
      </c>
      <c r="H81" s="268" t="str">
        <f>+IFERROR(F81*G81,"")</f>
        <v/>
      </c>
    </row>
    <row r="82" spans="1:8" ht="15.75" thickBot="1" x14ac:dyDescent="0.25">
      <c r="C82" s="280"/>
      <c r="D82" s="366" t="s">
        <v>407</v>
      </c>
      <c r="E82" s="362"/>
      <c r="F82" s="362"/>
      <c r="G82" s="362"/>
      <c r="H82" s="272">
        <f>ROUND(SUM(H78:H81),2)</f>
        <v>12017.3</v>
      </c>
    </row>
    <row r="83" spans="1:8" ht="12" customHeight="1" x14ac:dyDescent="0.2">
      <c r="C83" s="280"/>
      <c r="D83" s="277"/>
      <c r="E83" s="277"/>
      <c r="F83" s="277"/>
      <c r="G83" s="277"/>
      <c r="H83" s="289"/>
    </row>
    <row r="84" spans="1:8" x14ac:dyDescent="0.2">
      <c r="C84" s="360" t="s">
        <v>410</v>
      </c>
      <c r="D84" s="360"/>
      <c r="E84" s="360"/>
      <c r="F84" s="279"/>
      <c r="G84" s="254"/>
      <c r="H84" s="302"/>
    </row>
    <row r="85" spans="1:8" x14ac:dyDescent="0.2">
      <c r="C85" s="364" t="s">
        <v>190</v>
      </c>
      <c r="D85" s="365"/>
      <c r="E85" s="256" t="s">
        <v>753</v>
      </c>
      <c r="F85" s="257" t="s">
        <v>716</v>
      </c>
      <c r="G85" s="258" t="s">
        <v>412</v>
      </c>
      <c r="H85" s="259" t="s">
        <v>754</v>
      </c>
    </row>
    <row r="86" spans="1:8" x14ac:dyDescent="0.2">
      <c r="C86" s="347" t="str">
        <f>IF(A86&gt;0,VLOOKUP(A86,EQUIPOS[],2,0)," ")</f>
        <v xml:space="preserve"> </v>
      </c>
      <c r="D86" s="348"/>
      <c r="E86" s="265" t="str">
        <f>IF(A86&gt;0,VLOOKUP(A86,EQUIPOS[],3,0)," ")</f>
        <v xml:space="preserve"> </v>
      </c>
      <c r="F86" s="266"/>
      <c r="G86" s="267" t="str">
        <f>IF(A86&gt;0,VLOOKUP(A86,EQUIPOS[],4,0)," ")</f>
        <v xml:space="preserve"> </v>
      </c>
      <c r="H86" s="268" t="str">
        <f>+IFERROR(F86*G86,"")</f>
        <v/>
      </c>
    </row>
    <row r="87" spans="1:8" ht="15.75" thickBot="1" x14ac:dyDescent="0.25">
      <c r="C87" s="347" t="str">
        <f>IF(A87&gt;0,VLOOKUP(A87,EQUIPOS[],2,0)," ")</f>
        <v xml:space="preserve"> </v>
      </c>
      <c r="D87" s="348"/>
      <c r="E87" s="265" t="str">
        <f>IF(A87&gt;0,VLOOKUP(A87,EQUIPOS[],3,0)," ")</f>
        <v xml:space="preserve"> </v>
      </c>
      <c r="F87" s="266"/>
      <c r="G87" s="267" t="str">
        <f>IF(A87&gt;0,VLOOKUP(A87,EQUIPOS[],4,0)," ")</f>
        <v xml:space="preserve"> </v>
      </c>
      <c r="H87" s="268" t="str">
        <f>+IFERROR(F87*G87,"")</f>
        <v/>
      </c>
    </row>
    <row r="88" spans="1:8" ht="15.75" thickBot="1" x14ac:dyDescent="0.25">
      <c r="C88" s="280"/>
      <c r="D88" s="366" t="s">
        <v>407</v>
      </c>
      <c r="E88" s="362"/>
      <c r="F88" s="362"/>
      <c r="G88" s="362"/>
      <c r="H88" s="272">
        <f>ROUND(SUM(H86:H87),2)</f>
        <v>0</v>
      </c>
    </row>
    <row r="89" spans="1:8" ht="12" customHeight="1" x14ac:dyDescent="0.2">
      <c r="C89" s="280"/>
      <c r="D89" s="277"/>
      <c r="E89" s="277"/>
      <c r="F89" s="277"/>
      <c r="G89" s="277"/>
      <c r="H89" s="289"/>
    </row>
    <row r="90" spans="1:8" x14ac:dyDescent="0.2">
      <c r="C90" s="367" t="s">
        <v>411</v>
      </c>
      <c r="D90" s="367"/>
      <c r="E90" s="367"/>
      <c r="F90" s="279"/>
      <c r="G90" s="254"/>
      <c r="H90" s="303"/>
    </row>
    <row r="91" spans="1:8" x14ac:dyDescent="0.2">
      <c r="C91" s="364" t="s">
        <v>190</v>
      </c>
      <c r="D91" s="365"/>
      <c r="E91" s="256" t="s">
        <v>753</v>
      </c>
      <c r="F91" s="257" t="s">
        <v>191</v>
      </c>
      <c r="G91" s="258" t="s">
        <v>412</v>
      </c>
      <c r="H91" s="259" t="s">
        <v>754</v>
      </c>
    </row>
    <row r="92" spans="1:8" x14ac:dyDescent="0.2">
      <c r="A92" s="221" t="s">
        <v>767</v>
      </c>
      <c r="C92" s="347" t="str">
        <f>IF(A92&gt;0,VLOOKUP(A92,EQUIPOS[],2,0)," ")</f>
        <v>HERRAMIENTA MENOR</v>
      </c>
      <c r="D92" s="348"/>
      <c r="E92" s="265" t="str">
        <f>IF(A92&gt;0,VLOOKUP(A92,EQUIPOS[],3,0)," ")</f>
        <v>%</v>
      </c>
      <c r="F92" s="270">
        <v>1</v>
      </c>
      <c r="G92" s="267">
        <f>+H82*0.05*F92</f>
        <v>600.86500000000001</v>
      </c>
      <c r="H92" s="268">
        <f t="shared" ref="H92:H97" si="3">+IFERROR(F92*G92,"")</f>
        <v>600.86500000000001</v>
      </c>
    </row>
    <row r="93" spans="1:8" x14ac:dyDescent="0.2">
      <c r="C93" s="347" t="str">
        <f>IF(A93&gt;0,VLOOKUP(A93,EQUIPOS[],2,0)," ")</f>
        <v xml:space="preserve"> </v>
      </c>
      <c r="D93" s="348"/>
      <c r="E93" s="265" t="str">
        <f>IF(A93&gt;0,VLOOKUP(A93,EQUIPOS[],3,0)," ")</f>
        <v xml:space="preserve"> </v>
      </c>
      <c r="F93" s="270"/>
      <c r="G93" s="267" t="str">
        <f>IF(A93&gt;0,VLOOKUP(A93,EQUIPOS[],4,0)," ")</f>
        <v xml:space="preserve"> </v>
      </c>
      <c r="H93" s="268" t="str">
        <f t="shared" si="3"/>
        <v/>
      </c>
    </row>
    <row r="94" spans="1:8" x14ac:dyDescent="0.2">
      <c r="C94" s="347" t="str">
        <f>IF(A94&gt;0,VLOOKUP(A94,EQUIPOS[],2,0)," ")</f>
        <v xml:space="preserve"> </v>
      </c>
      <c r="D94" s="348"/>
      <c r="E94" s="265" t="str">
        <f>IF(A94&gt;0,VLOOKUP(A94,EQUIPOS[],3,0)," ")</f>
        <v xml:space="preserve"> </v>
      </c>
      <c r="F94" s="270"/>
      <c r="G94" s="267" t="str">
        <f>IF(A94&gt;0,VLOOKUP(A94,EQUIPOS[],4,0)," ")</f>
        <v xml:space="preserve"> </v>
      </c>
      <c r="H94" s="268" t="str">
        <f t="shared" si="3"/>
        <v/>
      </c>
    </row>
    <row r="95" spans="1:8" x14ac:dyDescent="0.2">
      <c r="C95" s="347" t="str">
        <f>IF(A95&gt;0,VLOOKUP(A95,EQUIPOS[],2,0)," ")</f>
        <v xml:space="preserve"> </v>
      </c>
      <c r="D95" s="348"/>
      <c r="E95" s="265" t="str">
        <f>IF(A95&gt;0,VLOOKUP(A95,EQUIPOS[],3,0)," ")</f>
        <v xml:space="preserve"> </v>
      </c>
      <c r="F95" s="270"/>
      <c r="G95" s="267" t="str">
        <f>IF(A95&gt;0,VLOOKUP(A95,EQUIPOS[],4,0)," ")</f>
        <v xml:space="preserve"> </v>
      </c>
      <c r="H95" s="268" t="str">
        <f t="shared" si="3"/>
        <v/>
      </c>
    </row>
    <row r="96" spans="1:8" x14ac:dyDescent="0.2">
      <c r="C96" s="347" t="str">
        <f>IF(A96&gt;0,VLOOKUP(A96,EQUIPOS[],2,0)," ")</f>
        <v xml:space="preserve"> </v>
      </c>
      <c r="D96" s="348"/>
      <c r="E96" s="265" t="str">
        <f>IF(A96&gt;0,VLOOKUP(A96,EQUIPOS[],3,0)," ")</f>
        <v xml:space="preserve"> </v>
      </c>
      <c r="F96" s="270"/>
      <c r="G96" s="267" t="str">
        <f>IF(A96&gt;0,VLOOKUP(A96,EQUIPOS[],4,0)," ")</f>
        <v xml:space="preserve"> </v>
      </c>
      <c r="H96" s="268" t="str">
        <f t="shared" si="3"/>
        <v/>
      </c>
    </row>
    <row r="97" spans="1:12" ht="15.75" thickBot="1" x14ac:dyDescent="0.25">
      <c r="C97" s="347" t="str">
        <f>IF(A97&gt;0,VLOOKUP(A97,EQUIPOS[],2,0)," ")</f>
        <v xml:space="preserve"> </v>
      </c>
      <c r="D97" s="348"/>
      <c r="E97" s="265" t="str">
        <f>IF(A97&gt;0,VLOOKUP(A97,EQUIPOS[],3,0)," ")</f>
        <v xml:space="preserve"> </v>
      </c>
      <c r="F97" s="270"/>
      <c r="G97" s="267" t="str">
        <f>IF(A97&gt;0,VLOOKUP(A97,EQUIPOS[],4,0)," ")</f>
        <v xml:space="preserve"> </v>
      </c>
      <c r="H97" s="268" t="str">
        <f t="shared" si="3"/>
        <v/>
      </c>
    </row>
    <row r="98" spans="1:12" ht="15.75" thickBot="1" x14ac:dyDescent="0.25">
      <c r="C98" s="280"/>
      <c r="D98" s="349" t="s">
        <v>407</v>
      </c>
      <c r="E98" s="349"/>
      <c r="F98" s="349"/>
      <c r="G98" s="349"/>
      <c r="H98" s="272">
        <f>ROUND(SUM(H92:H97),2)</f>
        <v>600.87</v>
      </c>
    </row>
    <row r="99" spans="1:12" ht="12" customHeight="1" thickBot="1" x14ac:dyDescent="0.25">
      <c r="C99" s="280"/>
      <c r="D99" s="86"/>
      <c r="E99" s="278"/>
      <c r="F99" s="279"/>
      <c r="G99" s="87"/>
      <c r="H99" s="276"/>
    </row>
    <row r="100" spans="1:12" x14ac:dyDescent="0.2">
      <c r="C100" s="290"/>
      <c r="D100" s="350" t="s">
        <v>755</v>
      </c>
      <c r="E100" s="350"/>
      <c r="F100" s="350"/>
      <c r="G100" s="350"/>
      <c r="H100" s="291">
        <f>+H98+H88+H82+H74</f>
        <v>102291.49</v>
      </c>
      <c r="J100" s="247">
        <f>VLOOKUP(A61,OFERTA[],6,0)</f>
        <v>102291.49</v>
      </c>
      <c r="K100" s="248">
        <f>+H100-J100</f>
        <v>0</v>
      </c>
      <c r="L100" s="310"/>
    </row>
    <row r="101" spans="1:12" x14ac:dyDescent="0.2">
      <c r="A101"/>
      <c r="C101" s="292"/>
      <c r="D101" s="293"/>
      <c r="E101" s="294"/>
      <c r="F101" s="295"/>
      <c r="G101" s="296"/>
      <c r="H101" s="297"/>
    </row>
    <row r="102" spans="1:12" x14ac:dyDescent="0.2">
      <c r="A102"/>
      <c r="C102" s="298" t="s">
        <v>756</v>
      </c>
      <c r="D102" s="245"/>
      <c r="E102" s="273"/>
      <c r="F102" s="274"/>
      <c r="G102" s="275"/>
      <c r="H102" s="299"/>
    </row>
    <row r="103" spans="1:12" x14ac:dyDescent="0.2">
      <c r="A103"/>
      <c r="C103" s="298"/>
      <c r="D103" s="245"/>
      <c r="E103" s="273"/>
      <c r="F103" s="274"/>
      <c r="G103" s="275"/>
      <c r="H103" s="299"/>
    </row>
    <row r="104" spans="1:12" x14ac:dyDescent="0.2">
      <c r="A104"/>
      <c r="C104" s="298"/>
      <c r="D104" s="245"/>
      <c r="E104" s="273"/>
      <c r="F104" s="274"/>
      <c r="G104" s="275"/>
      <c r="H104" s="299"/>
    </row>
    <row r="105" spans="1:12" x14ac:dyDescent="0.2">
      <c r="A105"/>
      <c r="C105" s="298"/>
      <c r="D105" s="245"/>
      <c r="E105" s="273"/>
      <c r="F105" s="274"/>
      <c r="G105" s="275"/>
      <c r="H105" s="299"/>
    </row>
    <row r="106" spans="1:12" x14ac:dyDescent="0.2">
      <c r="A106"/>
      <c r="C106" s="351" t="s">
        <v>736</v>
      </c>
      <c r="D106" s="352"/>
      <c r="E106" s="352"/>
      <c r="F106" s="353" t="s">
        <v>737</v>
      </c>
      <c r="G106" s="353"/>
      <c r="H106" s="354"/>
    </row>
    <row r="107" spans="1:12" x14ac:dyDescent="0.2">
      <c r="A107"/>
      <c r="C107" s="351" t="s">
        <v>757</v>
      </c>
      <c r="D107" s="352"/>
      <c r="E107" s="352"/>
      <c r="F107" s="353" t="s">
        <v>758</v>
      </c>
      <c r="G107" s="353"/>
      <c r="H107" s="354"/>
    </row>
    <row r="108" spans="1:12" x14ac:dyDescent="0.2">
      <c r="A108"/>
      <c r="C108" s="351" t="s">
        <v>761</v>
      </c>
      <c r="D108" s="352"/>
      <c r="E108" s="352"/>
      <c r="F108" s="353" t="s">
        <v>759</v>
      </c>
      <c r="G108" s="353"/>
      <c r="H108" s="354"/>
    </row>
    <row r="109" spans="1:12" x14ac:dyDescent="0.2">
      <c r="A109"/>
      <c r="C109" s="351" t="s">
        <v>762</v>
      </c>
      <c r="D109" s="352"/>
      <c r="E109" s="352"/>
      <c r="F109" s="353" t="s">
        <v>763</v>
      </c>
      <c r="G109" s="353"/>
      <c r="H109" s="354"/>
    </row>
    <row r="110" spans="1:12" x14ac:dyDescent="0.2">
      <c r="A110"/>
      <c r="C110" s="355" t="s">
        <v>764</v>
      </c>
      <c r="D110" s="356"/>
      <c r="E110" s="356"/>
      <c r="F110" s="356" t="s">
        <v>765</v>
      </c>
      <c r="G110" s="356"/>
      <c r="H110" s="357"/>
    </row>
    <row r="111" spans="1:12" ht="39.75" customHeight="1" x14ac:dyDescent="0.2">
      <c r="A111" s="221" t="s">
        <v>770</v>
      </c>
      <c r="C111" s="358" t="str">
        <f>VLOOKUP(A111,OFERTA[],3,0)</f>
        <v>GABINETE CLASE II COMPLETO (INCLUYE ACCESORIOS)</v>
      </c>
      <c r="D111" s="358"/>
      <c r="E111" s="358"/>
      <c r="F111" s="358"/>
      <c r="G111" s="253" t="s">
        <v>402</v>
      </c>
      <c r="H111" s="250" t="str">
        <f>VLOOKUP(A111,OFERTA[],4,0)</f>
        <v>UND</v>
      </c>
    </row>
    <row r="112" spans="1:12" x14ac:dyDescent="0.2">
      <c r="C112" s="359"/>
      <c r="D112" s="359"/>
      <c r="E112" s="359"/>
      <c r="F112" s="359"/>
      <c r="G112" s="281" t="s">
        <v>760</v>
      </c>
      <c r="H112" s="282" t="str">
        <f>VLOOKUP(A111,OFERTA[],2,0)</f>
        <v>1.3</v>
      </c>
    </row>
    <row r="113" spans="1:8" ht="12" customHeight="1" x14ac:dyDescent="0.2">
      <c r="C113" s="283"/>
      <c r="D113" s="284"/>
      <c r="E113" s="285"/>
      <c r="F113" s="286"/>
      <c r="G113" s="287"/>
      <c r="H113" s="288"/>
    </row>
    <row r="114" spans="1:8" x14ac:dyDescent="0.2">
      <c r="C114" s="360" t="s">
        <v>408</v>
      </c>
      <c r="D114" s="360"/>
      <c r="E114" s="360"/>
      <c r="F114" s="279"/>
      <c r="G114" s="87"/>
      <c r="H114" s="300"/>
    </row>
    <row r="115" spans="1:8" x14ac:dyDescent="0.2">
      <c r="C115" s="255" t="s">
        <v>190</v>
      </c>
      <c r="D115" s="256" t="s">
        <v>753</v>
      </c>
      <c r="E115" s="257" t="s">
        <v>403</v>
      </c>
      <c r="F115" s="257" t="s">
        <v>404</v>
      </c>
      <c r="G115" s="258" t="s">
        <v>412</v>
      </c>
      <c r="H115" s="259" t="s">
        <v>754</v>
      </c>
    </row>
    <row r="116" spans="1:8" x14ac:dyDescent="0.2">
      <c r="A116" s="221" t="s">
        <v>771</v>
      </c>
      <c r="C116" s="260" t="str">
        <f>IF(A116&gt;0,VLOOKUP(A116,MATERIALES[],2,0)," ")</f>
        <v>GABINETE CLASE II COMPLETO (INCLUYE ACCESORIOS)</v>
      </c>
      <c r="D116" s="261" t="str">
        <f>IF(A116&gt;0,VLOOKUP(A116,MATERIALES[],3,0)," ")</f>
        <v>UND</v>
      </c>
      <c r="E116" s="262">
        <v>1</v>
      </c>
      <c r="F116" s="271">
        <v>0</v>
      </c>
      <c r="G116" s="263">
        <f>IF(A116&gt;0,VLOOKUP(A116,MATERIALES[],4,0)," ")</f>
        <v>1753076.99</v>
      </c>
      <c r="H116" s="263">
        <f>+IFERROR((E116*G116)+(E116*F116*G116),"")</f>
        <v>1753076.99</v>
      </c>
    </row>
    <row r="117" spans="1:8" x14ac:dyDescent="0.2">
      <c r="C117" s="260" t="str">
        <f>IF(A117&gt;0,VLOOKUP(A117,MATERIALES[],2,0)," ")</f>
        <v xml:space="preserve"> </v>
      </c>
      <c r="D117" s="261" t="str">
        <f>IF(A117&gt;0,VLOOKUP(A117,MATERIALES[],3,0)," ")</f>
        <v xml:space="preserve"> </v>
      </c>
      <c r="E117" s="262"/>
      <c r="F117" s="262"/>
      <c r="G117" s="263" t="str">
        <f>IF(A117&gt;0,VLOOKUP(A117,MATERIALES[],4,0)," ")</f>
        <v xml:space="preserve"> </v>
      </c>
      <c r="H117" s="263" t="str">
        <f>+IFERROR((E117*G117)+(E117*F117*G117),"")</f>
        <v/>
      </c>
    </row>
    <row r="118" spans="1:8" x14ac:dyDescent="0.2">
      <c r="C118" s="260" t="str">
        <f>IF(A118&gt;0,VLOOKUP(A118,MATERIALES[],2,0)," ")</f>
        <v xml:space="preserve"> </v>
      </c>
      <c r="D118" s="261" t="str">
        <f>IF(A118&gt;0,VLOOKUP(A118,MATERIALES[],3,0)," ")</f>
        <v xml:space="preserve"> </v>
      </c>
      <c r="E118" s="264"/>
      <c r="F118" s="264"/>
      <c r="G118" s="263" t="str">
        <f>IF(A118&gt;0,VLOOKUP(A118,MATERIALES[],4,0)," ")</f>
        <v xml:space="preserve"> </v>
      </c>
      <c r="H118" s="263" t="str">
        <f t="shared" ref="H118:H123" si="4">+IFERROR((E118*G118)+(E118*F118*G118),"")</f>
        <v/>
      </c>
    </row>
    <row r="119" spans="1:8" x14ac:dyDescent="0.2">
      <c r="C119" s="260" t="str">
        <f>IF(A119&gt;0,VLOOKUP(A119,MATERIALES[],2,0)," ")</f>
        <v xml:space="preserve"> </v>
      </c>
      <c r="D119" s="261" t="str">
        <f>IF(A119&gt;0,VLOOKUP(A119,MATERIALES[],3,0)," ")</f>
        <v xml:space="preserve"> </v>
      </c>
      <c r="E119" s="261"/>
      <c r="F119" s="261"/>
      <c r="G119" s="263" t="str">
        <f>IF(A119&gt;0,VLOOKUP(A119,MATERIALES[],4,0)," ")</f>
        <v xml:space="preserve"> </v>
      </c>
      <c r="H119" s="263" t="str">
        <f t="shared" si="4"/>
        <v/>
      </c>
    </row>
    <row r="120" spans="1:8" x14ac:dyDescent="0.2">
      <c r="C120" s="260" t="str">
        <f>IF(A120&gt;0,VLOOKUP(A120,MATERIALES[],2,0)," ")</f>
        <v xml:space="preserve"> </v>
      </c>
      <c r="D120" s="261" t="str">
        <f>IF(A120&gt;0,VLOOKUP(A120,MATERIALES[],3,0)," ")</f>
        <v xml:space="preserve"> </v>
      </c>
      <c r="E120" s="261"/>
      <c r="F120" s="261"/>
      <c r="G120" s="263" t="str">
        <f>IF(A120&gt;0,VLOOKUP(A120,MATERIALES[],4,0)," ")</f>
        <v xml:space="preserve"> </v>
      </c>
      <c r="H120" s="263" t="str">
        <f t="shared" si="4"/>
        <v/>
      </c>
    </row>
    <row r="121" spans="1:8" x14ac:dyDescent="0.2">
      <c r="C121" s="260" t="str">
        <f>IF(A121&gt;0,VLOOKUP(A121,MATERIALES[],2,0)," ")</f>
        <v xml:space="preserve"> </v>
      </c>
      <c r="D121" s="261" t="str">
        <f>IF(A121&gt;0,VLOOKUP(A121,MATERIALES[],3,0)," ")</f>
        <v xml:space="preserve"> </v>
      </c>
      <c r="E121" s="261"/>
      <c r="F121" s="261"/>
      <c r="G121" s="263" t="str">
        <f>IF(A121&gt;0,VLOOKUP(A121,MATERIALES[],4,0)," ")</f>
        <v xml:space="preserve"> </v>
      </c>
      <c r="H121" s="263" t="str">
        <f t="shared" si="4"/>
        <v/>
      </c>
    </row>
    <row r="122" spans="1:8" x14ac:dyDescent="0.2">
      <c r="C122" s="260" t="str">
        <f>IF(A122&gt;0,VLOOKUP(A122,MATERIALES[],2,0)," ")</f>
        <v xml:space="preserve"> </v>
      </c>
      <c r="D122" s="261" t="str">
        <f>IF(A122&gt;0,VLOOKUP(A122,MATERIALES[],3,0)," ")</f>
        <v xml:space="preserve"> </v>
      </c>
      <c r="E122" s="261"/>
      <c r="F122" s="261"/>
      <c r="G122" s="263" t="str">
        <f>IF(A122&gt;0,VLOOKUP(A122,MATERIALES[],4,0)," ")</f>
        <v xml:space="preserve"> </v>
      </c>
      <c r="H122" s="263" t="str">
        <f t="shared" si="4"/>
        <v/>
      </c>
    </row>
    <row r="123" spans="1:8" ht="15.75" thickBot="1" x14ac:dyDescent="0.25">
      <c r="C123" s="260" t="str">
        <f>IF(A123&gt;0,VLOOKUP(A123,MATERIALES[],2,0)," ")</f>
        <v xml:space="preserve"> </v>
      </c>
      <c r="D123" s="261" t="str">
        <f>IF(A123&gt;0,VLOOKUP(A123,MATERIALES[],3,0)," ")</f>
        <v xml:space="preserve"> </v>
      </c>
      <c r="E123" s="261"/>
      <c r="F123" s="261"/>
      <c r="G123" s="263" t="str">
        <f>IF(A123&gt;0,VLOOKUP(A123,MATERIALES[],4,0)," ")</f>
        <v xml:space="preserve"> </v>
      </c>
      <c r="H123" s="263" t="str">
        <f t="shared" si="4"/>
        <v/>
      </c>
    </row>
    <row r="124" spans="1:8" ht="15.75" thickBot="1" x14ac:dyDescent="0.25">
      <c r="C124" s="280"/>
      <c r="D124" s="361" t="s">
        <v>407</v>
      </c>
      <c r="E124" s="362"/>
      <c r="F124" s="362"/>
      <c r="G124" s="363"/>
      <c r="H124" s="272">
        <f>ROUND(SUM(H116:H123),2)</f>
        <v>1753076.99</v>
      </c>
    </row>
    <row r="125" spans="1:8" ht="12" customHeight="1" x14ac:dyDescent="0.2">
      <c r="C125" s="280"/>
      <c r="D125" s="277"/>
      <c r="E125" s="277"/>
      <c r="F125" s="277"/>
      <c r="G125" s="277"/>
      <c r="H125" s="289"/>
    </row>
    <row r="126" spans="1:8" x14ac:dyDescent="0.2">
      <c r="C126" s="360" t="s">
        <v>409</v>
      </c>
      <c r="D126" s="360"/>
      <c r="E126" s="360"/>
      <c r="F126" s="279"/>
      <c r="G126" s="87"/>
      <c r="H126" s="301"/>
    </row>
    <row r="127" spans="1:8" x14ac:dyDescent="0.2">
      <c r="C127" s="364" t="s">
        <v>190</v>
      </c>
      <c r="D127" s="365"/>
      <c r="E127" s="256" t="s">
        <v>753</v>
      </c>
      <c r="F127" s="257" t="s">
        <v>716</v>
      </c>
      <c r="G127" s="258" t="s">
        <v>412</v>
      </c>
      <c r="H127" s="259" t="s">
        <v>754</v>
      </c>
    </row>
    <row r="128" spans="1:8" x14ac:dyDescent="0.2">
      <c r="A128" s="221" t="s">
        <v>766</v>
      </c>
      <c r="C128" s="347" t="str">
        <f>IF(A128&gt;0,VLOOKUP(A128,M.O[],2,0)," ")</f>
        <v>M.O INSTALACIÓN RC1 2 AYUDANTE-1 OFI+PRES.T</v>
      </c>
      <c r="D128" s="348"/>
      <c r="E128" s="265" t="str">
        <f>IF(A128&gt;0,VLOOKUP(A128,M.O[],3,0)," ")</f>
        <v>JRN</v>
      </c>
      <c r="F128" s="266">
        <v>0.29953025279608914</v>
      </c>
      <c r="G128" s="267">
        <f>IF(A128&gt;0,VLOOKUP(A128,M.O[],4,0)," ")</f>
        <v>337478</v>
      </c>
      <c r="H128" s="268">
        <f>+IFERROR(F128*G128,"")</f>
        <v>101084.87065311857</v>
      </c>
    </row>
    <row r="129" spans="1:8" x14ac:dyDescent="0.2">
      <c r="C129" s="347" t="str">
        <f>IF(A129&gt;0,VLOOKUP(A129,M.O[],2,0)," ")</f>
        <v xml:space="preserve"> </v>
      </c>
      <c r="D129" s="348"/>
      <c r="E129" s="265" t="str">
        <f>IF(A129&gt;0,VLOOKUP(A129,M.O[],3,0)," ")</f>
        <v xml:space="preserve"> </v>
      </c>
      <c r="F129" s="266"/>
      <c r="G129" s="267" t="str">
        <f>IF(A129&gt;0,VLOOKUP(A129,M.O[],4,0)," ")</f>
        <v xml:space="preserve"> </v>
      </c>
      <c r="H129" s="268" t="str">
        <f>+IFERROR(F129*G129,"")</f>
        <v/>
      </c>
    </row>
    <row r="130" spans="1:8" x14ac:dyDescent="0.2">
      <c r="C130" s="347" t="str">
        <f>IF(A130&gt;0,VLOOKUP(A130,M.O[],2,0)," ")</f>
        <v xml:space="preserve"> </v>
      </c>
      <c r="D130" s="348"/>
      <c r="E130" s="265" t="str">
        <f>IF(A130&gt;0,VLOOKUP(A130,M.O[],3,0)," ")</f>
        <v xml:space="preserve"> </v>
      </c>
      <c r="F130" s="266"/>
      <c r="G130" s="267" t="str">
        <f>IF(A130&gt;0,VLOOKUP(A130,M.O[],4,0)," ")</f>
        <v xml:space="preserve"> </v>
      </c>
      <c r="H130" s="268" t="str">
        <f>+IFERROR(F130*G130,"")</f>
        <v/>
      </c>
    </row>
    <row r="131" spans="1:8" ht="15.75" thickBot="1" x14ac:dyDescent="0.25">
      <c r="C131" s="347" t="str">
        <f>IF(A131&gt;0,VLOOKUP(A131,M.O[],2,0)," ")</f>
        <v xml:space="preserve"> </v>
      </c>
      <c r="D131" s="348"/>
      <c r="E131" s="265" t="str">
        <f>IF(A131&gt;0,VLOOKUP(A131,M.O[],3,0)," ")</f>
        <v xml:space="preserve"> </v>
      </c>
      <c r="F131" s="269"/>
      <c r="G131" s="267" t="str">
        <f>IF(A131&gt;0,VLOOKUP(A131,M.O[],4,0)," ")</f>
        <v xml:space="preserve"> </v>
      </c>
      <c r="H131" s="268" t="str">
        <f>+IFERROR(F131*G131,"")</f>
        <v/>
      </c>
    </row>
    <row r="132" spans="1:8" ht="15.75" thickBot="1" x14ac:dyDescent="0.25">
      <c r="C132" s="280"/>
      <c r="D132" s="366" t="s">
        <v>407</v>
      </c>
      <c r="E132" s="362"/>
      <c r="F132" s="362"/>
      <c r="G132" s="362"/>
      <c r="H132" s="272">
        <f>ROUND(SUM(H128:H131),2)</f>
        <v>101084.87</v>
      </c>
    </row>
    <row r="133" spans="1:8" ht="12" customHeight="1" x14ac:dyDescent="0.2">
      <c r="C133" s="280"/>
      <c r="D133" s="277"/>
      <c r="E133" s="277"/>
      <c r="F133" s="277"/>
      <c r="G133" s="277"/>
      <c r="H133" s="289"/>
    </row>
    <row r="134" spans="1:8" x14ac:dyDescent="0.2">
      <c r="C134" s="360" t="s">
        <v>410</v>
      </c>
      <c r="D134" s="360"/>
      <c r="E134" s="360"/>
      <c r="F134" s="279"/>
      <c r="G134" s="254"/>
      <c r="H134" s="302"/>
    </row>
    <row r="135" spans="1:8" x14ac:dyDescent="0.2">
      <c r="C135" s="364" t="s">
        <v>190</v>
      </c>
      <c r="D135" s="365"/>
      <c r="E135" s="256" t="s">
        <v>753</v>
      </c>
      <c r="F135" s="257" t="s">
        <v>716</v>
      </c>
      <c r="G135" s="258" t="s">
        <v>412</v>
      </c>
      <c r="H135" s="259" t="s">
        <v>754</v>
      </c>
    </row>
    <row r="136" spans="1:8" x14ac:dyDescent="0.2">
      <c r="C136" s="347" t="str">
        <f>IF(A136&gt;0,VLOOKUP(A136,EQUIPOS[],2,0)," ")</f>
        <v xml:space="preserve"> </v>
      </c>
      <c r="D136" s="348"/>
      <c r="E136" s="265" t="str">
        <f>IF(A136&gt;0,VLOOKUP(A136,EQUIPOS[],3,0)," ")</f>
        <v xml:space="preserve"> </v>
      </c>
      <c r="F136" s="266"/>
      <c r="G136" s="267" t="str">
        <f>IF(A136&gt;0,VLOOKUP(A136,EQUIPOS[],4,0)," ")</f>
        <v xml:space="preserve"> </v>
      </c>
      <c r="H136" s="268" t="str">
        <f>+IFERROR(F136*G136,"")</f>
        <v/>
      </c>
    </row>
    <row r="137" spans="1:8" ht="15.75" thickBot="1" x14ac:dyDescent="0.25">
      <c r="C137" s="347" t="str">
        <f>IF(A137&gt;0,VLOOKUP(A137,EQUIPOS[],2,0)," ")</f>
        <v xml:space="preserve"> </v>
      </c>
      <c r="D137" s="348"/>
      <c r="E137" s="265" t="str">
        <f>IF(A137&gt;0,VLOOKUP(A137,EQUIPOS[],3,0)," ")</f>
        <v xml:space="preserve"> </v>
      </c>
      <c r="F137" s="266"/>
      <c r="G137" s="267" t="str">
        <f>IF(A137&gt;0,VLOOKUP(A137,EQUIPOS[],4,0)," ")</f>
        <v xml:space="preserve"> </v>
      </c>
      <c r="H137" s="268" t="str">
        <f>+IFERROR(F137*G137,"")</f>
        <v/>
      </c>
    </row>
    <row r="138" spans="1:8" ht="15.75" thickBot="1" x14ac:dyDescent="0.25">
      <c r="C138" s="280"/>
      <c r="D138" s="366" t="s">
        <v>407</v>
      </c>
      <c r="E138" s="362"/>
      <c r="F138" s="362"/>
      <c r="G138" s="362"/>
      <c r="H138" s="272">
        <f>ROUND(SUM(H136:H137),2)</f>
        <v>0</v>
      </c>
    </row>
    <row r="139" spans="1:8" ht="12" customHeight="1" x14ac:dyDescent="0.2">
      <c r="C139" s="280"/>
      <c r="D139" s="277"/>
      <c r="E139" s="277"/>
      <c r="F139" s="277"/>
      <c r="G139" s="277"/>
      <c r="H139" s="289"/>
    </row>
    <row r="140" spans="1:8" x14ac:dyDescent="0.2">
      <c r="C140" s="367" t="s">
        <v>411</v>
      </c>
      <c r="D140" s="367"/>
      <c r="E140" s="367"/>
      <c r="F140" s="279"/>
      <c r="G140" s="254"/>
      <c r="H140" s="303"/>
    </row>
    <row r="141" spans="1:8" x14ac:dyDescent="0.2">
      <c r="C141" s="364" t="s">
        <v>190</v>
      </c>
      <c r="D141" s="365"/>
      <c r="E141" s="256" t="s">
        <v>753</v>
      </c>
      <c r="F141" s="257" t="s">
        <v>191</v>
      </c>
      <c r="G141" s="258" t="s">
        <v>412</v>
      </c>
      <c r="H141" s="259" t="s">
        <v>754</v>
      </c>
    </row>
    <row r="142" spans="1:8" x14ac:dyDescent="0.2">
      <c r="A142" s="221" t="s">
        <v>767</v>
      </c>
      <c r="C142" s="347" t="str">
        <f>IF(A142&gt;0,VLOOKUP(A142,EQUIPOS[],2,0)," ")</f>
        <v>HERRAMIENTA MENOR</v>
      </c>
      <c r="D142" s="348"/>
      <c r="E142" s="265" t="str">
        <f>IF(A142&gt;0,VLOOKUP(A142,EQUIPOS[],3,0)," ")</f>
        <v>%</v>
      </c>
      <c r="F142" s="270">
        <v>1</v>
      </c>
      <c r="G142" s="267">
        <f>+H132*0.05*F142</f>
        <v>5054.2435000000005</v>
      </c>
      <c r="H142" s="268">
        <f t="shared" ref="H142:H147" si="5">+IFERROR(F142*G142,"")</f>
        <v>5054.2435000000005</v>
      </c>
    </row>
    <row r="143" spans="1:8" x14ac:dyDescent="0.2">
      <c r="C143" s="347" t="str">
        <f>IF(A143&gt;0,VLOOKUP(A143,EQUIPOS[],2,0)," ")</f>
        <v xml:space="preserve"> </v>
      </c>
      <c r="D143" s="348"/>
      <c r="E143" s="265" t="str">
        <f>IF(A143&gt;0,VLOOKUP(A143,EQUIPOS[],3,0)," ")</f>
        <v xml:space="preserve"> </v>
      </c>
      <c r="F143" s="270"/>
      <c r="G143" s="267" t="str">
        <f>IF(A143&gt;0,VLOOKUP(A143,EQUIPOS[],4,0)," ")</f>
        <v xml:space="preserve"> </v>
      </c>
      <c r="H143" s="268" t="str">
        <f t="shared" si="5"/>
        <v/>
      </c>
    </row>
    <row r="144" spans="1:8" x14ac:dyDescent="0.2">
      <c r="C144" s="347" t="str">
        <f>IF(A144&gt;0,VLOOKUP(A144,EQUIPOS[],2,0)," ")</f>
        <v xml:space="preserve"> </v>
      </c>
      <c r="D144" s="348"/>
      <c r="E144" s="265" t="str">
        <f>IF(A144&gt;0,VLOOKUP(A144,EQUIPOS[],3,0)," ")</f>
        <v xml:space="preserve"> </v>
      </c>
      <c r="F144" s="270"/>
      <c r="G144" s="267" t="str">
        <f>IF(A144&gt;0,VLOOKUP(A144,EQUIPOS[],4,0)," ")</f>
        <v xml:space="preserve"> </v>
      </c>
      <c r="H144" s="268" t="str">
        <f t="shared" si="5"/>
        <v/>
      </c>
    </row>
    <row r="145" spans="1:12" x14ac:dyDescent="0.2">
      <c r="C145" s="347" t="str">
        <f>IF(A145&gt;0,VLOOKUP(A145,EQUIPOS[],2,0)," ")</f>
        <v xml:space="preserve"> </v>
      </c>
      <c r="D145" s="348"/>
      <c r="E145" s="265" t="str">
        <f>IF(A145&gt;0,VLOOKUP(A145,EQUIPOS[],3,0)," ")</f>
        <v xml:space="preserve"> </v>
      </c>
      <c r="F145" s="270"/>
      <c r="G145" s="267" t="str">
        <f>IF(A145&gt;0,VLOOKUP(A145,EQUIPOS[],4,0)," ")</f>
        <v xml:space="preserve"> </v>
      </c>
      <c r="H145" s="268" t="str">
        <f t="shared" si="5"/>
        <v/>
      </c>
    </row>
    <row r="146" spans="1:12" x14ac:dyDescent="0.2">
      <c r="C146" s="347" t="str">
        <f>IF(A146&gt;0,VLOOKUP(A146,EQUIPOS[],2,0)," ")</f>
        <v xml:space="preserve"> </v>
      </c>
      <c r="D146" s="348"/>
      <c r="E146" s="265" t="str">
        <f>IF(A146&gt;0,VLOOKUP(A146,EQUIPOS[],3,0)," ")</f>
        <v xml:space="preserve"> </v>
      </c>
      <c r="F146" s="270"/>
      <c r="G146" s="267" t="str">
        <f>IF(A146&gt;0,VLOOKUP(A146,EQUIPOS[],4,0)," ")</f>
        <v xml:space="preserve"> </v>
      </c>
      <c r="H146" s="268" t="str">
        <f t="shared" si="5"/>
        <v/>
      </c>
    </row>
    <row r="147" spans="1:12" ht="15.75" thickBot="1" x14ac:dyDescent="0.25">
      <c r="C147" s="347" t="str">
        <f>IF(A147&gt;0,VLOOKUP(A147,EQUIPOS[],2,0)," ")</f>
        <v xml:space="preserve"> </v>
      </c>
      <c r="D147" s="348"/>
      <c r="E147" s="265" t="str">
        <f>IF(A147&gt;0,VLOOKUP(A147,EQUIPOS[],3,0)," ")</f>
        <v xml:space="preserve"> </v>
      </c>
      <c r="F147" s="270"/>
      <c r="G147" s="267" t="str">
        <f>IF(A147&gt;0,VLOOKUP(A147,EQUIPOS[],4,0)," ")</f>
        <v xml:space="preserve"> </v>
      </c>
      <c r="H147" s="268" t="str">
        <f t="shared" si="5"/>
        <v/>
      </c>
    </row>
    <row r="148" spans="1:12" ht="15.75" thickBot="1" x14ac:dyDescent="0.25">
      <c r="C148" s="280"/>
      <c r="D148" s="349" t="s">
        <v>407</v>
      </c>
      <c r="E148" s="349"/>
      <c r="F148" s="349"/>
      <c r="G148" s="349"/>
      <c r="H148" s="272">
        <f>ROUND(SUM(H142:H147),2)</f>
        <v>5054.24</v>
      </c>
    </row>
    <row r="149" spans="1:12" ht="12" customHeight="1" thickBot="1" x14ac:dyDescent="0.25">
      <c r="C149" s="280"/>
      <c r="D149" s="86"/>
      <c r="E149" s="278"/>
      <c r="F149" s="279"/>
      <c r="G149" s="87"/>
      <c r="H149" s="276"/>
    </row>
    <row r="150" spans="1:12" x14ac:dyDescent="0.2">
      <c r="C150" s="290"/>
      <c r="D150" s="350" t="s">
        <v>755</v>
      </c>
      <c r="E150" s="350"/>
      <c r="F150" s="350"/>
      <c r="G150" s="350"/>
      <c r="H150" s="291">
        <f>+H148+H138+H132+H124</f>
        <v>1859216.1</v>
      </c>
      <c r="J150" s="247">
        <f>VLOOKUP(A111,OFERTA[],6,0)</f>
        <v>1859216.1</v>
      </c>
      <c r="K150" s="248">
        <f>+H150-J150</f>
        <v>0</v>
      </c>
      <c r="L150" s="310"/>
    </row>
    <row r="151" spans="1:12" x14ac:dyDescent="0.2">
      <c r="A151"/>
      <c r="C151" s="292"/>
      <c r="D151" s="293"/>
      <c r="E151" s="294"/>
      <c r="F151" s="295"/>
      <c r="G151" s="296"/>
      <c r="H151" s="297"/>
    </row>
    <row r="152" spans="1:12" x14ac:dyDescent="0.2">
      <c r="A152"/>
      <c r="C152" s="298" t="s">
        <v>756</v>
      </c>
      <c r="D152" s="245"/>
      <c r="E152" s="273"/>
      <c r="F152" s="274"/>
      <c r="G152" s="275"/>
      <c r="H152" s="299"/>
    </row>
    <row r="153" spans="1:12" x14ac:dyDescent="0.2">
      <c r="A153"/>
      <c r="C153" s="298"/>
      <c r="D153" s="245"/>
      <c r="E153" s="273"/>
      <c r="F153" s="274"/>
      <c r="G153" s="275"/>
      <c r="H153" s="299"/>
    </row>
    <row r="154" spans="1:12" x14ac:dyDescent="0.2">
      <c r="A154"/>
      <c r="C154" s="298"/>
      <c r="D154" s="245"/>
      <c r="E154" s="273"/>
      <c r="F154" s="274"/>
      <c r="G154" s="275"/>
      <c r="H154" s="299"/>
    </row>
    <row r="155" spans="1:12" x14ac:dyDescent="0.2">
      <c r="A155"/>
      <c r="C155" s="298"/>
      <c r="D155" s="245"/>
      <c r="E155" s="273"/>
      <c r="F155" s="274"/>
      <c r="G155" s="275"/>
      <c r="H155" s="299"/>
    </row>
    <row r="156" spans="1:12" x14ac:dyDescent="0.2">
      <c r="A156"/>
      <c r="C156" s="351" t="s">
        <v>736</v>
      </c>
      <c r="D156" s="352"/>
      <c r="E156" s="352"/>
      <c r="F156" s="353" t="s">
        <v>737</v>
      </c>
      <c r="G156" s="353"/>
      <c r="H156" s="354"/>
    </row>
    <row r="157" spans="1:12" x14ac:dyDescent="0.2">
      <c r="A157"/>
      <c r="C157" s="351" t="s">
        <v>757</v>
      </c>
      <c r="D157" s="352"/>
      <c r="E157" s="352"/>
      <c r="F157" s="353" t="s">
        <v>758</v>
      </c>
      <c r="G157" s="353"/>
      <c r="H157" s="354"/>
    </row>
    <row r="158" spans="1:12" x14ac:dyDescent="0.2">
      <c r="A158"/>
      <c r="C158" s="351" t="s">
        <v>761</v>
      </c>
      <c r="D158" s="352"/>
      <c r="E158" s="352"/>
      <c r="F158" s="353" t="s">
        <v>759</v>
      </c>
      <c r="G158" s="353"/>
      <c r="H158" s="354"/>
    </row>
    <row r="159" spans="1:12" x14ac:dyDescent="0.2">
      <c r="A159"/>
      <c r="C159" s="351" t="s">
        <v>762</v>
      </c>
      <c r="D159" s="352"/>
      <c r="E159" s="352"/>
      <c r="F159" s="353" t="s">
        <v>763</v>
      </c>
      <c r="G159" s="353"/>
      <c r="H159" s="354"/>
    </row>
    <row r="160" spans="1:12" x14ac:dyDescent="0.2">
      <c r="A160"/>
      <c r="C160" s="355" t="s">
        <v>764</v>
      </c>
      <c r="D160" s="356"/>
      <c r="E160" s="356"/>
      <c r="F160" s="356" t="s">
        <v>765</v>
      </c>
      <c r="G160" s="356"/>
      <c r="H160" s="357"/>
    </row>
    <row r="161" spans="1:8" ht="39.75" customHeight="1" x14ac:dyDescent="0.2">
      <c r="A161" s="221" t="s">
        <v>772</v>
      </c>
      <c r="C161" s="358" t="str">
        <f>VLOOKUP(A161,OFERTA[],3,0)</f>
        <v>SIAMESA INYECCION COLUMNA DE 4" X 2 1/2"</v>
      </c>
      <c r="D161" s="358"/>
      <c r="E161" s="358"/>
      <c r="F161" s="358"/>
      <c r="G161" s="253" t="s">
        <v>402</v>
      </c>
      <c r="H161" s="250" t="str">
        <f>VLOOKUP(A161,OFERTA[],4,0)</f>
        <v>UND</v>
      </c>
    </row>
    <row r="162" spans="1:8" x14ac:dyDescent="0.2">
      <c r="C162" s="359"/>
      <c r="D162" s="359"/>
      <c r="E162" s="359"/>
      <c r="F162" s="359"/>
      <c r="G162" s="281" t="s">
        <v>760</v>
      </c>
      <c r="H162" s="282" t="str">
        <f>VLOOKUP(A161,OFERTA[],2,0)</f>
        <v>1.4</v>
      </c>
    </row>
    <row r="163" spans="1:8" ht="12" customHeight="1" x14ac:dyDescent="0.2">
      <c r="C163" s="283"/>
      <c r="D163" s="284"/>
      <c r="E163" s="285"/>
      <c r="F163" s="286"/>
      <c r="G163" s="287"/>
      <c r="H163" s="288"/>
    </row>
    <row r="164" spans="1:8" x14ac:dyDescent="0.2">
      <c r="C164" s="360" t="s">
        <v>408</v>
      </c>
      <c r="D164" s="360"/>
      <c r="E164" s="360"/>
      <c r="F164" s="279"/>
      <c r="G164" s="87"/>
      <c r="H164" s="300"/>
    </row>
    <row r="165" spans="1:8" x14ac:dyDescent="0.2">
      <c r="C165" s="255" t="s">
        <v>190</v>
      </c>
      <c r="D165" s="256" t="s">
        <v>753</v>
      </c>
      <c r="E165" s="257" t="s">
        <v>403</v>
      </c>
      <c r="F165" s="257" t="s">
        <v>404</v>
      </c>
      <c r="G165" s="258" t="s">
        <v>412</v>
      </c>
      <c r="H165" s="259" t="s">
        <v>754</v>
      </c>
    </row>
    <row r="166" spans="1:8" x14ac:dyDescent="0.2">
      <c r="A166" s="221" t="s">
        <v>773</v>
      </c>
      <c r="C166" s="260" t="str">
        <f>IF(A166&gt;0,VLOOKUP(A166,MATERIALES[],2,0)," ")</f>
        <v>SIAMESA INYECCION COLUMNA DE 4" X 2 1/2"</v>
      </c>
      <c r="D166" s="261" t="str">
        <f>IF(A166&gt;0,VLOOKUP(A166,MATERIALES[],3,0)," ")</f>
        <v>UND</v>
      </c>
      <c r="E166" s="262">
        <v>1</v>
      </c>
      <c r="F166" s="271">
        <v>0</v>
      </c>
      <c r="G166" s="263">
        <f>IF(A166&gt;0,VLOOKUP(A166,MATERIALES[],4,0)," ")</f>
        <v>1428431.39</v>
      </c>
      <c r="H166" s="263">
        <f>+IFERROR((E166*G166)+(E166*F166*G166),"")</f>
        <v>1428431.39</v>
      </c>
    </row>
    <row r="167" spans="1:8" x14ac:dyDescent="0.2">
      <c r="C167" s="260" t="str">
        <f>IF(A167&gt;0,VLOOKUP(A167,MATERIALES[],2,0)," ")</f>
        <v xml:space="preserve"> </v>
      </c>
      <c r="D167" s="261" t="str">
        <f>IF(A167&gt;0,VLOOKUP(A167,MATERIALES[],3,0)," ")</f>
        <v xml:space="preserve"> </v>
      </c>
      <c r="E167" s="262"/>
      <c r="F167" s="262"/>
      <c r="G167" s="263" t="str">
        <f>IF(A167&gt;0,VLOOKUP(A167,MATERIALES[],4,0)," ")</f>
        <v xml:space="preserve"> </v>
      </c>
      <c r="H167" s="263" t="str">
        <f>+IFERROR((E167*G167)+(E167*F167*G167),"")</f>
        <v/>
      </c>
    </row>
    <row r="168" spans="1:8" x14ac:dyDescent="0.2">
      <c r="C168" s="260" t="str">
        <f>IF(A168&gt;0,VLOOKUP(A168,MATERIALES[],2,0)," ")</f>
        <v xml:space="preserve"> </v>
      </c>
      <c r="D168" s="261" t="str">
        <f>IF(A168&gt;0,VLOOKUP(A168,MATERIALES[],3,0)," ")</f>
        <v xml:space="preserve"> </v>
      </c>
      <c r="E168" s="264"/>
      <c r="F168" s="264"/>
      <c r="G168" s="263" t="str">
        <f>IF(A168&gt;0,VLOOKUP(A168,MATERIALES[],4,0)," ")</f>
        <v xml:space="preserve"> </v>
      </c>
      <c r="H168" s="263" t="str">
        <f t="shared" ref="H168:H173" si="6">+IFERROR((E168*G168)+(E168*F168*G168),"")</f>
        <v/>
      </c>
    </row>
    <row r="169" spans="1:8" x14ac:dyDescent="0.2">
      <c r="C169" s="260" t="str">
        <f>IF(A169&gt;0,VLOOKUP(A169,MATERIALES[],2,0)," ")</f>
        <v xml:space="preserve"> </v>
      </c>
      <c r="D169" s="261" t="str">
        <f>IF(A169&gt;0,VLOOKUP(A169,MATERIALES[],3,0)," ")</f>
        <v xml:space="preserve"> </v>
      </c>
      <c r="E169" s="261"/>
      <c r="F169" s="261"/>
      <c r="G169" s="263" t="str">
        <f>IF(A169&gt;0,VLOOKUP(A169,MATERIALES[],4,0)," ")</f>
        <v xml:space="preserve"> </v>
      </c>
      <c r="H169" s="263" t="str">
        <f t="shared" si="6"/>
        <v/>
      </c>
    </row>
    <row r="170" spans="1:8" x14ac:dyDescent="0.2">
      <c r="C170" s="260" t="str">
        <f>IF(A170&gt;0,VLOOKUP(A170,MATERIALES[],2,0)," ")</f>
        <v xml:space="preserve"> </v>
      </c>
      <c r="D170" s="261" t="str">
        <f>IF(A170&gt;0,VLOOKUP(A170,MATERIALES[],3,0)," ")</f>
        <v xml:space="preserve"> </v>
      </c>
      <c r="E170" s="261"/>
      <c r="F170" s="261"/>
      <c r="G170" s="263" t="str">
        <f>IF(A170&gt;0,VLOOKUP(A170,MATERIALES[],4,0)," ")</f>
        <v xml:space="preserve"> </v>
      </c>
      <c r="H170" s="263" t="str">
        <f t="shared" si="6"/>
        <v/>
      </c>
    </row>
    <row r="171" spans="1:8" x14ac:dyDescent="0.2">
      <c r="C171" s="260" t="str">
        <f>IF(A171&gt;0,VLOOKUP(A171,MATERIALES[],2,0)," ")</f>
        <v xml:space="preserve"> </v>
      </c>
      <c r="D171" s="261" t="str">
        <f>IF(A171&gt;0,VLOOKUP(A171,MATERIALES[],3,0)," ")</f>
        <v xml:space="preserve"> </v>
      </c>
      <c r="E171" s="261"/>
      <c r="F171" s="261"/>
      <c r="G171" s="263" t="str">
        <f>IF(A171&gt;0,VLOOKUP(A171,MATERIALES[],4,0)," ")</f>
        <v xml:space="preserve"> </v>
      </c>
      <c r="H171" s="263" t="str">
        <f t="shared" si="6"/>
        <v/>
      </c>
    </row>
    <row r="172" spans="1:8" x14ac:dyDescent="0.2">
      <c r="C172" s="260" t="str">
        <f>IF(A172&gt;0,VLOOKUP(A172,MATERIALES[],2,0)," ")</f>
        <v xml:space="preserve"> </v>
      </c>
      <c r="D172" s="261" t="str">
        <f>IF(A172&gt;0,VLOOKUP(A172,MATERIALES[],3,0)," ")</f>
        <v xml:space="preserve"> </v>
      </c>
      <c r="E172" s="261"/>
      <c r="F172" s="261"/>
      <c r="G172" s="263" t="str">
        <f>IF(A172&gt;0,VLOOKUP(A172,MATERIALES[],4,0)," ")</f>
        <v xml:space="preserve"> </v>
      </c>
      <c r="H172" s="263" t="str">
        <f t="shared" si="6"/>
        <v/>
      </c>
    </row>
    <row r="173" spans="1:8" ht="15.75" thickBot="1" x14ac:dyDescent="0.25">
      <c r="C173" s="260" t="str">
        <f>IF(A173&gt;0,VLOOKUP(A173,MATERIALES[],2,0)," ")</f>
        <v xml:space="preserve"> </v>
      </c>
      <c r="D173" s="261" t="str">
        <f>IF(A173&gt;0,VLOOKUP(A173,MATERIALES[],3,0)," ")</f>
        <v xml:space="preserve"> </v>
      </c>
      <c r="E173" s="261"/>
      <c r="F173" s="261"/>
      <c r="G173" s="263" t="str">
        <f>IF(A173&gt;0,VLOOKUP(A173,MATERIALES[],4,0)," ")</f>
        <v xml:space="preserve"> </v>
      </c>
      <c r="H173" s="263" t="str">
        <f t="shared" si="6"/>
        <v/>
      </c>
    </row>
    <row r="174" spans="1:8" ht="15.75" thickBot="1" x14ac:dyDescent="0.25">
      <c r="C174" s="280"/>
      <c r="D174" s="361" t="s">
        <v>407</v>
      </c>
      <c r="E174" s="362"/>
      <c r="F174" s="362"/>
      <c r="G174" s="363"/>
      <c r="H174" s="272">
        <f>ROUND(SUM(H166:H173),2)</f>
        <v>1428431.39</v>
      </c>
    </row>
    <row r="175" spans="1:8" ht="12" customHeight="1" x14ac:dyDescent="0.2">
      <c r="C175" s="280"/>
      <c r="D175" s="277"/>
      <c r="E175" s="277"/>
      <c r="F175" s="277"/>
      <c r="G175" s="277"/>
      <c r="H175" s="289"/>
    </row>
    <row r="176" spans="1:8" x14ac:dyDescent="0.2">
      <c r="C176" s="360" t="s">
        <v>409</v>
      </c>
      <c r="D176" s="360"/>
      <c r="E176" s="360"/>
      <c r="F176" s="279"/>
      <c r="G176" s="87"/>
      <c r="H176" s="301"/>
    </row>
    <row r="177" spans="1:8" x14ac:dyDescent="0.2">
      <c r="C177" s="364" t="s">
        <v>190</v>
      </c>
      <c r="D177" s="365"/>
      <c r="E177" s="256" t="s">
        <v>753</v>
      </c>
      <c r="F177" s="257" t="s">
        <v>716</v>
      </c>
      <c r="G177" s="258" t="s">
        <v>412</v>
      </c>
      <c r="H177" s="259" t="s">
        <v>754</v>
      </c>
    </row>
    <row r="178" spans="1:8" x14ac:dyDescent="0.2">
      <c r="A178" s="221" t="s">
        <v>766</v>
      </c>
      <c r="C178" s="347" t="str">
        <f>IF(A178&gt;0,VLOOKUP(A178,M.O[],2,0)," ")</f>
        <v>M.O INSTALACIÓN RC1 2 AYUDANTE-1 OFI+PRES.T</v>
      </c>
      <c r="D178" s="348"/>
      <c r="E178" s="265" t="str">
        <f>IF(A178&gt;0,VLOOKUP(A178,M.O[],3,0)," ")</f>
        <v>JRN</v>
      </c>
      <c r="F178" s="266">
        <v>0.67807845610166351</v>
      </c>
      <c r="G178" s="267">
        <f>IF(A178&gt;0,VLOOKUP(A178,M.O[],4,0)," ")</f>
        <v>337478</v>
      </c>
      <c r="H178" s="268">
        <f>+IFERROR(F178*G178,"")</f>
        <v>228836.56120827718</v>
      </c>
    </row>
    <row r="179" spans="1:8" x14ac:dyDescent="0.2">
      <c r="C179" s="347" t="str">
        <f>IF(A179&gt;0,VLOOKUP(A179,M.O[],2,0)," ")</f>
        <v xml:space="preserve"> </v>
      </c>
      <c r="D179" s="348"/>
      <c r="E179" s="265" t="str">
        <f>IF(A179&gt;0,VLOOKUP(A179,M.O[],3,0)," ")</f>
        <v xml:space="preserve"> </v>
      </c>
      <c r="F179" s="266"/>
      <c r="G179" s="267" t="str">
        <f>IF(A179&gt;0,VLOOKUP(A179,M.O[],4,0)," ")</f>
        <v xml:space="preserve"> </v>
      </c>
      <c r="H179" s="268" t="str">
        <f>+IFERROR(F179*G179,"")</f>
        <v/>
      </c>
    </row>
    <row r="180" spans="1:8" x14ac:dyDescent="0.2">
      <c r="C180" s="347" t="str">
        <f>IF(A180&gt;0,VLOOKUP(A180,M.O[],2,0)," ")</f>
        <v xml:space="preserve"> </v>
      </c>
      <c r="D180" s="348"/>
      <c r="E180" s="265" t="str">
        <f>IF(A180&gt;0,VLOOKUP(A180,M.O[],3,0)," ")</f>
        <v xml:space="preserve"> </v>
      </c>
      <c r="F180" s="266"/>
      <c r="G180" s="267" t="str">
        <f>IF(A180&gt;0,VLOOKUP(A180,M.O[],4,0)," ")</f>
        <v xml:space="preserve"> </v>
      </c>
      <c r="H180" s="268" t="str">
        <f>+IFERROR(F180*G180,"")</f>
        <v/>
      </c>
    </row>
    <row r="181" spans="1:8" ht="15.75" thickBot="1" x14ac:dyDescent="0.25">
      <c r="C181" s="347" t="str">
        <f>IF(A181&gt;0,VLOOKUP(A181,M.O[],2,0)," ")</f>
        <v xml:space="preserve"> </v>
      </c>
      <c r="D181" s="348"/>
      <c r="E181" s="265" t="str">
        <f>IF(A181&gt;0,VLOOKUP(A181,M.O[],3,0)," ")</f>
        <v xml:space="preserve"> </v>
      </c>
      <c r="F181" s="269"/>
      <c r="G181" s="267" t="str">
        <f>IF(A181&gt;0,VLOOKUP(A181,M.O[],4,0)," ")</f>
        <v xml:space="preserve"> </v>
      </c>
      <c r="H181" s="268" t="str">
        <f>+IFERROR(F181*G181,"")</f>
        <v/>
      </c>
    </row>
    <row r="182" spans="1:8" ht="15.75" thickBot="1" x14ac:dyDescent="0.25">
      <c r="C182" s="280"/>
      <c r="D182" s="366" t="s">
        <v>407</v>
      </c>
      <c r="E182" s="362"/>
      <c r="F182" s="362"/>
      <c r="G182" s="362"/>
      <c r="H182" s="272">
        <f>ROUND(SUM(H178:H181),2)</f>
        <v>228836.56</v>
      </c>
    </row>
    <row r="183" spans="1:8" ht="12" customHeight="1" x14ac:dyDescent="0.2">
      <c r="C183" s="280"/>
      <c r="D183" s="277"/>
      <c r="E183" s="277"/>
      <c r="F183" s="277"/>
      <c r="G183" s="277"/>
      <c r="H183" s="289"/>
    </row>
    <row r="184" spans="1:8" x14ac:dyDescent="0.2">
      <c r="C184" s="360" t="s">
        <v>410</v>
      </c>
      <c r="D184" s="360"/>
      <c r="E184" s="360"/>
      <c r="F184" s="279"/>
      <c r="G184" s="254"/>
      <c r="H184" s="302"/>
    </row>
    <row r="185" spans="1:8" x14ac:dyDescent="0.2">
      <c r="C185" s="364" t="s">
        <v>190</v>
      </c>
      <c r="D185" s="365"/>
      <c r="E185" s="256" t="s">
        <v>753</v>
      </c>
      <c r="F185" s="257" t="s">
        <v>716</v>
      </c>
      <c r="G185" s="258" t="s">
        <v>412</v>
      </c>
      <c r="H185" s="259" t="s">
        <v>754</v>
      </c>
    </row>
    <row r="186" spans="1:8" x14ac:dyDescent="0.2">
      <c r="C186" s="347" t="str">
        <f>IF(A186&gt;0,VLOOKUP(A186,EQUIPOS[],2,0)," ")</f>
        <v xml:space="preserve"> </v>
      </c>
      <c r="D186" s="348"/>
      <c r="E186" s="265" t="str">
        <f>IF(A186&gt;0,VLOOKUP(A186,EQUIPOS[],3,0)," ")</f>
        <v xml:space="preserve"> </v>
      </c>
      <c r="F186" s="266"/>
      <c r="G186" s="267" t="str">
        <f>IF(A186&gt;0,VLOOKUP(A186,EQUIPOS[],4,0)," ")</f>
        <v xml:space="preserve"> </v>
      </c>
      <c r="H186" s="268" t="str">
        <f>+IFERROR(F186*G186,"")</f>
        <v/>
      </c>
    </row>
    <row r="187" spans="1:8" ht="15.75" thickBot="1" x14ac:dyDescent="0.25">
      <c r="C187" s="347" t="str">
        <f>IF(A187&gt;0,VLOOKUP(A187,EQUIPOS[],2,0)," ")</f>
        <v xml:space="preserve"> </v>
      </c>
      <c r="D187" s="348"/>
      <c r="E187" s="265" t="str">
        <f>IF(A187&gt;0,VLOOKUP(A187,EQUIPOS[],3,0)," ")</f>
        <v xml:space="preserve"> </v>
      </c>
      <c r="F187" s="266"/>
      <c r="G187" s="267" t="str">
        <f>IF(A187&gt;0,VLOOKUP(A187,EQUIPOS[],4,0)," ")</f>
        <v xml:space="preserve"> </v>
      </c>
      <c r="H187" s="268" t="str">
        <f>+IFERROR(F187*G187,"")</f>
        <v/>
      </c>
    </row>
    <row r="188" spans="1:8" ht="15.75" thickBot="1" x14ac:dyDescent="0.25">
      <c r="C188" s="280"/>
      <c r="D188" s="366" t="s">
        <v>407</v>
      </c>
      <c r="E188" s="362"/>
      <c r="F188" s="362"/>
      <c r="G188" s="362"/>
      <c r="H188" s="272">
        <f>ROUND(SUM(H186:H187),2)</f>
        <v>0</v>
      </c>
    </row>
    <row r="189" spans="1:8" ht="12" customHeight="1" x14ac:dyDescent="0.2">
      <c r="C189" s="280"/>
      <c r="D189" s="277"/>
      <c r="E189" s="277"/>
      <c r="F189" s="277"/>
      <c r="G189" s="277"/>
      <c r="H189" s="289"/>
    </row>
    <row r="190" spans="1:8" x14ac:dyDescent="0.2">
      <c r="C190" s="367" t="s">
        <v>411</v>
      </c>
      <c r="D190" s="367"/>
      <c r="E190" s="367"/>
      <c r="F190" s="279"/>
      <c r="G190" s="254"/>
      <c r="H190" s="303"/>
    </row>
    <row r="191" spans="1:8" x14ac:dyDescent="0.2">
      <c r="C191" s="364" t="s">
        <v>190</v>
      </c>
      <c r="D191" s="365"/>
      <c r="E191" s="256" t="s">
        <v>753</v>
      </c>
      <c r="F191" s="257" t="s">
        <v>191</v>
      </c>
      <c r="G191" s="258" t="s">
        <v>412</v>
      </c>
      <c r="H191" s="259" t="s">
        <v>754</v>
      </c>
    </row>
    <row r="192" spans="1:8" x14ac:dyDescent="0.2">
      <c r="A192" s="221" t="s">
        <v>767</v>
      </c>
      <c r="C192" s="347" t="str">
        <f>IF(A192&gt;0,VLOOKUP(A192,EQUIPOS[],2,0)," ")</f>
        <v>HERRAMIENTA MENOR</v>
      </c>
      <c r="D192" s="348"/>
      <c r="E192" s="265" t="str">
        <f>IF(A192&gt;0,VLOOKUP(A192,EQUIPOS[],3,0)," ")</f>
        <v>%</v>
      </c>
      <c r="F192" s="270">
        <v>1</v>
      </c>
      <c r="G192" s="267">
        <f>+H182*0.05*F192</f>
        <v>11441.828000000001</v>
      </c>
      <c r="H192" s="268">
        <f t="shared" ref="H192:H197" si="7">+IFERROR(F192*G192,"")</f>
        <v>11441.828000000001</v>
      </c>
    </row>
    <row r="193" spans="1:12" x14ac:dyDescent="0.2">
      <c r="C193" s="347" t="str">
        <f>IF(A193&gt;0,VLOOKUP(A193,EQUIPOS[],2,0)," ")</f>
        <v xml:space="preserve"> </v>
      </c>
      <c r="D193" s="348"/>
      <c r="E193" s="265" t="str">
        <f>IF(A193&gt;0,VLOOKUP(A193,EQUIPOS[],3,0)," ")</f>
        <v xml:space="preserve"> </v>
      </c>
      <c r="F193" s="270"/>
      <c r="G193" s="267" t="str">
        <f>IF(A193&gt;0,VLOOKUP(A193,EQUIPOS[],4,0)," ")</f>
        <v xml:space="preserve"> </v>
      </c>
      <c r="H193" s="268" t="str">
        <f t="shared" si="7"/>
        <v/>
      </c>
    </row>
    <row r="194" spans="1:12" x14ac:dyDescent="0.2">
      <c r="C194" s="347" t="str">
        <f>IF(A194&gt;0,VLOOKUP(A194,EQUIPOS[],2,0)," ")</f>
        <v xml:space="preserve"> </v>
      </c>
      <c r="D194" s="348"/>
      <c r="E194" s="265" t="str">
        <f>IF(A194&gt;0,VLOOKUP(A194,EQUIPOS[],3,0)," ")</f>
        <v xml:space="preserve"> </v>
      </c>
      <c r="F194" s="270"/>
      <c r="G194" s="267" t="str">
        <f>IF(A194&gt;0,VLOOKUP(A194,EQUIPOS[],4,0)," ")</f>
        <v xml:space="preserve"> </v>
      </c>
      <c r="H194" s="268" t="str">
        <f t="shared" si="7"/>
        <v/>
      </c>
    </row>
    <row r="195" spans="1:12" x14ac:dyDescent="0.2">
      <c r="C195" s="347" t="str">
        <f>IF(A195&gt;0,VLOOKUP(A195,EQUIPOS[],2,0)," ")</f>
        <v xml:space="preserve"> </v>
      </c>
      <c r="D195" s="348"/>
      <c r="E195" s="265" t="str">
        <f>IF(A195&gt;0,VLOOKUP(A195,EQUIPOS[],3,0)," ")</f>
        <v xml:space="preserve"> </v>
      </c>
      <c r="F195" s="270"/>
      <c r="G195" s="267" t="str">
        <f>IF(A195&gt;0,VLOOKUP(A195,EQUIPOS[],4,0)," ")</f>
        <v xml:space="preserve"> </v>
      </c>
      <c r="H195" s="268" t="str">
        <f t="shared" si="7"/>
        <v/>
      </c>
    </row>
    <row r="196" spans="1:12" x14ac:dyDescent="0.2">
      <c r="C196" s="347" t="str">
        <f>IF(A196&gt;0,VLOOKUP(A196,EQUIPOS[],2,0)," ")</f>
        <v xml:space="preserve"> </v>
      </c>
      <c r="D196" s="348"/>
      <c r="E196" s="265" t="str">
        <f>IF(A196&gt;0,VLOOKUP(A196,EQUIPOS[],3,0)," ")</f>
        <v xml:space="preserve"> </v>
      </c>
      <c r="F196" s="270"/>
      <c r="G196" s="267" t="str">
        <f>IF(A196&gt;0,VLOOKUP(A196,EQUIPOS[],4,0)," ")</f>
        <v xml:space="preserve"> </v>
      </c>
      <c r="H196" s="268" t="str">
        <f t="shared" si="7"/>
        <v/>
      </c>
    </row>
    <row r="197" spans="1:12" ht="15.75" thickBot="1" x14ac:dyDescent="0.25">
      <c r="C197" s="347" t="str">
        <f>IF(A197&gt;0,VLOOKUP(A197,EQUIPOS[],2,0)," ")</f>
        <v xml:space="preserve"> </v>
      </c>
      <c r="D197" s="348"/>
      <c r="E197" s="265" t="str">
        <f>IF(A197&gt;0,VLOOKUP(A197,EQUIPOS[],3,0)," ")</f>
        <v xml:space="preserve"> </v>
      </c>
      <c r="F197" s="270"/>
      <c r="G197" s="267" t="str">
        <f>IF(A197&gt;0,VLOOKUP(A197,EQUIPOS[],4,0)," ")</f>
        <v xml:space="preserve"> </v>
      </c>
      <c r="H197" s="268" t="str">
        <f t="shared" si="7"/>
        <v/>
      </c>
    </row>
    <row r="198" spans="1:12" ht="15.75" thickBot="1" x14ac:dyDescent="0.25">
      <c r="C198" s="280"/>
      <c r="D198" s="349" t="s">
        <v>407</v>
      </c>
      <c r="E198" s="349"/>
      <c r="F198" s="349"/>
      <c r="G198" s="349"/>
      <c r="H198" s="272">
        <f>ROUND(SUM(H192:H197),2)</f>
        <v>11441.83</v>
      </c>
    </row>
    <row r="199" spans="1:12" ht="12" customHeight="1" thickBot="1" x14ac:dyDescent="0.25">
      <c r="C199" s="280"/>
      <c r="D199" s="86"/>
      <c r="E199" s="278"/>
      <c r="F199" s="279"/>
      <c r="G199" s="87"/>
      <c r="H199" s="276"/>
    </row>
    <row r="200" spans="1:12" x14ac:dyDescent="0.2">
      <c r="C200" s="290"/>
      <c r="D200" s="350" t="s">
        <v>755</v>
      </c>
      <c r="E200" s="350"/>
      <c r="F200" s="350"/>
      <c r="G200" s="350"/>
      <c r="H200" s="291">
        <f>+H198+H188+H182+H174</f>
        <v>1668709.7799999998</v>
      </c>
      <c r="J200" s="247">
        <f>VLOOKUP(A161,OFERTA[],6,0)</f>
        <v>1668709.78</v>
      </c>
      <c r="K200" s="248">
        <f>+H200-J200</f>
        <v>0</v>
      </c>
      <c r="L200" s="310"/>
    </row>
    <row r="201" spans="1:12" x14ac:dyDescent="0.2">
      <c r="A201"/>
      <c r="C201" s="292"/>
      <c r="D201" s="293"/>
      <c r="E201" s="294"/>
      <c r="F201" s="295"/>
      <c r="G201" s="296"/>
      <c r="H201" s="297"/>
    </row>
    <row r="202" spans="1:12" x14ac:dyDescent="0.2">
      <c r="A202"/>
      <c r="C202" s="298" t="s">
        <v>756</v>
      </c>
      <c r="D202" s="245"/>
      <c r="E202" s="273"/>
      <c r="F202" s="274"/>
      <c r="G202" s="275"/>
      <c r="H202" s="299"/>
    </row>
    <row r="203" spans="1:12" x14ac:dyDescent="0.2">
      <c r="A203"/>
      <c r="C203" s="298"/>
      <c r="D203" s="245"/>
      <c r="E203" s="273"/>
      <c r="F203" s="274"/>
      <c r="G203" s="275"/>
      <c r="H203" s="299"/>
    </row>
    <row r="204" spans="1:12" x14ac:dyDescent="0.2">
      <c r="A204"/>
      <c r="C204" s="298"/>
      <c r="D204" s="245"/>
      <c r="E204" s="273"/>
      <c r="F204" s="274"/>
      <c r="G204" s="275"/>
      <c r="H204" s="299"/>
    </row>
    <row r="205" spans="1:12" x14ac:dyDescent="0.2">
      <c r="A205"/>
      <c r="C205" s="298"/>
      <c r="D205" s="245"/>
      <c r="E205" s="273"/>
      <c r="F205" s="274"/>
      <c r="G205" s="275"/>
      <c r="H205" s="299"/>
    </row>
    <row r="206" spans="1:12" x14ac:dyDescent="0.2">
      <c r="A206"/>
      <c r="C206" s="351" t="s">
        <v>736</v>
      </c>
      <c r="D206" s="352"/>
      <c r="E206" s="352"/>
      <c r="F206" s="353" t="s">
        <v>737</v>
      </c>
      <c r="G206" s="353"/>
      <c r="H206" s="354"/>
    </row>
    <row r="207" spans="1:12" x14ac:dyDescent="0.2">
      <c r="A207"/>
      <c r="C207" s="351" t="s">
        <v>757</v>
      </c>
      <c r="D207" s="352"/>
      <c r="E207" s="352"/>
      <c r="F207" s="353" t="s">
        <v>758</v>
      </c>
      <c r="G207" s="353"/>
      <c r="H207" s="354"/>
    </row>
    <row r="208" spans="1:12" x14ac:dyDescent="0.2">
      <c r="A208"/>
      <c r="C208" s="351" t="s">
        <v>761</v>
      </c>
      <c r="D208" s="352"/>
      <c r="E208" s="352"/>
      <c r="F208" s="353" t="s">
        <v>759</v>
      </c>
      <c r="G208" s="353"/>
      <c r="H208" s="354"/>
    </row>
    <row r="209" spans="1:8" x14ac:dyDescent="0.2">
      <c r="A209"/>
      <c r="C209" s="351" t="s">
        <v>762</v>
      </c>
      <c r="D209" s="352"/>
      <c r="E209" s="352"/>
      <c r="F209" s="353" t="s">
        <v>763</v>
      </c>
      <c r="G209" s="353"/>
      <c r="H209" s="354"/>
    </row>
    <row r="210" spans="1:8" x14ac:dyDescent="0.2">
      <c r="A210"/>
      <c r="C210" s="355" t="s">
        <v>764</v>
      </c>
      <c r="D210" s="356"/>
      <c r="E210" s="356"/>
      <c r="F210" s="356" t="s">
        <v>765</v>
      </c>
      <c r="G210" s="356"/>
      <c r="H210" s="357"/>
    </row>
    <row r="211" spans="1:8" ht="39.75" customHeight="1" x14ac:dyDescent="0.2">
      <c r="A211" s="221" t="s">
        <v>774</v>
      </c>
      <c r="C211" s="358" t="str">
        <f>VLOOKUP(A211,OFERTA[],3,0)</f>
        <v>VALVULA CHEQUE RANURADA DE 4"</v>
      </c>
      <c r="D211" s="358"/>
      <c r="E211" s="358"/>
      <c r="F211" s="358"/>
      <c r="G211" s="253" t="s">
        <v>402</v>
      </c>
      <c r="H211" s="250" t="str">
        <f>VLOOKUP(A211,OFERTA[],4,0)</f>
        <v>UND</v>
      </c>
    </row>
    <row r="212" spans="1:8" x14ac:dyDescent="0.2">
      <c r="C212" s="359"/>
      <c r="D212" s="359"/>
      <c r="E212" s="359"/>
      <c r="F212" s="359"/>
      <c r="G212" s="281" t="s">
        <v>760</v>
      </c>
      <c r="H212" s="282" t="str">
        <f>VLOOKUP(A211,OFERTA[],2,0)</f>
        <v>1.5</v>
      </c>
    </row>
    <row r="213" spans="1:8" ht="12" customHeight="1" x14ac:dyDescent="0.2">
      <c r="C213" s="283"/>
      <c r="D213" s="284"/>
      <c r="E213" s="285"/>
      <c r="F213" s="286"/>
      <c r="G213" s="287"/>
      <c r="H213" s="288"/>
    </row>
    <row r="214" spans="1:8" x14ac:dyDescent="0.2">
      <c r="C214" s="360" t="s">
        <v>408</v>
      </c>
      <c r="D214" s="360"/>
      <c r="E214" s="360"/>
      <c r="F214" s="279"/>
      <c r="G214" s="87"/>
      <c r="H214" s="300"/>
    </row>
    <row r="215" spans="1:8" x14ac:dyDescent="0.2">
      <c r="C215" s="255" t="s">
        <v>190</v>
      </c>
      <c r="D215" s="256" t="s">
        <v>753</v>
      </c>
      <c r="E215" s="257" t="s">
        <v>403</v>
      </c>
      <c r="F215" s="257" t="s">
        <v>404</v>
      </c>
      <c r="G215" s="258" t="s">
        <v>412</v>
      </c>
      <c r="H215" s="259" t="s">
        <v>754</v>
      </c>
    </row>
    <row r="216" spans="1:8" x14ac:dyDescent="0.2">
      <c r="A216" s="221" t="s">
        <v>776</v>
      </c>
      <c r="C216" s="260" t="str">
        <f>IF(A216&gt;0,VLOOKUP(A216,MATERIALES[],2,0)," ")</f>
        <v>VALVULA CHEUQE RANURADA DE 4"</v>
      </c>
      <c r="D216" s="261" t="str">
        <f>IF(A216&gt;0,VLOOKUP(A216,MATERIALES[],3,0)," ")</f>
        <v>UND</v>
      </c>
      <c r="E216" s="262">
        <v>1</v>
      </c>
      <c r="F216" s="271">
        <v>0</v>
      </c>
      <c r="G216" s="263">
        <f>IF(A216&gt;0,VLOOKUP(A216,MATERIALES[],4,0)," ")</f>
        <v>969086.23</v>
      </c>
      <c r="H216" s="263">
        <f>+IFERROR((E216*G216)+(E216*F216*G216),"")</f>
        <v>969086.23</v>
      </c>
    </row>
    <row r="217" spans="1:8" x14ac:dyDescent="0.2">
      <c r="C217" s="260" t="str">
        <f>IF(A217&gt;0,VLOOKUP(A217,MATERIALES[],2,0)," ")</f>
        <v xml:space="preserve"> </v>
      </c>
      <c r="D217" s="261" t="str">
        <f>IF(A217&gt;0,VLOOKUP(A217,MATERIALES[],3,0)," ")</f>
        <v xml:space="preserve"> </v>
      </c>
      <c r="E217" s="262"/>
      <c r="F217" s="262"/>
      <c r="G217" s="263" t="str">
        <f>IF(A217&gt;0,VLOOKUP(A217,MATERIALES[],4,0)," ")</f>
        <v xml:space="preserve"> </v>
      </c>
      <c r="H217" s="263" t="str">
        <f>+IFERROR((E217*G217)+(E217*F217*G217),"")</f>
        <v/>
      </c>
    </row>
    <row r="218" spans="1:8" x14ac:dyDescent="0.2">
      <c r="C218" s="260" t="str">
        <f>IF(A218&gt;0,VLOOKUP(A218,MATERIALES[],2,0)," ")</f>
        <v xml:space="preserve"> </v>
      </c>
      <c r="D218" s="261" t="str">
        <f>IF(A218&gt;0,VLOOKUP(A218,MATERIALES[],3,0)," ")</f>
        <v xml:space="preserve"> </v>
      </c>
      <c r="E218" s="264"/>
      <c r="F218" s="264"/>
      <c r="G218" s="263" t="str">
        <f>IF(A218&gt;0,VLOOKUP(A218,MATERIALES[],4,0)," ")</f>
        <v xml:space="preserve"> </v>
      </c>
      <c r="H218" s="263" t="str">
        <f t="shared" ref="H218:H223" si="8">+IFERROR((E218*G218)+(E218*F218*G218),"")</f>
        <v/>
      </c>
    </row>
    <row r="219" spans="1:8" x14ac:dyDescent="0.2">
      <c r="C219" s="260" t="str">
        <f>IF(A219&gt;0,VLOOKUP(A219,MATERIALES[],2,0)," ")</f>
        <v xml:space="preserve"> </v>
      </c>
      <c r="D219" s="261" t="str">
        <f>IF(A219&gt;0,VLOOKUP(A219,MATERIALES[],3,0)," ")</f>
        <v xml:space="preserve"> </v>
      </c>
      <c r="E219" s="261"/>
      <c r="F219" s="261"/>
      <c r="G219" s="263" t="str">
        <f>IF(A219&gt;0,VLOOKUP(A219,MATERIALES[],4,0)," ")</f>
        <v xml:space="preserve"> </v>
      </c>
      <c r="H219" s="263" t="str">
        <f t="shared" si="8"/>
        <v/>
      </c>
    </row>
    <row r="220" spans="1:8" x14ac:dyDescent="0.2">
      <c r="C220" s="260" t="str">
        <f>IF(A220&gt;0,VLOOKUP(A220,MATERIALES[],2,0)," ")</f>
        <v xml:space="preserve"> </v>
      </c>
      <c r="D220" s="261" t="str">
        <f>IF(A220&gt;0,VLOOKUP(A220,MATERIALES[],3,0)," ")</f>
        <v xml:space="preserve"> </v>
      </c>
      <c r="E220" s="261"/>
      <c r="F220" s="261"/>
      <c r="G220" s="263" t="str">
        <f>IF(A220&gt;0,VLOOKUP(A220,MATERIALES[],4,0)," ")</f>
        <v xml:space="preserve"> </v>
      </c>
      <c r="H220" s="263" t="str">
        <f t="shared" si="8"/>
        <v/>
      </c>
    </row>
    <row r="221" spans="1:8" x14ac:dyDescent="0.2">
      <c r="C221" s="260" t="str">
        <f>IF(A221&gt;0,VLOOKUP(A221,MATERIALES[],2,0)," ")</f>
        <v xml:space="preserve"> </v>
      </c>
      <c r="D221" s="261" t="str">
        <f>IF(A221&gt;0,VLOOKUP(A221,MATERIALES[],3,0)," ")</f>
        <v xml:space="preserve"> </v>
      </c>
      <c r="E221" s="261"/>
      <c r="F221" s="261"/>
      <c r="G221" s="263" t="str">
        <f>IF(A221&gt;0,VLOOKUP(A221,MATERIALES[],4,0)," ")</f>
        <v xml:space="preserve"> </v>
      </c>
      <c r="H221" s="263" t="str">
        <f t="shared" si="8"/>
        <v/>
      </c>
    </row>
    <row r="222" spans="1:8" x14ac:dyDescent="0.2">
      <c r="C222" s="260" t="str">
        <f>IF(A222&gt;0,VLOOKUP(A222,MATERIALES[],2,0)," ")</f>
        <v xml:space="preserve"> </v>
      </c>
      <c r="D222" s="261" t="str">
        <f>IF(A222&gt;0,VLOOKUP(A222,MATERIALES[],3,0)," ")</f>
        <v xml:space="preserve"> </v>
      </c>
      <c r="E222" s="261"/>
      <c r="F222" s="261"/>
      <c r="G222" s="263" t="str">
        <f>IF(A222&gt;0,VLOOKUP(A222,MATERIALES[],4,0)," ")</f>
        <v xml:space="preserve"> </v>
      </c>
      <c r="H222" s="263" t="str">
        <f t="shared" si="8"/>
        <v/>
      </c>
    </row>
    <row r="223" spans="1:8" ht="15.75" thickBot="1" x14ac:dyDescent="0.25">
      <c r="C223" s="260" t="str">
        <f>IF(A223&gt;0,VLOOKUP(A223,MATERIALES[],2,0)," ")</f>
        <v xml:space="preserve"> </v>
      </c>
      <c r="D223" s="261" t="str">
        <f>IF(A223&gt;0,VLOOKUP(A223,MATERIALES[],3,0)," ")</f>
        <v xml:space="preserve"> </v>
      </c>
      <c r="E223" s="261"/>
      <c r="F223" s="261"/>
      <c r="G223" s="263" t="str">
        <f>IF(A223&gt;0,VLOOKUP(A223,MATERIALES[],4,0)," ")</f>
        <v xml:space="preserve"> </v>
      </c>
      <c r="H223" s="263" t="str">
        <f t="shared" si="8"/>
        <v/>
      </c>
    </row>
    <row r="224" spans="1:8" ht="15.75" thickBot="1" x14ac:dyDescent="0.25">
      <c r="C224" s="280"/>
      <c r="D224" s="361" t="s">
        <v>407</v>
      </c>
      <c r="E224" s="362"/>
      <c r="F224" s="362"/>
      <c r="G224" s="363"/>
      <c r="H224" s="272">
        <f>ROUND(SUM(H216:H223),2)</f>
        <v>969086.23</v>
      </c>
    </row>
    <row r="225" spans="1:8" ht="12" customHeight="1" x14ac:dyDescent="0.2">
      <c r="C225" s="280"/>
      <c r="D225" s="277"/>
      <c r="E225" s="277"/>
      <c r="F225" s="277"/>
      <c r="G225" s="277"/>
      <c r="H225" s="289"/>
    </row>
    <row r="226" spans="1:8" x14ac:dyDescent="0.2">
      <c r="C226" s="360" t="s">
        <v>409</v>
      </c>
      <c r="D226" s="360"/>
      <c r="E226" s="360"/>
      <c r="F226" s="279"/>
      <c r="G226" s="87"/>
      <c r="H226" s="301"/>
    </row>
    <row r="227" spans="1:8" x14ac:dyDescent="0.2">
      <c r="C227" s="364" t="s">
        <v>190</v>
      </c>
      <c r="D227" s="365"/>
      <c r="E227" s="256" t="s">
        <v>753</v>
      </c>
      <c r="F227" s="257" t="s">
        <v>716</v>
      </c>
      <c r="G227" s="258" t="s">
        <v>412</v>
      </c>
      <c r="H227" s="259" t="s">
        <v>754</v>
      </c>
    </row>
    <row r="228" spans="1:8" x14ac:dyDescent="0.2">
      <c r="A228" s="221" t="s">
        <v>766</v>
      </c>
      <c r="C228" s="347" t="str">
        <f>IF(A228&gt;0,VLOOKUP(A228,M.O[],2,0)," ")</f>
        <v>M.O INSTALACIÓN RC1 2 AYUDANTE-1 OFI+PRES.T</v>
      </c>
      <c r="D228" s="348"/>
      <c r="E228" s="265" t="str">
        <f>IF(A228&gt;0,VLOOKUP(A228,M.O[],3,0)," ")</f>
        <v>JRN</v>
      </c>
      <c r="F228" s="266">
        <v>0.20369393155747342</v>
      </c>
      <c r="G228" s="267">
        <f>IF(A228&gt;0,VLOOKUP(A228,M.O[],4,0)," ")</f>
        <v>337478</v>
      </c>
      <c r="H228" s="268">
        <f>+IFERROR(F228*G228,"")</f>
        <v>68742.220634153011</v>
      </c>
    </row>
    <row r="229" spans="1:8" x14ac:dyDescent="0.2">
      <c r="C229" s="347" t="str">
        <f>IF(A229&gt;0,VLOOKUP(A229,M.O[],2,0)," ")</f>
        <v xml:space="preserve"> </v>
      </c>
      <c r="D229" s="348"/>
      <c r="E229" s="265" t="str">
        <f>IF(A229&gt;0,VLOOKUP(A229,M.O[],3,0)," ")</f>
        <v xml:space="preserve"> </v>
      </c>
      <c r="F229" s="266"/>
      <c r="G229" s="267" t="str">
        <f>IF(A229&gt;0,VLOOKUP(A229,M.O[],4,0)," ")</f>
        <v xml:space="preserve"> </v>
      </c>
      <c r="H229" s="268" t="str">
        <f>+IFERROR(F229*G229,"")</f>
        <v/>
      </c>
    </row>
    <row r="230" spans="1:8" x14ac:dyDescent="0.2">
      <c r="C230" s="347" t="str">
        <f>IF(A230&gt;0,VLOOKUP(A230,M.O[],2,0)," ")</f>
        <v xml:space="preserve"> </v>
      </c>
      <c r="D230" s="348"/>
      <c r="E230" s="265" t="str">
        <f>IF(A230&gt;0,VLOOKUP(A230,M.O[],3,0)," ")</f>
        <v xml:space="preserve"> </v>
      </c>
      <c r="F230" s="266"/>
      <c r="G230" s="267" t="str">
        <f>IF(A230&gt;0,VLOOKUP(A230,M.O[],4,0)," ")</f>
        <v xml:space="preserve"> </v>
      </c>
      <c r="H230" s="268" t="str">
        <f>+IFERROR(F230*G230,"")</f>
        <v/>
      </c>
    </row>
    <row r="231" spans="1:8" ht="15.75" thickBot="1" x14ac:dyDescent="0.25">
      <c r="C231" s="347" t="str">
        <f>IF(A231&gt;0,VLOOKUP(A231,M.O[],2,0)," ")</f>
        <v xml:space="preserve"> </v>
      </c>
      <c r="D231" s="348"/>
      <c r="E231" s="265" t="str">
        <f>IF(A231&gt;0,VLOOKUP(A231,M.O[],3,0)," ")</f>
        <v xml:space="preserve"> </v>
      </c>
      <c r="F231" s="269"/>
      <c r="G231" s="267" t="str">
        <f>IF(A231&gt;0,VLOOKUP(A231,M.O[],4,0)," ")</f>
        <v xml:space="preserve"> </v>
      </c>
      <c r="H231" s="268" t="str">
        <f>+IFERROR(F231*G231,"")</f>
        <v/>
      </c>
    </row>
    <row r="232" spans="1:8" ht="15.75" thickBot="1" x14ac:dyDescent="0.25">
      <c r="C232" s="280"/>
      <c r="D232" s="366" t="s">
        <v>407</v>
      </c>
      <c r="E232" s="362"/>
      <c r="F232" s="362"/>
      <c r="G232" s="362"/>
      <c r="H232" s="272">
        <f>ROUND(SUM(H228:H231),2)</f>
        <v>68742.22</v>
      </c>
    </row>
    <row r="233" spans="1:8" ht="12" customHeight="1" x14ac:dyDescent="0.2">
      <c r="C233" s="280"/>
      <c r="D233" s="277"/>
      <c r="E233" s="277"/>
      <c r="F233" s="277"/>
      <c r="G233" s="277"/>
      <c r="H233" s="289"/>
    </row>
    <row r="234" spans="1:8" x14ac:dyDescent="0.2">
      <c r="C234" s="360" t="s">
        <v>410</v>
      </c>
      <c r="D234" s="360"/>
      <c r="E234" s="360"/>
      <c r="F234" s="279"/>
      <c r="G234" s="254"/>
      <c r="H234" s="302"/>
    </row>
    <row r="235" spans="1:8" x14ac:dyDescent="0.2">
      <c r="C235" s="364" t="s">
        <v>190</v>
      </c>
      <c r="D235" s="365"/>
      <c r="E235" s="256" t="s">
        <v>753</v>
      </c>
      <c r="F235" s="257" t="s">
        <v>716</v>
      </c>
      <c r="G235" s="258" t="s">
        <v>412</v>
      </c>
      <c r="H235" s="259" t="s">
        <v>754</v>
      </c>
    </row>
    <row r="236" spans="1:8" x14ac:dyDescent="0.2">
      <c r="C236" s="347" t="str">
        <f>IF(A236&gt;0,VLOOKUP(A236,EQUIPOS[],2,0)," ")</f>
        <v xml:space="preserve"> </v>
      </c>
      <c r="D236" s="348"/>
      <c r="E236" s="265" t="str">
        <f>IF(A236&gt;0,VLOOKUP(A236,EQUIPOS[],3,0)," ")</f>
        <v xml:space="preserve"> </v>
      </c>
      <c r="F236" s="266"/>
      <c r="G236" s="267" t="str">
        <f>IF(A236&gt;0,VLOOKUP(A236,EQUIPOS[],4,0)," ")</f>
        <v xml:space="preserve"> </v>
      </c>
      <c r="H236" s="268" t="str">
        <f>+IFERROR(F236*G236,"")</f>
        <v/>
      </c>
    </row>
    <row r="237" spans="1:8" ht="15.75" thickBot="1" x14ac:dyDescent="0.25">
      <c r="C237" s="347" t="str">
        <f>IF(A237&gt;0,VLOOKUP(A237,EQUIPOS[],2,0)," ")</f>
        <v xml:space="preserve"> </v>
      </c>
      <c r="D237" s="348"/>
      <c r="E237" s="265" t="str">
        <f>IF(A237&gt;0,VLOOKUP(A237,EQUIPOS[],3,0)," ")</f>
        <v xml:space="preserve"> </v>
      </c>
      <c r="F237" s="266"/>
      <c r="G237" s="267" t="str">
        <f>IF(A237&gt;0,VLOOKUP(A237,EQUIPOS[],4,0)," ")</f>
        <v xml:space="preserve"> </v>
      </c>
      <c r="H237" s="268" t="str">
        <f>+IFERROR(F237*G237,"")</f>
        <v/>
      </c>
    </row>
    <row r="238" spans="1:8" ht="15.75" thickBot="1" x14ac:dyDescent="0.25">
      <c r="C238" s="280"/>
      <c r="D238" s="366" t="s">
        <v>407</v>
      </c>
      <c r="E238" s="362"/>
      <c r="F238" s="362"/>
      <c r="G238" s="362"/>
      <c r="H238" s="272">
        <f>ROUND(SUM(H236:H237),2)</f>
        <v>0</v>
      </c>
    </row>
    <row r="239" spans="1:8" ht="12" customHeight="1" x14ac:dyDescent="0.2">
      <c r="C239" s="280"/>
      <c r="D239" s="277"/>
      <c r="E239" s="277"/>
      <c r="F239" s="277"/>
      <c r="G239" s="277"/>
      <c r="H239" s="289"/>
    </row>
    <row r="240" spans="1:8" x14ac:dyDescent="0.2">
      <c r="C240" s="367" t="s">
        <v>411</v>
      </c>
      <c r="D240" s="367"/>
      <c r="E240" s="367"/>
      <c r="F240" s="279"/>
      <c r="G240" s="254"/>
      <c r="H240" s="303"/>
    </row>
    <row r="241" spans="1:12" x14ac:dyDescent="0.2">
      <c r="C241" s="364" t="s">
        <v>190</v>
      </c>
      <c r="D241" s="365"/>
      <c r="E241" s="256" t="s">
        <v>753</v>
      </c>
      <c r="F241" s="257" t="s">
        <v>191</v>
      </c>
      <c r="G241" s="258" t="s">
        <v>412</v>
      </c>
      <c r="H241" s="259" t="s">
        <v>754</v>
      </c>
    </row>
    <row r="242" spans="1:12" x14ac:dyDescent="0.2">
      <c r="A242" s="221" t="s">
        <v>767</v>
      </c>
      <c r="C242" s="347" t="str">
        <f>IF(A242&gt;0,VLOOKUP(A242,EQUIPOS[],2,0)," ")</f>
        <v>HERRAMIENTA MENOR</v>
      </c>
      <c r="D242" s="348"/>
      <c r="E242" s="265" t="str">
        <f>IF(A242&gt;0,VLOOKUP(A242,EQUIPOS[],3,0)," ")</f>
        <v>%</v>
      </c>
      <c r="F242" s="270">
        <v>1</v>
      </c>
      <c r="G242" s="267">
        <f>+H232*0.05*F242</f>
        <v>3437.1110000000003</v>
      </c>
      <c r="H242" s="268">
        <f t="shared" ref="H242:H247" si="9">+IFERROR(F242*G242,"")</f>
        <v>3437.1110000000003</v>
      </c>
    </row>
    <row r="243" spans="1:12" x14ac:dyDescent="0.2">
      <c r="C243" s="347" t="str">
        <f>IF(A243&gt;0,VLOOKUP(A243,EQUIPOS[],2,0)," ")</f>
        <v xml:space="preserve"> </v>
      </c>
      <c r="D243" s="348"/>
      <c r="E243" s="265" t="str">
        <f>IF(A243&gt;0,VLOOKUP(A243,EQUIPOS[],3,0)," ")</f>
        <v xml:space="preserve"> </v>
      </c>
      <c r="F243" s="270"/>
      <c r="G243" s="267" t="str">
        <f>IF(A243&gt;0,VLOOKUP(A243,EQUIPOS[],4,0)," ")</f>
        <v xml:space="preserve"> </v>
      </c>
      <c r="H243" s="268" t="str">
        <f t="shared" si="9"/>
        <v/>
      </c>
    </row>
    <row r="244" spans="1:12" x14ac:dyDescent="0.2">
      <c r="C244" s="347" t="str">
        <f>IF(A244&gt;0,VLOOKUP(A244,EQUIPOS[],2,0)," ")</f>
        <v xml:space="preserve"> </v>
      </c>
      <c r="D244" s="348"/>
      <c r="E244" s="265" t="str">
        <f>IF(A244&gt;0,VLOOKUP(A244,EQUIPOS[],3,0)," ")</f>
        <v xml:space="preserve"> </v>
      </c>
      <c r="F244" s="270"/>
      <c r="G244" s="267" t="str">
        <f>IF(A244&gt;0,VLOOKUP(A244,EQUIPOS[],4,0)," ")</f>
        <v xml:space="preserve"> </v>
      </c>
      <c r="H244" s="268" t="str">
        <f t="shared" si="9"/>
        <v/>
      </c>
    </row>
    <row r="245" spans="1:12" x14ac:dyDescent="0.2">
      <c r="C245" s="347" t="str">
        <f>IF(A245&gt;0,VLOOKUP(A245,EQUIPOS[],2,0)," ")</f>
        <v xml:space="preserve"> </v>
      </c>
      <c r="D245" s="348"/>
      <c r="E245" s="265" t="str">
        <f>IF(A245&gt;0,VLOOKUP(A245,EQUIPOS[],3,0)," ")</f>
        <v xml:space="preserve"> </v>
      </c>
      <c r="F245" s="270"/>
      <c r="G245" s="267" t="str">
        <f>IF(A245&gt;0,VLOOKUP(A245,EQUIPOS[],4,0)," ")</f>
        <v xml:space="preserve"> </v>
      </c>
      <c r="H245" s="268" t="str">
        <f t="shared" si="9"/>
        <v/>
      </c>
    </row>
    <row r="246" spans="1:12" x14ac:dyDescent="0.2">
      <c r="C246" s="347" t="str">
        <f>IF(A246&gt;0,VLOOKUP(A246,EQUIPOS[],2,0)," ")</f>
        <v xml:space="preserve"> </v>
      </c>
      <c r="D246" s="348"/>
      <c r="E246" s="265" t="str">
        <f>IF(A246&gt;0,VLOOKUP(A246,EQUIPOS[],3,0)," ")</f>
        <v xml:space="preserve"> </v>
      </c>
      <c r="F246" s="270"/>
      <c r="G246" s="267" t="str">
        <f>IF(A246&gt;0,VLOOKUP(A246,EQUIPOS[],4,0)," ")</f>
        <v xml:space="preserve"> </v>
      </c>
      <c r="H246" s="268" t="str">
        <f t="shared" si="9"/>
        <v/>
      </c>
    </row>
    <row r="247" spans="1:12" ht="15.75" thickBot="1" x14ac:dyDescent="0.25">
      <c r="C247" s="347" t="str">
        <f>IF(A247&gt;0,VLOOKUP(A247,EQUIPOS[],2,0)," ")</f>
        <v xml:space="preserve"> </v>
      </c>
      <c r="D247" s="348"/>
      <c r="E247" s="265" t="str">
        <f>IF(A247&gt;0,VLOOKUP(A247,EQUIPOS[],3,0)," ")</f>
        <v xml:space="preserve"> </v>
      </c>
      <c r="F247" s="270"/>
      <c r="G247" s="267" t="str">
        <f>IF(A247&gt;0,VLOOKUP(A247,EQUIPOS[],4,0)," ")</f>
        <v xml:space="preserve"> </v>
      </c>
      <c r="H247" s="268" t="str">
        <f t="shared" si="9"/>
        <v/>
      </c>
    </row>
    <row r="248" spans="1:12" ht="15.75" thickBot="1" x14ac:dyDescent="0.25">
      <c r="C248" s="280"/>
      <c r="D248" s="349" t="s">
        <v>407</v>
      </c>
      <c r="E248" s="349"/>
      <c r="F248" s="349"/>
      <c r="G248" s="349"/>
      <c r="H248" s="272">
        <f>ROUND(SUM(H242:H247),2)</f>
        <v>3437.11</v>
      </c>
    </row>
    <row r="249" spans="1:12" ht="12" customHeight="1" thickBot="1" x14ac:dyDescent="0.25">
      <c r="C249" s="280"/>
      <c r="D249" s="86"/>
      <c r="E249" s="278"/>
      <c r="F249" s="279"/>
      <c r="G249" s="87"/>
      <c r="H249" s="276"/>
    </row>
    <row r="250" spans="1:12" x14ac:dyDescent="0.2">
      <c r="C250" s="290"/>
      <c r="D250" s="350" t="s">
        <v>755</v>
      </c>
      <c r="E250" s="350"/>
      <c r="F250" s="350"/>
      <c r="G250" s="350"/>
      <c r="H250" s="291">
        <f>+H248+H238+H232+H224</f>
        <v>1041265.5599999999</v>
      </c>
      <c r="J250" s="247">
        <f>VLOOKUP(A211,OFERTA[],6,0)</f>
        <v>1041265.56</v>
      </c>
      <c r="K250" s="248">
        <f>+H250-J250</f>
        <v>0</v>
      </c>
      <c r="L250" s="310"/>
    </row>
    <row r="251" spans="1:12" x14ac:dyDescent="0.2">
      <c r="A251"/>
      <c r="C251" s="292"/>
      <c r="D251" s="293"/>
      <c r="E251" s="294"/>
      <c r="F251" s="295"/>
      <c r="G251" s="296"/>
      <c r="H251" s="297"/>
    </row>
    <row r="252" spans="1:12" x14ac:dyDescent="0.2">
      <c r="A252"/>
      <c r="C252" s="298" t="s">
        <v>756</v>
      </c>
      <c r="D252" s="245"/>
      <c r="E252" s="273"/>
      <c r="F252" s="274"/>
      <c r="G252" s="275"/>
      <c r="H252" s="299"/>
    </row>
    <row r="253" spans="1:12" x14ac:dyDescent="0.2">
      <c r="A253"/>
      <c r="C253" s="298"/>
      <c r="D253" s="245"/>
      <c r="E253" s="273"/>
      <c r="F253" s="274"/>
      <c r="G253" s="275"/>
      <c r="H253" s="299"/>
    </row>
    <row r="254" spans="1:12" x14ac:dyDescent="0.2">
      <c r="A254"/>
      <c r="C254" s="298"/>
      <c r="D254" s="245"/>
      <c r="E254" s="273"/>
      <c r="F254" s="274"/>
      <c r="G254" s="275"/>
      <c r="H254" s="299"/>
    </row>
    <row r="255" spans="1:12" x14ac:dyDescent="0.2">
      <c r="A255"/>
      <c r="C255" s="298"/>
      <c r="D255" s="245"/>
      <c r="E255" s="273"/>
      <c r="F255" s="274"/>
      <c r="G255" s="275"/>
      <c r="H255" s="299"/>
    </row>
    <row r="256" spans="1:12" x14ac:dyDescent="0.2">
      <c r="A256"/>
      <c r="C256" s="351" t="s">
        <v>736</v>
      </c>
      <c r="D256" s="352"/>
      <c r="E256" s="352"/>
      <c r="F256" s="353" t="s">
        <v>737</v>
      </c>
      <c r="G256" s="353"/>
      <c r="H256" s="354"/>
    </row>
    <row r="257" spans="1:8" x14ac:dyDescent="0.2">
      <c r="A257"/>
      <c r="C257" s="351" t="s">
        <v>757</v>
      </c>
      <c r="D257" s="352"/>
      <c r="E257" s="352"/>
      <c r="F257" s="353" t="s">
        <v>758</v>
      </c>
      <c r="G257" s="353"/>
      <c r="H257" s="354"/>
    </row>
    <row r="258" spans="1:8" x14ac:dyDescent="0.2">
      <c r="A258"/>
      <c r="C258" s="351" t="s">
        <v>761</v>
      </c>
      <c r="D258" s="352"/>
      <c r="E258" s="352"/>
      <c r="F258" s="353" t="s">
        <v>759</v>
      </c>
      <c r="G258" s="353"/>
      <c r="H258" s="354"/>
    </row>
    <row r="259" spans="1:8" x14ac:dyDescent="0.2">
      <c r="A259"/>
      <c r="C259" s="351" t="s">
        <v>762</v>
      </c>
      <c r="D259" s="352"/>
      <c r="E259" s="352"/>
      <c r="F259" s="353" t="s">
        <v>763</v>
      </c>
      <c r="G259" s="353"/>
      <c r="H259" s="354"/>
    </row>
    <row r="260" spans="1:8" x14ac:dyDescent="0.2">
      <c r="A260"/>
      <c r="C260" s="355" t="s">
        <v>764</v>
      </c>
      <c r="D260" s="356"/>
      <c r="E260" s="356"/>
      <c r="F260" s="356" t="s">
        <v>765</v>
      </c>
      <c r="G260" s="356"/>
      <c r="H260" s="357"/>
    </row>
    <row r="261" spans="1:8" ht="39.75" customHeight="1" x14ac:dyDescent="0.2">
      <c r="A261" s="221" t="s">
        <v>778</v>
      </c>
      <c r="C261" s="358" t="str">
        <f>VLOOKUP(A261,OFERTA[],3,0)</f>
        <v>CODOS RANURADOS DE 4" X 90° ACERO AL CARBON</v>
      </c>
      <c r="D261" s="358"/>
      <c r="E261" s="358"/>
      <c r="F261" s="358"/>
      <c r="G261" s="253" t="s">
        <v>402</v>
      </c>
      <c r="H261" s="250" t="str">
        <f>VLOOKUP(A261,OFERTA[],4,0)</f>
        <v>UND</v>
      </c>
    </row>
    <row r="262" spans="1:8" x14ac:dyDescent="0.2">
      <c r="C262" s="359"/>
      <c r="D262" s="359"/>
      <c r="E262" s="359"/>
      <c r="F262" s="359"/>
      <c r="G262" s="281" t="s">
        <v>760</v>
      </c>
      <c r="H262" s="282" t="str">
        <f>VLOOKUP(A261,OFERTA[],2,0)</f>
        <v>1.6</v>
      </c>
    </row>
    <row r="263" spans="1:8" ht="12" customHeight="1" x14ac:dyDescent="0.2">
      <c r="C263" s="283"/>
      <c r="D263" s="284"/>
      <c r="E263" s="285"/>
      <c r="F263" s="286"/>
      <c r="G263" s="287"/>
      <c r="H263" s="288"/>
    </row>
    <row r="264" spans="1:8" x14ac:dyDescent="0.2">
      <c r="C264" s="360" t="s">
        <v>408</v>
      </c>
      <c r="D264" s="360"/>
      <c r="E264" s="360"/>
      <c r="F264" s="279"/>
      <c r="G264" s="87"/>
      <c r="H264" s="300"/>
    </row>
    <row r="265" spans="1:8" x14ac:dyDescent="0.2">
      <c r="C265" s="255" t="s">
        <v>190</v>
      </c>
      <c r="D265" s="256" t="s">
        <v>753</v>
      </c>
      <c r="E265" s="257" t="s">
        <v>403</v>
      </c>
      <c r="F265" s="257" t="s">
        <v>404</v>
      </c>
      <c r="G265" s="258" t="s">
        <v>412</v>
      </c>
      <c r="H265" s="259" t="s">
        <v>754</v>
      </c>
    </row>
    <row r="266" spans="1:8" x14ac:dyDescent="0.2">
      <c r="A266" s="221" t="s">
        <v>779</v>
      </c>
      <c r="C266" s="260" t="str">
        <f>IF(A266&gt;0,VLOOKUP(A266,MATERIALES[],2,0)," ")</f>
        <v>CODOS RANURADOS DE 4" X 90° ACERO AL CARBON</v>
      </c>
      <c r="D266" s="261" t="str">
        <f>IF(A266&gt;0,VLOOKUP(A266,MATERIALES[],3,0)," ")</f>
        <v>UND</v>
      </c>
      <c r="E266" s="262">
        <v>1</v>
      </c>
      <c r="F266" s="271">
        <v>0</v>
      </c>
      <c r="G266" s="263">
        <f>IF(A266&gt;0,VLOOKUP(A266,MATERIALES[],4,0)," ")</f>
        <v>81253.53</v>
      </c>
      <c r="H266" s="263">
        <f>+IFERROR((E266*G266)+(E266*F266*G266),"")</f>
        <v>81253.53</v>
      </c>
    </row>
    <row r="267" spans="1:8" x14ac:dyDescent="0.2">
      <c r="C267" s="260" t="str">
        <f>IF(A267&gt;0,VLOOKUP(A267,MATERIALES[],2,0)," ")</f>
        <v xml:space="preserve"> </v>
      </c>
      <c r="D267" s="261" t="str">
        <f>IF(A267&gt;0,VLOOKUP(A267,MATERIALES[],3,0)," ")</f>
        <v xml:space="preserve"> </v>
      </c>
      <c r="E267" s="262"/>
      <c r="F267" s="262"/>
      <c r="G267" s="263" t="str">
        <f>IF(A267&gt;0,VLOOKUP(A267,MATERIALES[],4,0)," ")</f>
        <v xml:space="preserve"> </v>
      </c>
      <c r="H267" s="263" t="str">
        <f>+IFERROR((E267*G267)+(E267*F267*G267),"")</f>
        <v/>
      </c>
    </row>
    <row r="268" spans="1:8" x14ac:dyDescent="0.2">
      <c r="C268" s="260" t="str">
        <f>IF(A268&gt;0,VLOOKUP(A268,MATERIALES[],2,0)," ")</f>
        <v xml:space="preserve"> </v>
      </c>
      <c r="D268" s="261" t="str">
        <f>IF(A268&gt;0,VLOOKUP(A268,MATERIALES[],3,0)," ")</f>
        <v xml:space="preserve"> </v>
      </c>
      <c r="E268" s="264"/>
      <c r="F268" s="264"/>
      <c r="G268" s="263" t="str">
        <f>IF(A268&gt;0,VLOOKUP(A268,MATERIALES[],4,0)," ")</f>
        <v xml:space="preserve"> </v>
      </c>
      <c r="H268" s="263" t="str">
        <f t="shared" ref="H268:H273" si="10">+IFERROR((E268*G268)+(E268*F268*G268),"")</f>
        <v/>
      </c>
    </row>
    <row r="269" spans="1:8" x14ac:dyDescent="0.2">
      <c r="C269" s="260" t="str">
        <f>IF(A269&gt;0,VLOOKUP(A269,MATERIALES[],2,0)," ")</f>
        <v xml:space="preserve"> </v>
      </c>
      <c r="D269" s="261" t="str">
        <f>IF(A269&gt;0,VLOOKUP(A269,MATERIALES[],3,0)," ")</f>
        <v xml:space="preserve"> </v>
      </c>
      <c r="E269" s="261"/>
      <c r="F269" s="261"/>
      <c r="G269" s="263" t="str">
        <f>IF(A269&gt;0,VLOOKUP(A269,MATERIALES[],4,0)," ")</f>
        <v xml:space="preserve"> </v>
      </c>
      <c r="H269" s="263" t="str">
        <f t="shared" si="10"/>
        <v/>
      </c>
    </row>
    <row r="270" spans="1:8" x14ac:dyDescent="0.2">
      <c r="C270" s="260" t="str">
        <f>IF(A270&gt;0,VLOOKUP(A270,MATERIALES[],2,0)," ")</f>
        <v xml:space="preserve"> </v>
      </c>
      <c r="D270" s="261" t="str">
        <f>IF(A270&gt;0,VLOOKUP(A270,MATERIALES[],3,0)," ")</f>
        <v xml:space="preserve"> </v>
      </c>
      <c r="E270" s="261"/>
      <c r="F270" s="261"/>
      <c r="G270" s="263" t="str">
        <f>IF(A270&gt;0,VLOOKUP(A270,MATERIALES[],4,0)," ")</f>
        <v xml:space="preserve"> </v>
      </c>
      <c r="H270" s="263" t="str">
        <f t="shared" si="10"/>
        <v/>
      </c>
    </row>
    <row r="271" spans="1:8" x14ac:dyDescent="0.2">
      <c r="C271" s="260" t="str">
        <f>IF(A271&gt;0,VLOOKUP(A271,MATERIALES[],2,0)," ")</f>
        <v xml:space="preserve"> </v>
      </c>
      <c r="D271" s="261" t="str">
        <f>IF(A271&gt;0,VLOOKUP(A271,MATERIALES[],3,0)," ")</f>
        <v xml:space="preserve"> </v>
      </c>
      <c r="E271" s="261"/>
      <c r="F271" s="261"/>
      <c r="G271" s="263" t="str">
        <f>IF(A271&gt;0,VLOOKUP(A271,MATERIALES[],4,0)," ")</f>
        <v xml:space="preserve"> </v>
      </c>
      <c r="H271" s="263" t="str">
        <f t="shared" si="10"/>
        <v/>
      </c>
    </row>
    <row r="272" spans="1:8" x14ac:dyDescent="0.2">
      <c r="C272" s="260" t="str">
        <f>IF(A272&gt;0,VLOOKUP(A272,MATERIALES[],2,0)," ")</f>
        <v xml:space="preserve"> </v>
      </c>
      <c r="D272" s="261" t="str">
        <f>IF(A272&gt;0,VLOOKUP(A272,MATERIALES[],3,0)," ")</f>
        <v xml:space="preserve"> </v>
      </c>
      <c r="E272" s="261"/>
      <c r="F272" s="261"/>
      <c r="G272" s="263" t="str">
        <f>IF(A272&gt;0,VLOOKUP(A272,MATERIALES[],4,0)," ")</f>
        <v xml:space="preserve"> </v>
      </c>
      <c r="H272" s="263" t="str">
        <f t="shared" si="10"/>
        <v/>
      </c>
    </row>
    <row r="273" spans="1:8" ht="15.75" thickBot="1" x14ac:dyDescent="0.25">
      <c r="C273" s="260" t="str">
        <f>IF(A273&gt;0,VLOOKUP(A273,MATERIALES[],2,0)," ")</f>
        <v xml:space="preserve"> </v>
      </c>
      <c r="D273" s="261" t="str">
        <f>IF(A273&gt;0,VLOOKUP(A273,MATERIALES[],3,0)," ")</f>
        <v xml:space="preserve"> </v>
      </c>
      <c r="E273" s="261"/>
      <c r="F273" s="261"/>
      <c r="G273" s="263" t="str">
        <f>IF(A273&gt;0,VLOOKUP(A273,MATERIALES[],4,0)," ")</f>
        <v xml:space="preserve"> </v>
      </c>
      <c r="H273" s="263" t="str">
        <f t="shared" si="10"/>
        <v/>
      </c>
    </row>
    <row r="274" spans="1:8" ht="15.75" thickBot="1" x14ac:dyDescent="0.25">
      <c r="C274" s="280"/>
      <c r="D274" s="361" t="s">
        <v>407</v>
      </c>
      <c r="E274" s="362"/>
      <c r="F274" s="362"/>
      <c r="G274" s="363"/>
      <c r="H274" s="272">
        <f>ROUND(SUM(H266:H273),2)</f>
        <v>81253.53</v>
      </c>
    </row>
    <row r="275" spans="1:8" ht="12" customHeight="1" x14ac:dyDescent="0.2">
      <c r="C275" s="280"/>
      <c r="D275" s="277"/>
      <c r="E275" s="277"/>
      <c r="F275" s="277"/>
      <c r="G275" s="277"/>
      <c r="H275" s="289"/>
    </row>
    <row r="276" spans="1:8" x14ac:dyDescent="0.2">
      <c r="C276" s="360" t="s">
        <v>409</v>
      </c>
      <c r="D276" s="360"/>
      <c r="E276" s="360"/>
      <c r="F276" s="279"/>
      <c r="G276" s="87"/>
      <c r="H276" s="301"/>
    </row>
    <row r="277" spans="1:8" x14ac:dyDescent="0.2">
      <c r="C277" s="364" t="s">
        <v>190</v>
      </c>
      <c r="D277" s="365"/>
      <c r="E277" s="256" t="s">
        <v>753</v>
      </c>
      <c r="F277" s="257" t="s">
        <v>716</v>
      </c>
      <c r="G277" s="258" t="s">
        <v>412</v>
      </c>
      <c r="H277" s="259" t="s">
        <v>754</v>
      </c>
    </row>
    <row r="278" spans="1:8" x14ac:dyDescent="0.2">
      <c r="A278" s="221" t="s">
        <v>766</v>
      </c>
      <c r="C278" s="347" t="str">
        <f>IF(A278&gt;0,VLOOKUP(A278,M.O[],2,0)," ")</f>
        <v>M.O INSTALACIÓN RC1 2 AYUDANTE-1 OFI+PRES.T</v>
      </c>
      <c r="D278" s="348"/>
      <c r="E278" s="265" t="str">
        <f>IF(A278&gt;0,VLOOKUP(A278,M.O[],3,0)," ")</f>
        <v>JRN</v>
      </c>
      <c r="F278" s="266">
        <v>6.5058072199394953E-2</v>
      </c>
      <c r="G278" s="267">
        <f>IF(A278&gt;0,VLOOKUP(A278,M.O[],4,0)," ")</f>
        <v>337478</v>
      </c>
      <c r="H278" s="268">
        <f>+IFERROR(F278*G278,"")</f>
        <v>21955.668089707411</v>
      </c>
    </row>
    <row r="279" spans="1:8" x14ac:dyDescent="0.2">
      <c r="C279" s="347" t="str">
        <f>IF(A279&gt;0,VLOOKUP(A279,M.O[],2,0)," ")</f>
        <v xml:space="preserve"> </v>
      </c>
      <c r="D279" s="348"/>
      <c r="E279" s="265" t="str">
        <f>IF(A279&gt;0,VLOOKUP(A279,M.O[],3,0)," ")</f>
        <v xml:space="preserve"> </v>
      </c>
      <c r="F279" s="266"/>
      <c r="G279" s="267" t="str">
        <f>IF(A279&gt;0,VLOOKUP(A279,M.O[],4,0)," ")</f>
        <v xml:space="preserve"> </v>
      </c>
      <c r="H279" s="268" t="str">
        <f>+IFERROR(F279*G279,"")</f>
        <v/>
      </c>
    </row>
    <row r="280" spans="1:8" x14ac:dyDescent="0.2">
      <c r="C280" s="347" t="str">
        <f>IF(A280&gt;0,VLOOKUP(A280,M.O[],2,0)," ")</f>
        <v xml:space="preserve"> </v>
      </c>
      <c r="D280" s="348"/>
      <c r="E280" s="265" t="str">
        <f>IF(A280&gt;0,VLOOKUP(A280,M.O[],3,0)," ")</f>
        <v xml:space="preserve"> </v>
      </c>
      <c r="F280" s="266"/>
      <c r="G280" s="267" t="str">
        <f>IF(A280&gt;0,VLOOKUP(A280,M.O[],4,0)," ")</f>
        <v xml:space="preserve"> </v>
      </c>
      <c r="H280" s="268" t="str">
        <f>+IFERROR(F280*G280,"")</f>
        <v/>
      </c>
    </row>
    <row r="281" spans="1:8" ht="15.75" thickBot="1" x14ac:dyDescent="0.25">
      <c r="C281" s="347" t="str">
        <f>IF(A281&gt;0,VLOOKUP(A281,M.O[],2,0)," ")</f>
        <v xml:space="preserve"> </v>
      </c>
      <c r="D281" s="348"/>
      <c r="E281" s="265" t="str">
        <f>IF(A281&gt;0,VLOOKUP(A281,M.O[],3,0)," ")</f>
        <v xml:space="preserve"> </v>
      </c>
      <c r="F281" s="269"/>
      <c r="G281" s="267" t="str">
        <f>IF(A281&gt;0,VLOOKUP(A281,M.O[],4,0)," ")</f>
        <v xml:space="preserve"> </v>
      </c>
      <c r="H281" s="268" t="str">
        <f>+IFERROR(F281*G281,"")</f>
        <v/>
      </c>
    </row>
    <row r="282" spans="1:8" ht="15.75" thickBot="1" x14ac:dyDescent="0.25">
      <c r="C282" s="280"/>
      <c r="D282" s="366" t="s">
        <v>407</v>
      </c>
      <c r="E282" s="362"/>
      <c r="F282" s="362"/>
      <c r="G282" s="362"/>
      <c r="H282" s="272">
        <f>ROUND(SUM(H278:H281),2)</f>
        <v>21955.67</v>
      </c>
    </row>
    <row r="283" spans="1:8" ht="12" customHeight="1" x14ac:dyDescent="0.2">
      <c r="C283" s="280"/>
      <c r="D283" s="277"/>
      <c r="E283" s="277"/>
      <c r="F283" s="277"/>
      <c r="G283" s="277"/>
      <c r="H283" s="289"/>
    </row>
    <row r="284" spans="1:8" x14ac:dyDescent="0.2">
      <c r="C284" s="360" t="s">
        <v>410</v>
      </c>
      <c r="D284" s="360"/>
      <c r="E284" s="360"/>
      <c r="F284" s="279"/>
      <c r="G284" s="254"/>
      <c r="H284" s="302"/>
    </row>
    <row r="285" spans="1:8" x14ac:dyDescent="0.2">
      <c r="C285" s="364" t="s">
        <v>190</v>
      </c>
      <c r="D285" s="365"/>
      <c r="E285" s="256" t="s">
        <v>753</v>
      </c>
      <c r="F285" s="257" t="s">
        <v>716</v>
      </c>
      <c r="G285" s="258" t="s">
        <v>412</v>
      </c>
      <c r="H285" s="259" t="s">
        <v>754</v>
      </c>
    </row>
    <row r="286" spans="1:8" x14ac:dyDescent="0.2">
      <c r="C286" s="347" t="str">
        <f>IF(A286&gt;0,VLOOKUP(A286,EQUIPOS[],2,0)," ")</f>
        <v xml:space="preserve"> </v>
      </c>
      <c r="D286" s="348"/>
      <c r="E286" s="265" t="str">
        <f>IF(A286&gt;0,VLOOKUP(A286,EQUIPOS[],3,0)," ")</f>
        <v xml:space="preserve"> </v>
      </c>
      <c r="F286" s="266"/>
      <c r="G286" s="267" t="str">
        <f>IF(A286&gt;0,VLOOKUP(A286,EQUIPOS[],4,0)," ")</f>
        <v xml:space="preserve"> </v>
      </c>
      <c r="H286" s="268" t="str">
        <f>+IFERROR(F286*G286,"")</f>
        <v/>
      </c>
    </row>
    <row r="287" spans="1:8" ht="15.75" thickBot="1" x14ac:dyDescent="0.25">
      <c r="C287" s="347" t="str">
        <f>IF(A287&gt;0,VLOOKUP(A287,EQUIPOS[],2,0)," ")</f>
        <v xml:space="preserve"> </v>
      </c>
      <c r="D287" s="348"/>
      <c r="E287" s="265" t="str">
        <f>IF(A287&gt;0,VLOOKUP(A287,EQUIPOS[],3,0)," ")</f>
        <v xml:space="preserve"> </v>
      </c>
      <c r="F287" s="266"/>
      <c r="G287" s="267" t="str">
        <f>IF(A287&gt;0,VLOOKUP(A287,EQUIPOS[],4,0)," ")</f>
        <v xml:space="preserve"> </v>
      </c>
      <c r="H287" s="268" t="str">
        <f>+IFERROR(F287*G287,"")</f>
        <v/>
      </c>
    </row>
    <row r="288" spans="1:8" ht="15.75" thickBot="1" x14ac:dyDescent="0.25">
      <c r="C288" s="280"/>
      <c r="D288" s="366" t="s">
        <v>407</v>
      </c>
      <c r="E288" s="362"/>
      <c r="F288" s="362"/>
      <c r="G288" s="362"/>
      <c r="H288" s="272">
        <f>ROUND(SUM(H286:H287),2)</f>
        <v>0</v>
      </c>
    </row>
    <row r="289" spans="1:12" ht="12" customHeight="1" x14ac:dyDescent="0.2">
      <c r="C289" s="280"/>
      <c r="D289" s="277"/>
      <c r="E289" s="277"/>
      <c r="F289" s="277"/>
      <c r="G289" s="277"/>
      <c r="H289" s="289"/>
    </row>
    <row r="290" spans="1:12" x14ac:dyDescent="0.2">
      <c r="C290" s="367" t="s">
        <v>411</v>
      </c>
      <c r="D290" s="367"/>
      <c r="E290" s="367"/>
      <c r="F290" s="279"/>
      <c r="G290" s="254"/>
      <c r="H290" s="303"/>
    </row>
    <row r="291" spans="1:12" x14ac:dyDescent="0.2">
      <c r="C291" s="364" t="s">
        <v>190</v>
      </c>
      <c r="D291" s="365"/>
      <c r="E291" s="256" t="s">
        <v>753</v>
      </c>
      <c r="F291" s="257" t="s">
        <v>191</v>
      </c>
      <c r="G291" s="258" t="s">
        <v>412</v>
      </c>
      <c r="H291" s="259" t="s">
        <v>754</v>
      </c>
    </row>
    <row r="292" spans="1:12" x14ac:dyDescent="0.2">
      <c r="A292" s="221" t="s">
        <v>767</v>
      </c>
      <c r="C292" s="347" t="str">
        <f>IF(A292&gt;0,VLOOKUP(A292,EQUIPOS[],2,0)," ")</f>
        <v>HERRAMIENTA MENOR</v>
      </c>
      <c r="D292" s="348"/>
      <c r="E292" s="265" t="str">
        <f>IF(A292&gt;0,VLOOKUP(A292,EQUIPOS[],3,0)," ")</f>
        <v>%</v>
      </c>
      <c r="F292" s="270">
        <v>1</v>
      </c>
      <c r="G292" s="267">
        <f>+H282*0.05*F292</f>
        <v>1097.7835</v>
      </c>
      <c r="H292" s="268">
        <f t="shared" ref="H292:H297" si="11">+IFERROR(F292*G292,"")</f>
        <v>1097.7835</v>
      </c>
    </row>
    <row r="293" spans="1:12" x14ac:dyDescent="0.2">
      <c r="C293" s="347" t="str">
        <f>IF(A293&gt;0,VLOOKUP(A293,EQUIPOS[],2,0)," ")</f>
        <v xml:space="preserve"> </v>
      </c>
      <c r="D293" s="348"/>
      <c r="E293" s="265" t="str">
        <f>IF(A293&gt;0,VLOOKUP(A293,EQUIPOS[],3,0)," ")</f>
        <v xml:space="preserve"> </v>
      </c>
      <c r="F293" s="270"/>
      <c r="G293" s="267" t="str">
        <f>IF(A293&gt;0,VLOOKUP(A293,EQUIPOS[],4,0)," ")</f>
        <v xml:space="preserve"> </v>
      </c>
      <c r="H293" s="268" t="str">
        <f t="shared" si="11"/>
        <v/>
      </c>
    </row>
    <row r="294" spans="1:12" x14ac:dyDescent="0.2">
      <c r="C294" s="347" t="str">
        <f>IF(A294&gt;0,VLOOKUP(A294,EQUIPOS[],2,0)," ")</f>
        <v xml:space="preserve"> </v>
      </c>
      <c r="D294" s="348"/>
      <c r="E294" s="265" t="str">
        <f>IF(A294&gt;0,VLOOKUP(A294,EQUIPOS[],3,0)," ")</f>
        <v xml:space="preserve"> </v>
      </c>
      <c r="F294" s="270"/>
      <c r="G294" s="267" t="str">
        <f>IF(A294&gt;0,VLOOKUP(A294,EQUIPOS[],4,0)," ")</f>
        <v xml:space="preserve"> </v>
      </c>
      <c r="H294" s="268" t="str">
        <f t="shared" si="11"/>
        <v/>
      </c>
    </row>
    <row r="295" spans="1:12" x14ac:dyDescent="0.2">
      <c r="C295" s="347" t="str">
        <f>IF(A295&gt;0,VLOOKUP(A295,EQUIPOS[],2,0)," ")</f>
        <v xml:space="preserve"> </v>
      </c>
      <c r="D295" s="348"/>
      <c r="E295" s="265" t="str">
        <f>IF(A295&gt;0,VLOOKUP(A295,EQUIPOS[],3,0)," ")</f>
        <v xml:space="preserve"> </v>
      </c>
      <c r="F295" s="270"/>
      <c r="G295" s="267" t="str">
        <f>IF(A295&gt;0,VLOOKUP(A295,EQUIPOS[],4,0)," ")</f>
        <v xml:space="preserve"> </v>
      </c>
      <c r="H295" s="268" t="str">
        <f t="shared" si="11"/>
        <v/>
      </c>
    </row>
    <row r="296" spans="1:12" x14ac:dyDescent="0.2">
      <c r="C296" s="347" t="str">
        <f>IF(A296&gt;0,VLOOKUP(A296,EQUIPOS[],2,0)," ")</f>
        <v xml:space="preserve"> </v>
      </c>
      <c r="D296" s="348"/>
      <c r="E296" s="265" t="str">
        <f>IF(A296&gt;0,VLOOKUP(A296,EQUIPOS[],3,0)," ")</f>
        <v xml:space="preserve"> </v>
      </c>
      <c r="F296" s="270"/>
      <c r="G296" s="267" t="str">
        <f>IF(A296&gt;0,VLOOKUP(A296,EQUIPOS[],4,0)," ")</f>
        <v xml:space="preserve"> </v>
      </c>
      <c r="H296" s="268" t="str">
        <f t="shared" si="11"/>
        <v/>
      </c>
    </row>
    <row r="297" spans="1:12" ht="15.75" thickBot="1" x14ac:dyDescent="0.25">
      <c r="C297" s="347" t="str">
        <f>IF(A297&gt;0,VLOOKUP(A297,EQUIPOS[],2,0)," ")</f>
        <v xml:space="preserve"> </v>
      </c>
      <c r="D297" s="348"/>
      <c r="E297" s="265" t="str">
        <f>IF(A297&gt;0,VLOOKUP(A297,EQUIPOS[],3,0)," ")</f>
        <v xml:space="preserve"> </v>
      </c>
      <c r="F297" s="270"/>
      <c r="G297" s="267" t="str">
        <f>IF(A297&gt;0,VLOOKUP(A297,EQUIPOS[],4,0)," ")</f>
        <v xml:space="preserve"> </v>
      </c>
      <c r="H297" s="268" t="str">
        <f t="shared" si="11"/>
        <v/>
      </c>
    </row>
    <row r="298" spans="1:12" ht="15.75" thickBot="1" x14ac:dyDescent="0.25">
      <c r="C298" s="280"/>
      <c r="D298" s="349" t="s">
        <v>407</v>
      </c>
      <c r="E298" s="349"/>
      <c r="F298" s="349"/>
      <c r="G298" s="349"/>
      <c r="H298" s="272">
        <f>ROUND(SUM(H292:H297),2)</f>
        <v>1097.78</v>
      </c>
    </row>
    <row r="299" spans="1:12" ht="12" customHeight="1" thickBot="1" x14ac:dyDescent="0.25">
      <c r="C299" s="280"/>
      <c r="D299" s="86"/>
      <c r="E299" s="278"/>
      <c r="F299" s="279"/>
      <c r="G299" s="87"/>
      <c r="H299" s="276"/>
    </row>
    <row r="300" spans="1:12" x14ac:dyDescent="0.2">
      <c r="C300" s="290"/>
      <c r="D300" s="350" t="s">
        <v>755</v>
      </c>
      <c r="E300" s="350"/>
      <c r="F300" s="350"/>
      <c r="G300" s="350"/>
      <c r="H300" s="291">
        <f>+H298+H288+H282+H274</f>
        <v>104306.98</v>
      </c>
      <c r="J300" s="247">
        <f>VLOOKUP(A261,OFERTA[],6,0)</f>
        <v>104306.98</v>
      </c>
      <c r="K300" s="248">
        <f>+H300-J300</f>
        <v>0</v>
      </c>
      <c r="L300" s="310"/>
    </row>
    <row r="301" spans="1:12" x14ac:dyDescent="0.2">
      <c r="A301"/>
      <c r="C301" s="292"/>
      <c r="D301" s="293"/>
      <c r="E301" s="294"/>
      <c r="F301" s="295"/>
      <c r="G301" s="296"/>
      <c r="H301" s="297"/>
    </row>
    <row r="302" spans="1:12" x14ac:dyDescent="0.2">
      <c r="A302"/>
      <c r="C302" s="298" t="s">
        <v>756</v>
      </c>
      <c r="D302" s="245"/>
      <c r="E302" s="273"/>
      <c r="F302" s="274"/>
      <c r="G302" s="275"/>
      <c r="H302" s="299"/>
    </row>
    <row r="303" spans="1:12" x14ac:dyDescent="0.2">
      <c r="A303"/>
      <c r="C303" s="298"/>
      <c r="D303" s="245"/>
      <c r="E303" s="273"/>
      <c r="F303" s="274"/>
      <c r="G303" s="275"/>
      <c r="H303" s="299"/>
    </row>
    <row r="304" spans="1:12" x14ac:dyDescent="0.2">
      <c r="A304"/>
      <c r="C304" s="298"/>
      <c r="D304" s="245"/>
      <c r="E304" s="273"/>
      <c r="F304" s="274"/>
      <c r="G304" s="275"/>
      <c r="H304" s="299"/>
    </row>
    <row r="305" spans="1:8" x14ac:dyDescent="0.2">
      <c r="A305"/>
      <c r="C305" s="298"/>
      <c r="D305" s="245"/>
      <c r="E305" s="273"/>
      <c r="F305" s="274"/>
      <c r="G305" s="275"/>
      <c r="H305" s="299"/>
    </row>
    <row r="306" spans="1:8" x14ac:dyDescent="0.2">
      <c r="A306"/>
      <c r="C306" s="351" t="s">
        <v>736</v>
      </c>
      <c r="D306" s="352"/>
      <c r="E306" s="352"/>
      <c r="F306" s="353" t="s">
        <v>737</v>
      </c>
      <c r="G306" s="353"/>
      <c r="H306" s="354"/>
    </row>
    <row r="307" spans="1:8" x14ac:dyDescent="0.2">
      <c r="A307"/>
      <c r="C307" s="351" t="s">
        <v>757</v>
      </c>
      <c r="D307" s="352"/>
      <c r="E307" s="352"/>
      <c r="F307" s="353" t="s">
        <v>758</v>
      </c>
      <c r="G307" s="353"/>
      <c r="H307" s="354"/>
    </row>
    <row r="308" spans="1:8" x14ac:dyDescent="0.2">
      <c r="A308"/>
      <c r="C308" s="351" t="s">
        <v>761</v>
      </c>
      <c r="D308" s="352"/>
      <c r="E308" s="352"/>
      <c r="F308" s="353" t="s">
        <v>759</v>
      </c>
      <c r="G308" s="353"/>
      <c r="H308" s="354"/>
    </row>
    <row r="309" spans="1:8" x14ac:dyDescent="0.2">
      <c r="A309"/>
      <c r="C309" s="351" t="s">
        <v>762</v>
      </c>
      <c r="D309" s="352"/>
      <c r="E309" s="352"/>
      <c r="F309" s="353" t="s">
        <v>763</v>
      </c>
      <c r="G309" s="353"/>
      <c r="H309" s="354"/>
    </row>
    <row r="310" spans="1:8" x14ac:dyDescent="0.2">
      <c r="A310"/>
      <c r="C310" s="355" t="s">
        <v>764</v>
      </c>
      <c r="D310" s="356"/>
      <c r="E310" s="356"/>
      <c r="F310" s="356" t="s">
        <v>765</v>
      </c>
      <c r="G310" s="356"/>
      <c r="H310" s="357"/>
    </row>
    <row r="311" spans="1:8" ht="39.75" customHeight="1" x14ac:dyDescent="0.2">
      <c r="A311" s="221" t="s">
        <v>780</v>
      </c>
      <c r="C311" s="358" t="str">
        <f>VLOOKUP(A311,OFERTA[],3,0)</f>
        <v>CODOS RANURADOS DE 4" X 45° ACERO AL CARBON</v>
      </c>
      <c r="D311" s="358"/>
      <c r="E311" s="358"/>
      <c r="F311" s="358"/>
      <c r="G311" s="253" t="s">
        <v>402</v>
      </c>
      <c r="H311" s="250" t="str">
        <f>VLOOKUP(A311,OFERTA[],4,0)</f>
        <v>UND</v>
      </c>
    </row>
    <row r="312" spans="1:8" x14ac:dyDescent="0.2">
      <c r="C312" s="359"/>
      <c r="D312" s="359"/>
      <c r="E312" s="359"/>
      <c r="F312" s="359"/>
      <c r="G312" s="281" t="s">
        <v>760</v>
      </c>
      <c r="H312" s="282" t="str">
        <f>VLOOKUP(A311,OFERTA[],2,0)</f>
        <v>1.7</v>
      </c>
    </row>
    <row r="313" spans="1:8" ht="12" customHeight="1" x14ac:dyDescent="0.2">
      <c r="C313" s="283"/>
      <c r="D313" s="284"/>
      <c r="E313" s="285"/>
      <c r="F313" s="286"/>
      <c r="G313" s="287"/>
      <c r="H313" s="288"/>
    </row>
    <row r="314" spans="1:8" x14ac:dyDescent="0.2">
      <c r="C314" s="360" t="s">
        <v>408</v>
      </c>
      <c r="D314" s="360"/>
      <c r="E314" s="360"/>
      <c r="F314" s="279"/>
      <c r="G314" s="87"/>
      <c r="H314" s="300"/>
    </row>
    <row r="315" spans="1:8" x14ac:dyDescent="0.2">
      <c r="C315" s="255" t="s">
        <v>190</v>
      </c>
      <c r="D315" s="256" t="s">
        <v>753</v>
      </c>
      <c r="E315" s="257" t="s">
        <v>403</v>
      </c>
      <c r="F315" s="257" t="s">
        <v>404</v>
      </c>
      <c r="G315" s="258" t="s">
        <v>412</v>
      </c>
      <c r="H315" s="259" t="s">
        <v>754</v>
      </c>
    </row>
    <row r="316" spans="1:8" x14ac:dyDescent="0.2">
      <c r="A316" s="221" t="s">
        <v>781</v>
      </c>
      <c r="C316" s="260" t="str">
        <f>IF(A316&gt;0,VLOOKUP(A316,MATERIALES[],2,0)," ")</f>
        <v>CODOS RANURADOS DE 4" X 45° ACERO AL CARBON</v>
      </c>
      <c r="D316" s="261" t="str">
        <f>IF(A316&gt;0,VLOOKUP(A316,MATERIALES[],3,0)," ")</f>
        <v>UND</v>
      </c>
      <c r="E316" s="262">
        <v>1</v>
      </c>
      <c r="F316" s="271">
        <v>0</v>
      </c>
      <c r="G316" s="263">
        <f>IF(A316&gt;0,VLOOKUP(A316,MATERIALES[],4,0)," ")</f>
        <v>70098.539999999994</v>
      </c>
      <c r="H316" s="263">
        <f>+IFERROR((E316*G316)+(E316*F316*G316),"")</f>
        <v>70098.539999999994</v>
      </c>
    </row>
    <row r="317" spans="1:8" x14ac:dyDescent="0.2">
      <c r="C317" s="260" t="str">
        <f>IF(A317&gt;0,VLOOKUP(A317,MATERIALES[],2,0)," ")</f>
        <v xml:space="preserve"> </v>
      </c>
      <c r="D317" s="261" t="str">
        <f>IF(A317&gt;0,VLOOKUP(A317,MATERIALES[],3,0)," ")</f>
        <v xml:space="preserve"> </v>
      </c>
      <c r="E317" s="262"/>
      <c r="F317" s="262"/>
      <c r="G317" s="263" t="str">
        <f>IF(A317&gt;0,VLOOKUP(A317,MATERIALES[],4,0)," ")</f>
        <v xml:space="preserve"> </v>
      </c>
      <c r="H317" s="263" t="str">
        <f>+IFERROR((E317*G317)+(E317*F317*G317),"")</f>
        <v/>
      </c>
    </row>
    <row r="318" spans="1:8" x14ac:dyDescent="0.2">
      <c r="C318" s="260" t="str">
        <f>IF(A318&gt;0,VLOOKUP(A318,MATERIALES[],2,0)," ")</f>
        <v xml:space="preserve"> </v>
      </c>
      <c r="D318" s="261" t="str">
        <f>IF(A318&gt;0,VLOOKUP(A318,MATERIALES[],3,0)," ")</f>
        <v xml:space="preserve"> </v>
      </c>
      <c r="E318" s="264"/>
      <c r="F318" s="264"/>
      <c r="G318" s="263" t="str">
        <f>IF(A318&gt;0,VLOOKUP(A318,MATERIALES[],4,0)," ")</f>
        <v xml:space="preserve"> </v>
      </c>
      <c r="H318" s="263" t="str">
        <f t="shared" ref="H318:H323" si="12">+IFERROR((E318*G318)+(E318*F318*G318),"")</f>
        <v/>
      </c>
    </row>
    <row r="319" spans="1:8" x14ac:dyDescent="0.2">
      <c r="C319" s="260" t="str">
        <f>IF(A319&gt;0,VLOOKUP(A319,MATERIALES[],2,0)," ")</f>
        <v xml:space="preserve"> </v>
      </c>
      <c r="D319" s="261" t="str">
        <f>IF(A319&gt;0,VLOOKUP(A319,MATERIALES[],3,0)," ")</f>
        <v xml:space="preserve"> </v>
      </c>
      <c r="E319" s="261"/>
      <c r="F319" s="261"/>
      <c r="G319" s="263" t="str">
        <f>IF(A319&gt;0,VLOOKUP(A319,MATERIALES[],4,0)," ")</f>
        <v xml:space="preserve"> </v>
      </c>
      <c r="H319" s="263" t="str">
        <f t="shared" si="12"/>
        <v/>
      </c>
    </row>
    <row r="320" spans="1:8" x14ac:dyDescent="0.2">
      <c r="C320" s="260" t="str">
        <f>IF(A320&gt;0,VLOOKUP(A320,MATERIALES[],2,0)," ")</f>
        <v xml:space="preserve"> </v>
      </c>
      <c r="D320" s="261" t="str">
        <f>IF(A320&gt;0,VLOOKUP(A320,MATERIALES[],3,0)," ")</f>
        <v xml:space="preserve"> </v>
      </c>
      <c r="E320" s="261"/>
      <c r="F320" s="261"/>
      <c r="G320" s="263" t="str">
        <f>IF(A320&gt;0,VLOOKUP(A320,MATERIALES[],4,0)," ")</f>
        <v xml:space="preserve"> </v>
      </c>
      <c r="H320" s="263" t="str">
        <f t="shared" si="12"/>
        <v/>
      </c>
    </row>
    <row r="321" spans="1:8" x14ac:dyDescent="0.2">
      <c r="C321" s="260" t="str">
        <f>IF(A321&gt;0,VLOOKUP(A321,MATERIALES[],2,0)," ")</f>
        <v xml:space="preserve"> </v>
      </c>
      <c r="D321" s="261" t="str">
        <f>IF(A321&gt;0,VLOOKUP(A321,MATERIALES[],3,0)," ")</f>
        <v xml:space="preserve"> </v>
      </c>
      <c r="E321" s="261"/>
      <c r="F321" s="261"/>
      <c r="G321" s="263" t="str">
        <f>IF(A321&gt;0,VLOOKUP(A321,MATERIALES[],4,0)," ")</f>
        <v xml:space="preserve"> </v>
      </c>
      <c r="H321" s="263" t="str">
        <f t="shared" si="12"/>
        <v/>
      </c>
    </row>
    <row r="322" spans="1:8" x14ac:dyDescent="0.2">
      <c r="C322" s="260" t="str">
        <f>IF(A322&gt;0,VLOOKUP(A322,MATERIALES[],2,0)," ")</f>
        <v xml:space="preserve"> </v>
      </c>
      <c r="D322" s="261" t="str">
        <f>IF(A322&gt;0,VLOOKUP(A322,MATERIALES[],3,0)," ")</f>
        <v xml:space="preserve"> </v>
      </c>
      <c r="E322" s="261"/>
      <c r="F322" s="261"/>
      <c r="G322" s="263" t="str">
        <f>IF(A322&gt;0,VLOOKUP(A322,MATERIALES[],4,0)," ")</f>
        <v xml:space="preserve"> </v>
      </c>
      <c r="H322" s="263" t="str">
        <f t="shared" si="12"/>
        <v/>
      </c>
    </row>
    <row r="323" spans="1:8" ht="15.75" thickBot="1" x14ac:dyDescent="0.25">
      <c r="C323" s="260" t="str">
        <f>IF(A323&gt;0,VLOOKUP(A323,MATERIALES[],2,0)," ")</f>
        <v xml:space="preserve"> </v>
      </c>
      <c r="D323" s="261" t="str">
        <f>IF(A323&gt;0,VLOOKUP(A323,MATERIALES[],3,0)," ")</f>
        <v xml:space="preserve"> </v>
      </c>
      <c r="E323" s="261"/>
      <c r="F323" s="261"/>
      <c r="G323" s="263" t="str">
        <f>IF(A323&gt;0,VLOOKUP(A323,MATERIALES[],4,0)," ")</f>
        <v xml:space="preserve"> </v>
      </c>
      <c r="H323" s="263" t="str">
        <f t="shared" si="12"/>
        <v/>
      </c>
    </row>
    <row r="324" spans="1:8" ht="15.75" thickBot="1" x14ac:dyDescent="0.25">
      <c r="C324" s="280"/>
      <c r="D324" s="361" t="s">
        <v>407</v>
      </c>
      <c r="E324" s="362"/>
      <c r="F324" s="362"/>
      <c r="G324" s="363"/>
      <c r="H324" s="272">
        <f>ROUND(SUM(H316:H323),2)</f>
        <v>70098.539999999994</v>
      </c>
    </row>
    <row r="325" spans="1:8" ht="12" customHeight="1" x14ac:dyDescent="0.2">
      <c r="C325" s="280"/>
      <c r="D325" s="277"/>
      <c r="E325" s="277"/>
      <c r="F325" s="277"/>
      <c r="G325" s="277"/>
      <c r="H325" s="289"/>
    </row>
    <row r="326" spans="1:8" x14ac:dyDescent="0.2">
      <c r="C326" s="360" t="s">
        <v>409</v>
      </c>
      <c r="D326" s="360"/>
      <c r="E326" s="360"/>
      <c r="F326" s="279"/>
      <c r="G326" s="87"/>
      <c r="H326" s="301"/>
    </row>
    <row r="327" spans="1:8" x14ac:dyDescent="0.2">
      <c r="C327" s="364" t="s">
        <v>190</v>
      </c>
      <c r="D327" s="365"/>
      <c r="E327" s="256" t="s">
        <v>753</v>
      </c>
      <c r="F327" s="257" t="s">
        <v>716</v>
      </c>
      <c r="G327" s="258" t="s">
        <v>412</v>
      </c>
      <c r="H327" s="259" t="s">
        <v>754</v>
      </c>
    </row>
    <row r="328" spans="1:8" x14ac:dyDescent="0.2">
      <c r="A328" s="221" t="s">
        <v>766</v>
      </c>
      <c r="C328" s="347" t="str">
        <f>IF(A328&gt;0,VLOOKUP(A328,M.O[],2,0)," ")</f>
        <v>M.O INSTALACIÓN RC1 2 AYUDANTE-1 OFI+PRES.T</v>
      </c>
      <c r="D328" s="348"/>
      <c r="E328" s="265" t="str">
        <f>IF(A328&gt;0,VLOOKUP(A328,M.O[],3,0)," ")</f>
        <v>JRN</v>
      </c>
      <c r="F328" s="266">
        <v>8.7850860967641276E-2</v>
      </c>
      <c r="G328" s="267">
        <f>IF(A328&gt;0,VLOOKUP(A328,M.O[],4,0)," ")</f>
        <v>337478</v>
      </c>
      <c r="H328" s="268">
        <f>+IFERROR(F328*G328,"")</f>
        <v>29647.732857637642</v>
      </c>
    </row>
    <row r="329" spans="1:8" x14ac:dyDescent="0.2">
      <c r="C329" s="347" t="str">
        <f>IF(A329&gt;0,VLOOKUP(A329,M.O[],2,0)," ")</f>
        <v xml:space="preserve"> </v>
      </c>
      <c r="D329" s="348"/>
      <c r="E329" s="265" t="str">
        <f>IF(A329&gt;0,VLOOKUP(A329,M.O[],3,0)," ")</f>
        <v xml:space="preserve"> </v>
      </c>
      <c r="F329" s="266"/>
      <c r="G329" s="267" t="str">
        <f>IF(A329&gt;0,VLOOKUP(A329,M.O[],4,0)," ")</f>
        <v xml:space="preserve"> </v>
      </c>
      <c r="H329" s="268" t="str">
        <f>+IFERROR(F329*G329,"")</f>
        <v/>
      </c>
    </row>
    <row r="330" spans="1:8" x14ac:dyDescent="0.2">
      <c r="C330" s="347" t="str">
        <f>IF(A330&gt;0,VLOOKUP(A330,M.O[],2,0)," ")</f>
        <v xml:space="preserve"> </v>
      </c>
      <c r="D330" s="348"/>
      <c r="E330" s="265" t="str">
        <f>IF(A330&gt;0,VLOOKUP(A330,M.O[],3,0)," ")</f>
        <v xml:space="preserve"> </v>
      </c>
      <c r="F330" s="266"/>
      <c r="G330" s="267" t="str">
        <f>IF(A330&gt;0,VLOOKUP(A330,M.O[],4,0)," ")</f>
        <v xml:space="preserve"> </v>
      </c>
      <c r="H330" s="268" t="str">
        <f>+IFERROR(F330*G330,"")</f>
        <v/>
      </c>
    </row>
    <row r="331" spans="1:8" ht="15.75" thickBot="1" x14ac:dyDescent="0.25">
      <c r="C331" s="347" t="str">
        <f>IF(A331&gt;0,VLOOKUP(A331,M.O[],2,0)," ")</f>
        <v xml:space="preserve"> </v>
      </c>
      <c r="D331" s="348"/>
      <c r="E331" s="265" t="str">
        <f>IF(A331&gt;0,VLOOKUP(A331,M.O[],3,0)," ")</f>
        <v xml:space="preserve"> </v>
      </c>
      <c r="F331" s="269"/>
      <c r="G331" s="267" t="str">
        <f>IF(A331&gt;0,VLOOKUP(A331,M.O[],4,0)," ")</f>
        <v xml:space="preserve"> </v>
      </c>
      <c r="H331" s="268" t="str">
        <f>+IFERROR(F331*G331,"")</f>
        <v/>
      </c>
    </row>
    <row r="332" spans="1:8" ht="15.75" thickBot="1" x14ac:dyDescent="0.25">
      <c r="C332" s="280"/>
      <c r="D332" s="366" t="s">
        <v>407</v>
      </c>
      <c r="E332" s="362"/>
      <c r="F332" s="362"/>
      <c r="G332" s="362"/>
      <c r="H332" s="272">
        <f>ROUND(SUM(H328:H331),2)</f>
        <v>29647.73</v>
      </c>
    </row>
    <row r="333" spans="1:8" ht="12" customHeight="1" x14ac:dyDescent="0.2">
      <c r="C333" s="280"/>
      <c r="D333" s="277"/>
      <c r="E333" s="277"/>
      <c r="F333" s="277"/>
      <c r="G333" s="277"/>
      <c r="H333" s="289"/>
    </row>
    <row r="334" spans="1:8" x14ac:dyDescent="0.2">
      <c r="C334" s="360" t="s">
        <v>410</v>
      </c>
      <c r="D334" s="360"/>
      <c r="E334" s="360"/>
      <c r="F334" s="279"/>
      <c r="G334" s="254"/>
      <c r="H334" s="302"/>
    </row>
    <row r="335" spans="1:8" x14ac:dyDescent="0.2">
      <c r="C335" s="364" t="s">
        <v>190</v>
      </c>
      <c r="D335" s="365"/>
      <c r="E335" s="256" t="s">
        <v>753</v>
      </c>
      <c r="F335" s="257" t="s">
        <v>716</v>
      </c>
      <c r="G335" s="258" t="s">
        <v>412</v>
      </c>
      <c r="H335" s="259" t="s">
        <v>754</v>
      </c>
    </row>
    <row r="336" spans="1:8" x14ac:dyDescent="0.2">
      <c r="C336" s="347" t="str">
        <f>IF(A336&gt;0,VLOOKUP(A336,EQUIPOS[],2,0)," ")</f>
        <v xml:space="preserve"> </v>
      </c>
      <c r="D336" s="348"/>
      <c r="E336" s="265" t="str">
        <f>IF(A336&gt;0,VLOOKUP(A336,EQUIPOS[],3,0)," ")</f>
        <v xml:space="preserve"> </v>
      </c>
      <c r="F336" s="266"/>
      <c r="G336" s="267" t="str">
        <f>IF(A336&gt;0,VLOOKUP(A336,EQUIPOS[],4,0)," ")</f>
        <v xml:space="preserve"> </v>
      </c>
      <c r="H336" s="268" t="str">
        <f>+IFERROR(F336*G336,"")</f>
        <v/>
      </c>
    </row>
    <row r="337" spans="1:12" ht="15.75" thickBot="1" x14ac:dyDescent="0.25">
      <c r="C337" s="347" t="str">
        <f>IF(A337&gt;0,VLOOKUP(A337,EQUIPOS[],2,0)," ")</f>
        <v xml:space="preserve"> </v>
      </c>
      <c r="D337" s="348"/>
      <c r="E337" s="265" t="str">
        <f>IF(A337&gt;0,VLOOKUP(A337,EQUIPOS[],3,0)," ")</f>
        <v xml:space="preserve"> </v>
      </c>
      <c r="F337" s="266"/>
      <c r="G337" s="267" t="str">
        <f>IF(A337&gt;0,VLOOKUP(A337,EQUIPOS[],4,0)," ")</f>
        <v xml:space="preserve"> </v>
      </c>
      <c r="H337" s="268" t="str">
        <f>+IFERROR(F337*G337,"")</f>
        <v/>
      </c>
    </row>
    <row r="338" spans="1:12" ht="15.75" thickBot="1" x14ac:dyDescent="0.25">
      <c r="C338" s="280"/>
      <c r="D338" s="366" t="s">
        <v>407</v>
      </c>
      <c r="E338" s="362"/>
      <c r="F338" s="362"/>
      <c r="G338" s="362"/>
      <c r="H338" s="272">
        <f>ROUND(SUM(H336:H337),2)</f>
        <v>0</v>
      </c>
    </row>
    <row r="339" spans="1:12" ht="12" customHeight="1" x14ac:dyDescent="0.2">
      <c r="C339" s="280"/>
      <c r="D339" s="277"/>
      <c r="E339" s="277"/>
      <c r="F339" s="277"/>
      <c r="G339" s="277"/>
      <c r="H339" s="289"/>
    </row>
    <row r="340" spans="1:12" x14ac:dyDescent="0.2">
      <c r="C340" s="367" t="s">
        <v>411</v>
      </c>
      <c r="D340" s="367"/>
      <c r="E340" s="367"/>
      <c r="F340" s="279"/>
      <c r="G340" s="254"/>
      <c r="H340" s="303"/>
    </row>
    <row r="341" spans="1:12" x14ac:dyDescent="0.2">
      <c r="C341" s="364" t="s">
        <v>190</v>
      </c>
      <c r="D341" s="365"/>
      <c r="E341" s="256" t="s">
        <v>753</v>
      </c>
      <c r="F341" s="257" t="s">
        <v>191</v>
      </c>
      <c r="G341" s="258" t="s">
        <v>412</v>
      </c>
      <c r="H341" s="259" t="s">
        <v>754</v>
      </c>
    </row>
    <row r="342" spans="1:12" x14ac:dyDescent="0.2">
      <c r="A342" s="221" t="s">
        <v>767</v>
      </c>
      <c r="C342" s="347" t="str">
        <f>IF(A342&gt;0,VLOOKUP(A342,EQUIPOS[],2,0)," ")</f>
        <v>HERRAMIENTA MENOR</v>
      </c>
      <c r="D342" s="348"/>
      <c r="E342" s="265" t="str">
        <f>IF(A342&gt;0,VLOOKUP(A342,EQUIPOS[],3,0)," ")</f>
        <v>%</v>
      </c>
      <c r="F342" s="270">
        <v>1</v>
      </c>
      <c r="G342" s="267">
        <f>+H332*0.05*F342</f>
        <v>1482.3865000000001</v>
      </c>
      <c r="H342" s="268">
        <f t="shared" ref="H342:H347" si="13">+IFERROR(F342*G342,"")</f>
        <v>1482.3865000000001</v>
      </c>
    </row>
    <row r="343" spans="1:12" x14ac:dyDescent="0.2">
      <c r="C343" s="347" t="str">
        <f>IF(A343&gt;0,VLOOKUP(A343,EQUIPOS[],2,0)," ")</f>
        <v xml:space="preserve"> </v>
      </c>
      <c r="D343" s="348"/>
      <c r="E343" s="265" t="str">
        <f>IF(A343&gt;0,VLOOKUP(A343,EQUIPOS[],3,0)," ")</f>
        <v xml:space="preserve"> </v>
      </c>
      <c r="F343" s="270"/>
      <c r="G343" s="267" t="str">
        <f>IF(A343&gt;0,VLOOKUP(A343,EQUIPOS[],4,0)," ")</f>
        <v xml:space="preserve"> </v>
      </c>
      <c r="H343" s="268" t="str">
        <f t="shared" si="13"/>
        <v/>
      </c>
    </row>
    <row r="344" spans="1:12" x14ac:dyDescent="0.2">
      <c r="C344" s="347" t="str">
        <f>IF(A344&gt;0,VLOOKUP(A344,EQUIPOS[],2,0)," ")</f>
        <v xml:space="preserve"> </v>
      </c>
      <c r="D344" s="348"/>
      <c r="E344" s="265" t="str">
        <f>IF(A344&gt;0,VLOOKUP(A344,EQUIPOS[],3,0)," ")</f>
        <v xml:space="preserve"> </v>
      </c>
      <c r="F344" s="270"/>
      <c r="G344" s="267" t="str">
        <f>IF(A344&gt;0,VLOOKUP(A344,EQUIPOS[],4,0)," ")</f>
        <v xml:space="preserve"> </v>
      </c>
      <c r="H344" s="268" t="str">
        <f t="shared" si="13"/>
        <v/>
      </c>
    </row>
    <row r="345" spans="1:12" x14ac:dyDescent="0.2">
      <c r="C345" s="347" t="str">
        <f>IF(A345&gt;0,VLOOKUP(A345,EQUIPOS[],2,0)," ")</f>
        <v xml:space="preserve"> </v>
      </c>
      <c r="D345" s="348"/>
      <c r="E345" s="265" t="str">
        <f>IF(A345&gt;0,VLOOKUP(A345,EQUIPOS[],3,0)," ")</f>
        <v xml:space="preserve"> </v>
      </c>
      <c r="F345" s="270"/>
      <c r="G345" s="267" t="str">
        <f>IF(A345&gt;0,VLOOKUP(A345,EQUIPOS[],4,0)," ")</f>
        <v xml:space="preserve"> </v>
      </c>
      <c r="H345" s="268" t="str">
        <f t="shared" si="13"/>
        <v/>
      </c>
    </row>
    <row r="346" spans="1:12" x14ac:dyDescent="0.2">
      <c r="C346" s="347" t="str">
        <f>IF(A346&gt;0,VLOOKUP(A346,EQUIPOS[],2,0)," ")</f>
        <v xml:space="preserve"> </v>
      </c>
      <c r="D346" s="348"/>
      <c r="E346" s="265" t="str">
        <f>IF(A346&gt;0,VLOOKUP(A346,EQUIPOS[],3,0)," ")</f>
        <v xml:space="preserve"> </v>
      </c>
      <c r="F346" s="270"/>
      <c r="G346" s="267" t="str">
        <f>IF(A346&gt;0,VLOOKUP(A346,EQUIPOS[],4,0)," ")</f>
        <v xml:space="preserve"> </v>
      </c>
      <c r="H346" s="268" t="str">
        <f t="shared" si="13"/>
        <v/>
      </c>
    </row>
    <row r="347" spans="1:12" ht="15.75" thickBot="1" x14ac:dyDescent="0.25">
      <c r="C347" s="347" t="str">
        <f>IF(A347&gt;0,VLOOKUP(A347,EQUIPOS[],2,0)," ")</f>
        <v xml:space="preserve"> </v>
      </c>
      <c r="D347" s="348"/>
      <c r="E347" s="265" t="str">
        <f>IF(A347&gt;0,VLOOKUP(A347,EQUIPOS[],3,0)," ")</f>
        <v xml:space="preserve"> </v>
      </c>
      <c r="F347" s="270"/>
      <c r="G347" s="267" t="str">
        <f>IF(A347&gt;0,VLOOKUP(A347,EQUIPOS[],4,0)," ")</f>
        <v xml:space="preserve"> </v>
      </c>
      <c r="H347" s="268" t="str">
        <f t="shared" si="13"/>
        <v/>
      </c>
    </row>
    <row r="348" spans="1:12" ht="15.75" thickBot="1" x14ac:dyDescent="0.25">
      <c r="C348" s="280"/>
      <c r="D348" s="349" t="s">
        <v>407</v>
      </c>
      <c r="E348" s="349"/>
      <c r="F348" s="349"/>
      <c r="G348" s="349"/>
      <c r="H348" s="272">
        <f>ROUND(SUM(H342:H347),2)</f>
        <v>1482.39</v>
      </c>
    </row>
    <row r="349" spans="1:12" ht="12" customHeight="1" thickBot="1" x14ac:dyDescent="0.25">
      <c r="C349" s="280"/>
      <c r="D349" s="86"/>
      <c r="E349" s="278"/>
      <c r="F349" s="279"/>
      <c r="G349" s="87"/>
      <c r="H349" s="276"/>
    </row>
    <row r="350" spans="1:12" x14ac:dyDescent="0.2">
      <c r="C350" s="290"/>
      <c r="D350" s="350" t="s">
        <v>755</v>
      </c>
      <c r="E350" s="350"/>
      <c r="F350" s="350"/>
      <c r="G350" s="350"/>
      <c r="H350" s="291">
        <f>+H348+H338+H332+H324</f>
        <v>101228.65999999999</v>
      </c>
      <c r="J350" s="247">
        <f>VLOOKUP(A311,OFERTA[],6,0)</f>
        <v>101228.66</v>
      </c>
      <c r="K350" s="248">
        <f>+H350-J350</f>
        <v>0</v>
      </c>
      <c r="L350" s="310"/>
    </row>
    <row r="351" spans="1:12" x14ac:dyDescent="0.2">
      <c r="A351"/>
      <c r="C351" s="292"/>
      <c r="D351" s="293"/>
      <c r="E351" s="294"/>
      <c r="F351" s="295"/>
      <c r="G351" s="296"/>
      <c r="H351" s="297"/>
    </row>
    <row r="352" spans="1:12" x14ac:dyDescent="0.2">
      <c r="A352"/>
      <c r="C352" s="298" t="s">
        <v>756</v>
      </c>
      <c r="D352" s="245"/>
      <c r="E352" s="273"/>
      <c r="F352" s="274"/>
      <c r="G352" s="275"/>
      <c r="H352" s="299"/>
    </row>
    <row r="353" spans="1:8" x14ac:dyDescent="0.2">
      <c r="A353"/>
      <c r="C353" s="298"/>
      <c r="D353" s="245"/>
      <c r="E353" s="273"/>
      <c r="F353" s="274"/>
      <c r="G353" s="275"/>
      <c r="H353" s="299"/>
    </row>
    <row r="354" spans="1:8" x14ac:dyDescent="0.2">
      <c r="A354"/>
      <c r="C354" s="298"/>
      <c r="D354" s="245"/>
      <c r="E354" s="273"/>
      <c r="F354" s="274"/>
      <c r="G354" s="275"/>
      <c r="H354" s="299"/>
    </row>
    <row r="355" spans="1:8" x14ac:dyDescent="0.2">
      <c r="A355"/>
      <c r="C355" s="298"/>
      <c r="D355" s="245"/>
      <c r="E355" s="273"/>
      <c r="F355" s="274"/>
      <c r="G355" s="275"/>
      <c r="H355" s="299"/>
    </row>
    <row r="356" spans="1:8" x14ac:dyDescent="0.2">
      <c r="A356"/>
      <c r="C356" s="351" t="s">
        <v>736</v>
      </c>
      <c r="D356" s="352"/>
      <c r="E356" s="352"/>
      <c r="F356" s="353" t="s">
        <v>737</v>
      </c>
      <c r="G356" s="353"/>
      <c r="H356" s="354"/>
    </row>
    <row r="357" spans="1:8" x14ac:dyDescent="0.2">
      <c r="A357"/>
      <c r="C357" s="351" t="s">
        <v>757</v>
      </c>
      <c r="D357" s="352"/>
      <c r="E357" s="352"/>
      <c r="F357" s="353" t="s">
        <v>758</v>
      </c>
      <c r="G357" s="353"/>
      <c r="H357" s="354"/>
    </row>
    <row r="358" spans="1:8" x14ac:dyDescent="0.2">
      <c r="A358"/>
      <c r="C358" s="351" t="s">
        <v>761</v>
      </c>
      <c r="D358" s="352"/>
      <c r="E358" s="352"/>
      <c r="F358" s="353" t="s">
        <v>759</v>
      </c>
      <c r="G358" s="353"/>
      <c r="H358" s="354"/>
    </row>
    <row r="359" spans="1:8" x14ac:dyDescent="0.2">
      <c r="A359"/>
      <c r="C359" s="351" t="s">
        <v>762</v>
      </c>
      <c r="D359" s="352"/>
      <c r="E359" s="352"/>
      <c r="F359" s="353" t="s">
        <v>763</v>
      </c>
      <c r="G359" s="353"/>
      <c r="H359" s="354"/>
    </row>
    <row r="360" spans="1:8" x14ac:dyDescent="0.2">
      <c r="A360"/>
      <c r="C360" s="355" t="s">
        <v>764</v>
      </c>
      <c r="D360" s="356"/>
      <c r="E360" s="356"/>
      <c r="F360" s="356" t="s">
        <v>765</v>
      </c>
      <c r="G360" s="356"/>
      <c r="H360" s="357"/>
    </row>
    <row r="361" spans="1:8" ht="39.75" customHeight="1" x14ac:dyDescent="0.2">
      <c r="A361" s="221" t="s">
        <v>782</v>
      </c>
      <c r="C361" s="358" t="str">
        <f>VLOOKUP(A361,OFERTA[],3,0)</f>
        <v>TEE RANURADA DE 4" ACERO AL CARBON</v>
      </c>
      <c r="D361" s="358"/>
      <c r="E361" s="358"/>
      <c r="F361" s="358"/>
      <c r="G361" s="253" t="s">
        <v>402</v>
      </c>
      <c r="H361" s="250" t="str">
        <f>VLOOKUP(A361,OFERTA[],4,0)</f>
        <v>UND</v>
      </c>
    </row>
    <row r="362" spans="1:8" x14ac:dyDescent="0.2">
      <c r="C362" s="359"/>
      <c r="D362" s="359"/>
      <c r="E362" s="359"/>
      <c r="F362" s="359"/>
      <c r="G362" s="281" t="s">
        <v>760</v>
      </c>
      <c r="H362" s="282" t="str">
        <f>VLOOKUP(A361,OFERTA[],2,0)</f>
        <v>1.8</v>
      </c>
    </row>
    <row r="363" spans="1:8" ht="12" customHeight="1" x14ac:dyDescent="0.2">
      <c r="C363" s="283"/>
      <c r="D363" s="284"/>
      <c r="E363" s="285"/>
      <c r="F363" s="286"/>
      <c r="G363" s="287"/>
      <c r="H363" s="288"/>
    </row>
    <row r="364" spans="1:8" x14ac:dyDescent="0.2">
      <c r="C364" s="360" t="s">
        <v>408</v>
      </c>
      <c r="D364" s="360"/>
      <c r="E364" s="360"/>
      <c r="F364" s="279"/>
      <c r="G364" s="87"/>
      <c r="H364" s="300"/>
    </row>
    <row r="365" spans="1:8" x14ac:dyDescent="0.2">
      <c r="C365" s="255" t="s">
        <v>190</v>
      </c>
      <c r="D365" s="256" t="s">
        <v>753</v>
      </c>
      <c r="E365" s="257" t="s">
        <v>403</v>
      </c>
      <c r="F365" s="257" t="s">
        <v>404</v>
      </c>
      <c r="G365" s="258" t="s">
        <v>412</v>
      </c>
      <c r="H365" s="259" t="s">
        <v>754</v>
      </c>
    </row>
    <row r="366" spans="1:8" x14ac:dyDescent="0.2">
      <c r="A366" s="221" t="s">
        <v>783</v>
      </c>
      <c r="C366" s="260" t="str">
        <f>IF(A366&gt;0,VLOOKUP(A366,MATERIALES[],2,0)," ")</f>
        <v>TEE RANURADA DE 4" ACERO AL CARBON</v>
      </c>
      <c r="D366" s="261" t="str">
        <f>IF(A366&gt;0,VLOOKUP(A366,MATERIALES[],3,0)," ")</f>
        <v>UND</v>
      </c>
      <c r="E366" s="262">
        <v>1</v>
      </c>
      <c r="F366" s="271">
        <v>0</v>
      </c>
      <c r="G366" s="263">
        <f>IF(A366&gt;0,VLOOKUP(A366,MATERIALES[],4,0)," ")</f>
        <v>128513.70596666666</v>
      </c>
      <c r="H366" s="263">
        <f>+IFERROR((E366*G366)+(E366*F366*G366),"")</f>
        <v>128513.70596666666</v>
      </c>
    </row>
    <row r="367" spans="1:8" x14ac:dyDescent="0.2">
      <c r="C367" s="260" t="str">
        <f>IF(A367&gt;0,VLOOKUP(A367,MATERIALES[],2,0)," ")</f>
        <v xml:space="preserve"> </v>
      </c>
      <c r="D367" s="261" t="str">
        <f>IF(A367&gt;0,VLOOKUP(A367,MATERIALES[],3,0)," ")</f>
        <v xml:space="preserve"> </v>
      </c>
      <c r="E367" s="262"/>
      <c r="F367" s="262"/>
      <c r="G367" s="263" t="str">
        <f>IF(A367&gt;0,VLOOKUP(A367,MATERIALES[],4,0)," ")</f>
        <v xml:space="preserve"> </v>
      </c>
      <c r="H367" s="263" t="str">
        <f>+IFERROR((E367*G367)+(E367*F367*G367),"")</f>
        <v/>
      </c>
    </row>
    <row r="368" spans="1:8" x14ac:dyDescent="0.2">
      <c r="C368" s="260" t="str">
        <f>IF(A368&gt;0,VLOOKUP(A368,MATERIALES[],2,0)," ")</f>
        <v xml:space="preserve"> </v>
      </c>
      <c r="D368" s="261" t="str">
        <f>IF(A368&gt;0,VLOOKUP(A368,MATERIALES[],3,0)," ")</f>
        <v xml:space="preserve"> </v>
      </c>
      <c r="E368" s="264"/>
      <c r="F368" s="264"/>
      <c r="G368" s="263" t="str">
        <f>IF(A368&gt;0,VLOOKUP(A368,MATERIALES[],4,0)," ")</f>
        <v xml:space="preserve"> </v>
      </c>
      <c r="H368" s="263" t="str">
        <f t="shared" ref="H368:H373" si="14">+IFERROR((E368*G368)+(E368*F368*G368),"")</f>
        <v/>
      </c>
    </row>
    <row r="369" spans="1:8" x14ac:dyDescent="0.2">
      <c r="C369" s="260" t="str">
        <f>IF(A369&gt;0,VLOOKUP(A369,MATERIALES[],2,0)," ")</f>
        <v xml:space="preserve"> </v>
      </c>
      <c r="D369" s="261" t="str">
        <f>IF(A369&gt;0,VLOOKUP(A369,MATERIALES[],3,0)," ")</f>
        <v xml:space="preserve"> </v>
      </c>
      <c r="E369" s="261"/>
      <c r="F369" s="261"/>
      <c r="G369" s="263" t="str">
        <f>IF(A369&gt;0,VLOOKUP(A369,MATERIALES[],4,0)," ")</f>
        <v xml:space="preserve"> </v>
      </c>
      <c r="H369" s="263" t="str">
        <f t="shared" si="14"/>
        <v/>
      </c>
    </row>
    <row r="370" spans="1:8" x14ac:dyDescent="0.2">
      <c r="C370" s="260" t="str">
        <f>IF(A370&gt;0,VLOOKUP(A370,MATERIALES[],2,0)," ")</f>
        <v xml:space="preserve"> </v>
      </c>
      <c r="D370" s="261" t="str">
        <f>IF(A370&gt;0,VLOOKUP(A370,MATERIALES[],3,0)," ")</f>
        <v xml:space="preserve"> </v>
      </c>
      <c r="E370" s="261"/>
      <c r="F370" s="261"/>
      <c r="G370" s="263" t="str">
        <f>IF(A370&gt;0,VLOOKUP(A370,MATERIALES[],4,0)," ")</f>
        <v xml:space="preserve"> </v>
      </c>
      <c r="H370" s="263" t="str">
        <f t="shared" si="14"/>
        <v/>
      </c>
    </row>
    <row r="371" spans="1:8" x14ac:dyDescent="0.2">
      <c r="C371" s="260" t="str">
        <f>IF(A371&gt;0,VLOOKUP(A371,MATERIALES[],2,0)," ")</f>
        <v xml:space="preserve"> </v>
      </c>
      <c r="D371" s="261" t="str">
        <f>IF(A371&gt;0,VLOOKUP(A371,MATERIALES[],3,0)," ")</f>
        <v xml:space="preserve"> </v>
      </c>
      <c r="E371" s="261"/>
      <c r="F371" s="261"/>
      <c r="G371" s="263" t="str">
        <f>IF(A371&gt;0,VLOOKUP(A371,MATERIALES[],4,0)," ")</f>
        <v xml:space="preserve"> </v>
      </c>
      <c r="H371" s="263" t="str">
        <f t="shared" si="14"/>
        <v/>
      </c>
    </row>
    <row r="372" spans="1:8" x14ac:dyDescent="0.2">
      <c r="C372" s="260" t="str">
        <f>IF(A372&gt;0,VLOOKUP(A372,MATERIALES[],2,0)," ")</f>
        <v xml:space="preserve"> </v>
      </c>
      <c r="D372" s="261" t="str">
        <f>IF(A372&gt;0,VLOOKUP(A372,MATERIALES[],3,0)," ")</f>
        <v xml:space="preserve"> </v>
      </c>
      <c r="E372" s="261"/>
      <c r="F372" s="261"/>
      <c r="G372" s="263" t="str">
        <f>IF(A372&gt;0,VLOOKUP(A372,MATERIALES[],4,0)," ")</f>
        <v xml:space="preserve"> </v>
      </c>
      <c r="H372" s="263" t="str">
        <f t="shared" si="14"/>
        <v/>
      </c>
    </row>
    <row r="373" spans="1:8" ht="15.75" thickBot="1" x14ac:dyDescent="0.25">
      <c r="C373" s="260" t="str">
        <f>IF(A373&gt;0,VLOOKUP(A373,MATERIALES[],2,0)," ")</f>
        <v xml:space="preserve"> </v>
      </c>
      <c r="D373" s="261" t="str">
        <f>IF(A373&gt;0,VLOOKUP(A373,MATERIALES[],3,0)," ")</f>
        <v xml:space="preserve"> </v>
      </c>
      <c r="E373" s="261"/>
      <c r="F373" s="261"/>
      <c r="G373" s="263" t="str">
        <f>IF(A373&gt;0,VLOOKUP(A373,MATERIALES[],4,0)," ")</f>
        <v xml:space="preserve"> </v>
      </c>
      <c r="H373" s="263" t="str">
        <f t="shared" si="14"/>
        <v/>
      </c>
    </row>
    <row r="374" spans="1:8" ht="15.75" thickBot="1" x14ac:dyDescent="0.25">
      <c r="C374" s="280"/>
      <c r="D374" s="361" t="s">
        <v>407</v>
      </c>
      <c r="E374" s="362"/>
      <c r="F374" s="362"/>
      <c r="G374" s="363"/>
      <c r="H374" s="272">
        <f>ROUND(SUM(H366:H373),2)</f>
        <v>128513.71</v>
      </c>
    </row>
    <row r="375" spans="1:8" ht="12" customHeight="1" x14ac:dyDescent="0.2">
      <c r="C375" s="280"/>
      <c r="D375" s="277"/>
      <c r="E375" s="277"/>
      <c r="F375" s="277"/>
      <c r="G375" s="277"/>
      <c r="H375" s="289"/>
    </row>
    <row r="376" spans="1:8" x14ac:dyDescent="0.2">
      <c r="C376" s="360" t="s">
        <v>409</v>
      </c>
      <c r="D376" s="360"/>
      <c r="E376" s="360"/>
      <c r="F376" s="279"/>
      <c r="G376" s="87"/>
      <c r="H376" s="301"/>
    </row>
    <row r="377" spans="1:8" x14ac:dyDescent="0.2">
      <c r="C377" s="364" t="s">
        <v>190</v>
      </c>
      <c r="D377" s="365"/>
      <c r="E377" s="256" t="s">
        <v>753</v>
      </c>
      <c r="F377" s="257" t="s">
        <v>716</v>
      </c>
      <c r="G377" s="258" t="s">
        <v>412</v>
      </c>
      <c r="H377" s="259" t="s">
        <v>754</v>
      </c>
    </row>
    <row r="378" spans="1:8" x14ac:dyDescent="0.2">
      <c r="A378" s="221" t="s">
        <v>766</v>
      </c>
      <c r="C378" s="347" t="str">
        <f>IF(A378&gt;0,VLOOKUP(A378,M.O[],2,0)," ")</f>
        <v>M.O INSTALACIÓN RC1 2 AYUDANTE-1 OFI+PRES.T</v>
      </c>
      <c r="D378" s="348"/>
      <c r="E378" s="265" t="str">
        <f>IF(A378&gt;0,VLOOKUP(A378,M.O[],3,0)," ")</f>
        <v>JRN</v>
      </c>
      <c r="F378" s="266">
        <v>0.11308465029123577</v>
      </c>
      <c r="G378" s="267">
        <f>IF(A378&gt;0,VLOOKUP(A378,M.O[],4,0)," ")</f>
        <v>337478</v>
      </c>
      <c r="H378" s="268">
        <f>+IFERROR(F378*G378,"")</f>
        <v>38163.581610985661</v>
      </c>
    </row>
    <row r="379" spans="1:8" x14ac:dyDescent="0.2">
      <c r="C379" s="347" t="str">
        <f>IF(A379&gt;0,VLOOKUP(A379,M.O[],2,0)," ")</f>
        <v xml:space="preserve"> </v>
      </c>
      <c r="D379" s="348"/>
      <c r="E379" s="265" t="str">
        <f>IF(A379&gt;0,VLOOKUP(A379,M.O[],3,0)," ")</f>
        <v xml:space="preserve"> </v>
      </c>
      <c r="F379" s="266"/>
      <c r="G379" s="267" t="str">
        <f>IF(A379&gt;0,VLOOKUP(A379,M.O[],4,0)," ")</f>
        <v xml:space="preserve"> </v>
      </c>
      <c r="H379" s="268" t="str">
        <f>+IFERROR(F379*G379,"")</f>
        <v/>
      </c>
    </row>
    <row r="380" spans="1:8" x14ac:dyDescent="0.2">
      <c r="C380" s="347" t="str">
        <f>IF(A380&gt;0,VLOOKUP(A380,M.O[],2,0)," ")</f>
        <v xml:space="preserve"> </v>
      </c>
      <c r="D380" s="348"/>
      <c r="E380" s="265" t="str">
        <f>IF(A380&gt;0,VLOOKUP(A380,M.O[],3,0)," ")</f>
        <v xml:space="preserve"> </v>
      </c>
      <c r="F380" s="266"/>
      <c r="G380" s="267" t="str">
        <f>IF(A380&gt;0,VLOOKUP(A380,M.O[],4,0)," ")</f>
        <v xml:space="preserve"> </v>
      </c>
      <c r="H380" s="268" t="str">
        <f>+IFERROR(F380*G380,"")</f>
        <v/>
      </c>
    </row>
    <row r="381" spans="1:8" ht="15.75" thickBot="1" x14ac:dyDescent="0.25">
      <c r="C381" s="347" t="str">
        <f>IF(A381&gt;0,VLOOKUP(A381,M.O[],2,0)," ")</f>
        <v xml:space="preserve"> </v>
      </c>
      <c r="D381" s="348"/>
      <c r="E381" s="265" t="str">
        <f>IF(A381&gt;0,VLOOKUP(A381,M.O[],3,0)," ")</f>
        <v xml:space="preserve"> </v>
      </c>
      <c r="F381" s="269"/>
      <c r="G381" s="267" t="str">
        <f>IF(A381&gt;0,VLOOKUP(A381,M.O[],4,0)," ")</f>
        <v xml:space="preserve"> </v>
      </c>
      <c r="H381" s="268" t="str">
        <f>+IFERROR(F381*G381,"")</f>
        <v/>
      </c>
    </row>
    <row r="382" spans="1:8" ht="15.75" thickBot="1" x14ac:dyDescent="0.25">
      <c r="C382" s="280"/>
      <c r="D382" s="366" t="s">
        <v>407</v>
      </c>
      <c r="E382" s="362"/>
      <c r="F382" s="362"/>
      <c r="G382" s="362"/>
      <c r="H382" s="272">
        <f>ROUND(SUM(H378:H381),2)</f>
        <v>38163.58</v>
      </c>
    </row>
    <row r="383" spans="1:8" ht="12" customHeight="1" x14ac:dyDescent="0.2">
      <c r="C383" s="280"/>
      <c r="D383" s="277"/>
      <c r="E383" s="277"/>
      <c r="F383" s="277"/>
      <c r="G383" s="277"/>
      <c r="H383" s="289"/>
    </row>
    <row r="384" spans="1:8" x14ac:dyDescent="0.2">
      <c r="C384" s="360" t="s">
        <v>410</v>
      </c>
      <c r="D384" s="360"/>
      <c r="E384" s="360"/>
      <c r="F384" s="279"/>
      <c r="G384" s="254"/>
      <c r="H384" s="302"/>
    </row>
    <row r="385" spans="1:12" x14ac:dyDescent="0.2">
      <c r="C385" s="364" t="s">
        <v>190</v>
      </c>
      <c r="D385" s="365"/>
      <c r="E385" s="256" t="s">
        <v>753</v>
      </c>
      <c r="F385" s="257" t="s">
        <v>716</v>
      </c>
      <c r="G385" s="258" t="s">
        <v>412</v>
      </c>
      <c r="H385" s="259" t="s">
        <v>754</v>
      </c>
    </row>
    <row r="386" spans="1:12" x14ac:dyDescent="0.2">
      <c r="C386" s="347" t="str">
        <f>IF(A386&gt;0,VLOOKUP(A386,EQUIPOS[],2,0)," ")</f>
        <v xml:space="preserve"> </v>
      </c>
      <c r="D386" s="348"/>
      <c r="E386" s="265" t="str">
        <f>IF(A386&gt;0,VLOOKUP(A386,EQUIPOS[],3,0)," ")</f>
        <v xml:space="preserve"> </v>
      </c>
      <c r="F386" s="266"/>
      <c r="G386" s="267" t="str">
        <f>IF(A386&gt;0,VLOOKUP(A386,EQUIPOS[],4,0)," ")</f>
        <v xml:space="preserve"> </v>
      </c>
      <c r="H386" s="268" t="str">
        <f>+IFERROR(F386*G386,"")</f>
        <v/>
      </c>
    </row>
    <row r="387" spans="1:12" ht="15.75" thickBot="1" x14ac:dyDescent="0.25">
      <c r="C387" s="347" t="str">
        <f>IF(A387&gt;0,VLOOKUP(A387,EQUIPOS[],2,0)," ")</f>
        <v xml:space="preserve"> </v>
      </c>
      <c r="D387" s="348"/>
      <c r="E387" s="265" t="str">
        <f>IF(A387&gt;0,VLOOKUP(A387,EQUIPOS[],3,0)," ")</f>
        <v xml:space="preserve"> </v>
      </c>
      <c r="F387" s="266"/>
      <c r="G387" s="267" t="str">
        <f>IF(A387&gt;0,VLOOKUP(A387,EQUIPOS[],4,0)," ")</f>
        <v xml:space="preserve"> </v>
      </c>
      <c r="H387" s="268" t="str">
        <f>+IFERROR(F387*G387,"")</f>
        <v/>
      </c>
    </row>
    <row r="388" spans="1:12" ht="15.75" thickBot="1" x14ac:dyDescent="0.25">
      <c r="C388" s="280"/>
      <c r="D388" s="366" t="s">
        <v>407</v>
      </c>
      <c r="E388" s="362"/>
      <c r="F388" s="362"/>
      <c r="G388" s="362"/>
      <c r="H388" s="272">
        <f>ROUND(SUM(H386:H387),2)</f>
        <v>0</v>
      </c>
    </row>
    <row r="389" spans="1:12" ht="12" customHeight="1" x14ac:dyDescent="0.2">
      <c r="C389" s="280"/>
      <c r="D389" s="277"/>
      <c r="E389" s="277"/>
      <c r="F389" s="277"/>
      <c r="G389" s="277"/>
      <c r="H389" s="289"/>
    </row>
    <row r="390" spans="1:12" x14ac:dyDescent="0.2">
      <c r="C390" s="367" t="s">
        <v>411</v>
      </c>
      <c r="D390" s="367"/>
      <c r="E390" s="367"/>
      <c r="F390" s="279"/>
      <c r="G390" s="254"/>
      <c r="H390" s="303"/>
    </row>
    <row r="391" spans="1:12" x14ac:dyDescent="0.2">
      <c r="C391" s="364" t="s">
        <v>190</v>
      </c>
      <c r="D391" s="365"/>
      <c r="E391" s="256" t="s">
        <v>753</v>
      </c>
      <c r="F391" s="257" t="s">
        <v>191</v>
      </c>
      <c r="G391" s="258" t="s">
        <v>412</v>
      </c>
      <c r="H391" s="259" t="s">
        <v>754</v>
      </c>
    </row>
    <row r="392" spans="1:12" x14ac:dyDescent="0.2">
      <c r="A392" s="221" t="s">
        <v>767</v>
      </c>
      <c r="C392" s="347" t="str">
        <f>IF(A392&gt;0,VLOOKUP(A392,EQUIPOS[],2,0)," ")</f>
        <v>HERRAMIENTA MENOR</v>
      </c>
      <c r="D392" s="348"/>
      <c r="E392" s="265" t="str">
        <f>IF(A392&gt;0,VLOOKUP(A392,EQUIPOS[],3,0)," ")</f>
        <v>%</v>
      </c>
      <c r="F392" s="270">
        <v>1</v>
      </c>
      <c r="G392" s="267">
        <f>+H382*0.05*F392</f>
        <v>1908.1790000000001</v>
      </c>
      <c r="H392" s="268">
        <f t="shared" ref="H392:H397" si="15">+IFERROR(F392*G392,"")</f>
        <v>1908.1790000000001</v>
      </c>
    </row>
    <row r="393" spans="1:12" x14ac:dyDescent="0.2">
      <c r="C393" s="347" t="str">
        <f>IF(A393&gt;0,VLOOKUP(A393,EQUIPOS[],2,0)," ")</f>
        <v xml:space="preserve"> </v>
      </c>
      <c r="D393" s="348"/>
      <c r="E393" s="265" t="str">
        <f>IF(A393&gt;0,VLOOKUP(A393,EQUIPOS[],3,0)," ")</f>
        <v xml:space="preserve"> </v>
      </c>
      <c r="F393" s="270"/>
      <c r="G393" s="267" t="str">
        <f>IF(A393&gt;0,VLOOKUP(A393,EQUIPOS[],4,0)," ")</f>
        <v xml:space="preserve"> </v>
      </c>
      <c r="H393" s="268" t="str">
        <f t="shared" si="15"/>
        <v/>
      </c>
    </row>
    <row r="394" spans="1:12" x14ac:dyDescent="0.2">
      <c r="C394" s="347" t="str">
        <f>IF(A394&gt;0,VLOOKUP(A394,EQUIPOS[],2,0)," ")</f>
        <v xml:space="preserve"> </v>
      </c>
      <c r="D394" s="348"/>
      <c r="E394" s="265" t="str">
        <f>IF(A394&gt;0,VLOOKUP(A394,EQUIPOS[],3,0)," ")</f>
        <v xml:space="preserve"> </v>
      </c>
      <c r="F394" s="270"/>
      <c r="G394" s="267" t="str">
        <f>IF(A394&gt;0,VLOOKUP(A394,EQUIPOS[],4,0)," ")</f>
        <v xml:space="preserve"> </v>
      </c>
      <c r="H394" s="268" t="str">
        <f t="shared" si="15"/>
        <v/>
      </c>
    </row>
    <row r="395" spans="1:12" x14ac:dyDescent="0.2">
      <c r="C395" s="347" t="str">
        <f>IF(A395&gt;0,VLOOKUP(A395,EQUIPOS[],2,0)," ")</f>
        <v xml:space="preserve"> </v>
      </c>
      <c r="D395" s="348"/>
      <c r="E395" s="265" t="str">
        <f>IF(A395&gt;0,VLOOKUP(A395,EQUIPOS[],3,0)," ")</f>
        <v xml:space="preserve"> </v>
      </c>
      <c r="F395" s="270"/>
      <c r="G395" s="267" t="str">
        <f>IF(A395&gt;0,VLOOKUP(A395,EQUIPOS[],4,0)," ")</f>
        <v xml:space="preserve"> </v>
      </c>
      <c r="H395" s="268" t="str">
        <f t="shared" si="15"/>
        <v/>
      </c>
    </row>
    <row r="396" spans="1:12" x14ac:dyDescent="0.2">
      <c r="C396" s="347" t="str">
        <f>IF(A396&gt;0,VLOOKUP(A396,EQUIPOS[],2,0)," ")</f>
        <v xml:space="preserve"> </v>
      </c>
      <c r="D396" s="348"/>
      <c r="E396" s="265" t="str">
        <f>IF(A396&gt;0,VLOOKUP(A396,EQUIPOS[],3,0)," ")</f>
        <v xml:space="preserve"> </v>
      </c>
      <c r="F396" s="270"/>
      <c r="G396" s="267" t="str">
        <f>IF(A396&gt;0,VLOOKUP(A396,EQUIPOS[],4,0)," ")</f>
        <v xml:space="preserve"> </v>
      </c>
      <c r="H396" s="268" t="str">
        <f t="shared" si="15"/>
        <v/>
      </c>
    </row>
    <row r="397" spans="1:12" ht="15.75" thickBot="1" x14ac:dyDescent="0.25">
      <c r="C397" s="347" t="str">
        <f>IF(A397&gt;0,VLOOKUP(A397,EQUIPOS[],2,0)," ")</f>
        <v xml:space="preserve"> </v>
      </c>
      <c r="D397" s="348"/>
      <c r="E397" s="265" t="str">
        <f>IF(A397&gt;0,VLOOKUP(A397,EQUIPOS[],3,0)," ")</f>
        <v xml:space="preserve"> </v>
      </c>
      <c r="F397" s="270"/>
      <c r="G397" s="267" t="str">
        <f>IF(A397&gt;0,VLOOKUP(A397,EQUIPOS[],4,0)," ")</f>
        <v xml:space="preserve"> </v>
      </c>
      <c r="H397" s="268" t="str">
        <f t="shared" si="15"/>
        <v/>
      </c>
    </row>
    <row r="398" spans="1:12" ht="15.75" thickBot="1" x14ac:dyDescent="0.25">
      <c r="C398" s="280"/>
      <c r="D398" s="349" t="s">
        <v>407</v>
      </c>
      <c r="E398" s="349"/>
      <c r="F398" s="349"/>
      <c r="G398" s="349"/>
      <c r="H398" s="272">
        <f>ROUND(SUM(H392:H397),2)</f>
        <v>1908.18</v>
      </c>
    </row>
    <row r="399" spans="1:12" ht="12" customHeight="1" thickBot="1" x14ac:dyDescent="0.25">
      <c r="C399" s="280"/>
      <c r="D399" s="86"/>
      <c r="E399" s="278"/>
      <c r="F399" s="279"/>
      <c r="G399" s="87"/>
      <c r="H399" s="276"/>
    </row>
    <row r="400" spans="1:12" x14ac:dyDescent="0.2">
      <c r="C400" s="290"/>
      <c r="D400" s="350" t="s">
        <v>755</v>
      </c>
      <c r="E400" s="350"/>
      <c r="F400" s="350"/>
      <c r="G400" s="350"/>
      <c r="H400" s="291">
        <f>+H398+H388+H382+H374</f>
        <v>168585.47</v>
      </c>
      <c r="J400" s="247">
        <f>VLOOKUP(A361,OFERTA[],6,0)</f>
        <v>168585.47</v>
      </c>
      <c r="K400" s="248">
        <f>+H400-J400</f>
        <v>0</v>
      </c>
      <c r="L400" s="310"/>
    </row>
    <row r="401" spans="1:8" x14ac:dyDescent="0.2">
      <c r="A401"/>
      <c r="C401" s="292"/>
      <c r="D401" s="293"/>
      <c r="E401" s="294"/>
      <c r="F401" s="295"/>
      <c r="G401" s="296"/>
      <c r="H401" s="297"/>
    </row>
    <row r="402" spans="1:8" x14ac:dyDescent="0.2">
      <c r="A402"/>
      <c r="C402" s="298" t="s">
        <v>756</v>
      </c>
      <c r="D402" s="245"/>
      <c r="E402" s="273"/>
      <c r="F402" s="274"/>
      <c r="G402" s="275"/>
      <c r="H402" s="299"/>
    </row>
    <row r="403" spans="1:8" x14ac:dyDescent="0.2">
      <c r="A403"/>
      <c r="C403" s="298"/>
      <c r="D403" s="245"/>
      <c r="E403" s="273"/>
      <c r="F403" s="274"/>
      <c r="G403" s="275"/>
      <c r="H403" s="299"/>
    </row>
    <row r="404" spans="1:8" x14ac:dyDescent="0.2">
      <c r="A404"/>
      <c r="C404" s="298"/>
      <c r="D404" s="245"/>
      <c r="E404" s="273"/>
      <c r="F404" s="274"/>
      <c r="G404" s="275"/>
      <c r="H404" s="299"/>
    </row>
    <row r="405" spans="1:8" x14ac:dyDescent="0.2">
      <c r="A405"/>
      <c r="C405" s="298"/>
      <c r="D405" s="245"/>
      <c r="E405" s="273"/>
      <c r="F405" s="274"/>
      <c r="G405" s="275"/>
      <c r="H405" s="299"/>
    </row>
    <row r="406" spans="1:8" x14ac:dyDescent="0.2">
      <c r="A406"/>
      <c r="C406" s="351" t="s">
        <v>736</v>
      </c>
      <c r="D406" s="352"/>
      <c r="E406" s="352"/>
      <c r="F406" s="353" t="s">
        <v>737</v>
      </c>
      <c r="G406" s="353"/>
      <c r="H406" s="354"/>
    </row>
    <row r="407" spans="1:8" x14ac:dyDescent="0.2">
      <c r="A407"/>
      <c r="C407" s="351" t="s">
        <v>757</v>
      </c>
      <c r="D407" s="352"/>
      <c r="E407" s="352"/>
      <c r="F407" s="353" t="s">
        <v>758</v>
      </c>
      <c r="G407" s="353"/>
      <c r="H407" s="354"/>
    </row>
    <row r="408" spans="1:8" x14ac:dyDescent="0.2">
      <c r="A408"/>
      <c r="C408" s="351" t="s">
        <v>761</v>
      </c>
      <c r="D408" s="352"/>
      <c r="E408" s="352"/>
      <c r="F408" s="353" t="s">
        <v>759</v>
      </c>
      <c r="G408" s="353"/>
      <c r="H408" s="354"/>
    </row>
    <row r="409" spans="1:8" x14ac:dyDescent="0.2">
      <c r="A409"/>
      <c r="C409" s="351" t="s">
        <v>762</v>
      </c>
      <c r="D409" s="352"/>
      <c r="E409" s="352"/>
      <c r="F409" s="353" t="s">
        <v>763</v>
      </c>
      <c r="G409" s="353"/>
      <c r="H409" s="354"/>
    </row>
    <row r="410" spans="1:8" x14ac:dyDescent="0.2">
      <c r="A410"/>
      <c r="C410" s="355" t="s">
        <v>764</v>
      </c>
      <c r="D410" s="356"/>
      <c r="E410" s="356"/>
      <c r="F410" s="356" t="s">
        <v>765</v>
      </c>
      <c r="G410" s="356"/>
      <c r="H410" s="357"/>
    </row>
    <row r="411" spans="1:8" ht="39.75" customHeight="1" x14ac:dyDescent="0.2">
      <c r="A411" s="221" t="s">
        <v>784</v>
      </c>
      <c r="C411" s="358" t="str">
        <f>VLOOKUP(A411,OFERTA[],3,0)</f>
        <v>REDUCCION COPA RANURADA DE 4" X  1 1/2"ACERO AL CARBON</v>
      </c>
      <c r="D411" s="358"/>
      <c r="E411" s="358"/>
      <c r="F411" s="358"/>
      <c r="G411" s="253" t="s">
        <v>402</v>
      </c>
      <c r="H411" s="250" t="str">
        <f>VLOOKUP(A411,OFERTA[],4,0)</f>
        <v>UND</v>
      </c>
    </row>
    <row r="412" spans="1:8" x14ac:dyDescent="0.2">
      <c r="C412" s="359"/>
      <c r="D412" s="359"/>
      <c r="E412" s="359"/>
      <c r="F412" s="359"/>
      <c r="G412" s="281" t="s">
        <v>760</v>
      </c>
      <c r="H412" s="282" t="str">
        <f>VLOOKUP(A411,OFERTA[],2,0)</f>
        <v>1.9</v>
      </c>
    </row>
    <row r="413" spans="1:8" ht="12" customHeight="1" x14ac:dyDescent="0.2">
      <c r="C413" s="283"/>
      <c r="D413" s="284"/>
      <c r="E413" s="285"/>
      <c r="F413" s="286"/>
      <c r="G413" s="287"/>
      <c r="H413" s="288"/>
    </row>
    <row r="414" spans="1:8" x14ac:dyDescent="0.2">
      <c r="C414" s="360" t="s">
        <v>408</v>
      </c>
      <c r="D414" s="360"/>
      <c r="E414" s="360"/>
      <c r="F414" s="279"/>
      <c r="G414" s="87"/>
      <c r="H414" s="300"/>
    </row>
    <row r="415" spans="1:8" x14ac:dyDescent="0.2">
      <c r="C415" s="255" t="s">
        <v>190</v>
      </c>
      <c r="D415" s="256" t="s">
        <v>753</v>
      </c>
      <c r="E415" s="257" t="s">
        <v>403</v>
      </c>
      <c r="F415" s="257" t="s">
        <v>404</v>
      </c>
      <c r="G415" s="258" t="s">
        <v>412</v>
      </c>
      <c r="H415" s="259" t="s">
        <v>754</v>
      </c>
    </row>
    <row r="416" spans="1:8" ht="22.5" x14ac:dyDescent="0.2">
      <c r="A416" s="221" t="s">
        <v>785</v>
      </c>
      <c r="C416" s="260" t="str">
        <f>IF(A416&gt;0,VLOOKUP(A416,MATERIALES[],2,0)," ")</f>
        <v>REDUCCION COPA RANURADA DE 4" X  1 1/2"ACERO AL CARBON</v>
      </c>
      <c r="D416" s="261" t="str">
        <f>IF(A416&gt;0,VLOOKUP(A416,MATERIALES[],3,0)," ")</f>
        <v>UND</v>
      </c>
      <c r="E416" s="262">
        <v>1</v>
      </c>
      <c r="F416" s="271">
        <v>0</v>
      </c>
      <c r="G416" s="263">
        <f>IF(A416&gt;0,VLOOKUP(A416,MATERIALES[],4,0)," ")</f>
        <v>50640.79</v>
      </c>
      <c r="H416" s="263">
        <f>+IFERROR((E416*G416)+(E416*F416*G416),"")</f>
        <v>50640.79</v>
      </c>
    </row>
    <row r="417" spans="1:8" x14ac:dyDescent="0.2">
      <c r="C417" s="260" t="str">
        <f>IF(A417&gt;0,VLOOKUP(A417,MATERIALES[],2,0)," ")</f>
        <v xml:space="preserve"> </v>
      </c>
      <c r="D417" s="261" t="str">
        <f>IF(A417&gt;0,VLOOKUP(A417,MATERIALES[],3,0)," ")</f>
        <v xml:space="preserve"> </v>
      </c>
      <c r="E417" s="262"/>
      <c r="F417" s="262"/>
      <c r="G417" s="263" t="str">
        <f>IF(A417&gt;0,VLOOKUP(A417,MATERIALES[],4,0)," ")</f>
        <v xml:space="preserve"> </v>
      </c>
      <c r="H417" s="263" t="str">
        <f>+IFERROR((E417*G417)+(E417*F417*G417),"")</f>
        <v/>
      </c>
    </row>
    <row r="418" spans="1:8" x14ac:dyDescent="0.2">
      <c r="C418" s="260" t="str">
        <f>IF(A418&gt;0,VLOOKUP(A418,MATERIALES[],2,0)," ")</f>
        <v xml:space="preserve"> </v>
      </c>
      <c r="D418" s="261" t="str">
        <f>IF(A418&gt;0,VLOOKUP(A418,MATERIALES[],3,0)," ")</f>
        <v xml:space="preserve"> </v>
      </c>
      <c r="E418" s="264"/>
      <c r="F418" s="264"/>
      <c r="G418" s="263" t="str">
        <f>IF(A418&gt;0,VLOOKUP(A418,MATERIALES[],4,0)," ")</f>
        <v xml:space="preserve"> </v>
      </c>
      <c r="H418" s="263" t="str">
        <f t="shared" ref="H418:H423" si="16">+IFERROR((E418*G418)+(E418*F418*G418),"")</f>
        <v/>
      </c>
    </row>
    <row r="419" spans="1:8" x14ac:dyDescent="0.2">
      <c r="C419" s="260" t="str">
        <f>IF(A419&gt;0,VLOOKUP(A419,MATERIALES[],2,0)," ")</f>
        <v xml:space="preserve"> </v>
      </c>
      <c r="D419" s="261" t="str">
        <f>IF(A419&gt;0,VLOOKUP(A419,MATERIALES[],3,0)," ")</f>
        <v xml:space="preserve"> </v>
      </c>
      <c r="E419" s="261"/>
      <c r="F419" s="261"/>
      <c r="G419" s="263" t="str">
        <f>IF(A419&gt;0,VLOOKUP(A419,MATERIALES[],4,0)," ")</f>
        <v xml:space="preserve"> </v>
      </c>
      <c r="H419" s="263" t="str">
        <f t="shared" si="16"/>
        <v/>
      </c>
    </row>
    <row r="420" spans="1:8" x14ac:dyDescent="0.2">
      <c r="C420" s="260" t="str">
        <f>IF(A420&gt;0,VLOOKUP(A420,MATERIALES[],2,0)," ")</f>
        <v xml:space="preserve"> </v>
      </c>
      <c r="D420" s="261" t="str">
        <f>IF(A420&gt;0,VLOOKUP(A420,MATERIALES[],3,0)," ")</f>
        <v xml:space="preserve"> </v>
      </c>
      <c r="E420" s="261"/>
      <c r="F420" s="261"/>
      <c r="G420" s="263" t="str">
        <f>IF(A420&gt;0,VLOOKUP(A420,MATERIALES[],4,0)," ")</f>
        <v xml:space="preserve"> </v>
      </c>
      <c r="H420" s="263" t="str">
        <f t="shared" si="16"/>
        <v/>
      </c>
    </row>
    <row r="421" spans="1:8" x14ac:dyDescent="0.2">
      <c r="C421" s="260" t="str">
        <f>IF(A421&gt;0,VLOOKUP(A421,MATERIALES[],2,0)," ")</f>
        <v xml:space="preserve"> </v>
      </c>
      <c r="D421" s="261" t="str">
        <f>IF(A421&gt;0,VLOOKUP(A421,MATERIALES[],3,0)," ")</f>
        <v xml:space="preserve"> </v>
      </c>
      <c r="E421" s="261"/>
      <c r="F421" s="261"/>
      <c r="G421" s="263" t="str">
        <f>IF(A421&gt;0,VLOOKUP(A421,MATERIALES[],4,0)," ")</f>
        <v xml:space="preserve"> </v>
      </c>
      <c r="H421" s="263" t="str">
        <f t="shared" si="16"/>
        <v/>
      </c>
    </row>
    <row r="422" spans="1:8" x14ac:dyDescent="0.2">
      <c r="C422" s="260" t="str">
        <f>IF(A422&gt;0,VLOOKUP(A422,MATERIALES[],2,0)," ")</f>
        <v xml:space="preserve"> </v>
      </c>
      <c r="D422" s="261" t="str">
        <f>IF(A422&gt;0,VLOOKUP(A422,MATERIALES[],3,0)," ")</f>
        <v xml:space="preserve"> </v>
      </c>
      <c r="E422" s="261"/>
      <c r="F422" s="261"/>
      <c r="G422" s="263" t="str">
        <f>IF(A422&gt;0,VLOOKUP(A422,MATERIALES[],4,0)," ")</f>
        <v xml:space="preserve"> </v>
      </c>
      <c r="H422" s="263" t="str">
        <f t="shared" si="16"/>
        <v/>
      </c>
    </row>
    <row r="423" spans="1:8" ht="15.75" thickBot="1" x14ac:dyDescent="0.25">
      <c r="C423" s="260" t="str">
        <f>IF(A423&gt;0,VLOOKUP(A423,MATERIALES[],2,0)," ")</f>
        <v xml:space="preserve"> </v>
      </c>
      <c r="D423" s="261" t="str">
        <f>IF(A423&gt;0,VLOOKUP(A423,MATERIALES[],3,0)," ")</f>
        <v xml:space="preserve"> </v>
      </c>
      <c r="E423" s="261"/>
      <c r="F423" s="261"/>
      <c r="G423" s="263" t="str">
        <f>IF(A423&gt;0,VLOOKUP(A423,MATERIALES[],4,0)," ")</f>
        <v xml:space="preserve"> </v>
      </c>
      <c r="H423" s="263" t="str">
        <f t="shared" si="16"/>
        <v/>
      </c>
    </row>
    <row r="424" spans="1:8" ht="15.75" thickBot="1" x14ac:dyDescent="0.25">
      <c r="C424" s="280"/>
      <c r="D424" s="361" t="s">
        <v>407</v>
      </c>
      <c r="E424" s="362"/>
      <c r="F424" s="362"/>
      <c r="G424" s="363"/>
      <c r="H424" s="272">
        <f>ROUND(SUM(H416:H423),2)</f>
        <v>50640.79</v>
      </c>
    </row>
    <row r="425" spans="1:8" ht="12" customHeight="1" x14ac:dyDescent="0.2">
      <c r="C425" s="280"/>
      <c r="D425" s="277"/>
      <c r="E425" s="277"/>
      <c r="F425" s="277"/>
      <c r="G425" s="277"/>
      <c r="H425" s="289"/>
    </row>
    <row r="426" spans="1:8" x14ac:dyDescent="0.2">
      <c r="C426" s="360" t="s">
        <v>409</v>
      </c>
      <c r="D426" s="360"/>
      <c r="E426" s="360"/>
      <c r="F426" s="279"/>
      <c r="G426" s="87"/>
      <c r="H426" s="301"/>
    </row>
    <row r="427" spans="1:8" x14ac:dyDescent="0.2">
      <c r="C427" s="364" t="s">
        <v>190</v>
      </c>
      <c r="D427" s="365"/>
      <c r="E427" s="256" t="s">
        <v>753</v>
      </c>
      <c r="F427" s="257" t="s">
        <v>716</v>
      </c>
      <c r="G427" s="258" t="s">
        <v>412</v>
      </c>
      <c r="H427" s="259" t="s">
        <v>754</v>
      </c>
    </row>
    <row r="428" spans="1:8" x14ac:dyDescent="0.2">
      <c r="A428" s="221" t="s">
        <v>766</v>
      </c>
      <c r="C428" s="347" t="str">
        <f>IF(A428&gt;0,VLOOKUP(A428,M.O[],2,0)," ")</f>
        <v>M.O INSTALACIÓN RC1 2 AYUDANTE-1 OFI+PRES.T</v>
      </c>
      <c r="D428" s="348"/>
      <c r="E428" s="265" t="str">
        <f>IF(A428&gt;0,VLOOKUP(A428,M.O[],3,0)," ")</f>
        <v>JRN</v>
      </c>
      <c r="F428" s="266">
        <v>6.9308441434174028E-2</v>
      </c>
      <c r="G428" s="267">
        <f>IF(A428&gt;0,VLOOKUP(A428,M.O[],4,0)," ")</f>
        <v>337478</v>
      </c>
      <c r="H428" s="268">
        <f>+IFERROR(F428*G428,"")</f>
        <v>23390.074198322181</v>
      </c>
    </row>
    <row r="429" spans="1:8" x14ac:dyDescent="0.2">
      <c r="C429" s="347" t="str">
        <f>IF(A429&gt;0,VLOOKUP(A429,M.O[],2,0)," ")</f>
        <v xml:space="preserve"> </v>
      </c>
      <c r="D429" s="348"/>
      <c r="E429" s="265" t="str">
        <f>IF(A429&gt;0,VLOOKUP(A429,M.O[],3,0)," ")</f>
        <v xml:space="preserve"> </v>
      </c>
      <c r="F429" s="266"/>
      <c r="G429" s="267" t="str">
        <f>IF(A429&gt;0,VLOOKUP(A429,M.O[],4,0)," ")</f>
        <v xml:space="preserve"> </v>
      </c>
      <c r="H429" s="268" t="str">
        <f>+IFERROR(F429*G429,"")</f>
        <v/>
      </c>
    </row>
    <row r="430" spans="1:8" x14ac:dyDescent="0.2">
      <c r="C430" s="347" t="str">
        <f>IF(A430&gt;0,VLOOKUP(A430,M.O[],2,0)," ")</f>
        <v xml:space="preserve"> </v>
      </c>
      <c r="D430" s="348"/>
      <c r="E430" s="265" t="str">
        <f>IF(A430&gt;0,VLOOKUP(A430,M.O[],3,0)," ")</f>
        <v xml:space="preserve"> </v>
      </c>
      <c r="F430" s="266"/>
      <c r="G430" s="267" t="str">
        <f>IF(A430&gt;0,VLOOKUP(A430,M.O[],4,0)," ")</f>
        <v xml:space="preserve"> </v>
      </c>
      <c r="H430" s="268" t="str">
        <f>+IFERROR(F430*G430,"")</f>
        <v/>
      </c>
    </row>
    <row r="431" spans="1:8" ht="15.75" thickBot="1" x14ac:dyDescent="0.25">
      <c r="C431" s="347" t="str">
        <f>IF(A431&gt;0,VLOOKUP(A431,M.O[],2,0)," ")</f>
        <v xml:space="preserve"> </v>
      </c>
      <c r="D431" s="348"/>
      <c r="E431" s="265" t="str">
        <f>IF(A431&gt;0,VLOOKUP(A431,M.O[],3,0)," ")</f>
        <v xml:space="preserve"> </v>
      </c>
      <c r="F431" s="269"/>
      <c r="G431" s="267" t="str">
        <f>IF(A431&gt;0,VLOOKUP(A431,M.O[],4,0)," ")</f>
        <v xml:space="preserve"> </v>
      </c>
      <c r="H431" s="268" t="str">
        <f>+IFERROR(F431*G431,"")</f>
        <v/>
      </c>
    </row>
    <row r="432" spans="1:8" ht="15.75" thickBot="1" x14ac:dyDescent="0.25">
      <c r="C432" s="280"/>
      <c r="D432" s="366" t="s">
        <v>407</v>
      </c>
      <c r="E432" s="362"/>
      <c r="F432" s="362"/>
      <c r="G432" s="362"/>
      <c r="H432" s="272">
        <f>ROUND(SUM(H428:H431),2)</f>
        <v>23390.07</v>
      </c>
    </row>
    <row r="433" spans="1:8" ht="12" customHeight="1" x14ac:dyDescent="0.2">
      <c r="C433" s="280"/>
      <c r="D433" s="277"/>
      <c r="E433" s="277"/>
      <c r="F433" s="277"/>
      <c r="G433" s="277"/>
      <c r="H433" s="289"/>
    </row>
    <row r="434" spans="1:8" x14ac:dyDescent="0.2">
      <c r="C434" s="360" t="s">
        <v>410</v>
      </c>
      <c r="D434" s="360"/>
      <c r="E434" s="360"/>
      <c r="F434" s="279"/>
      <c r="G434" s="254"/>
      <c r="H434" s="302"/>
    </row>
    <row r="435" spans="1:8" x14ac:dyDescent="0.2">
      <c r="C435" s="364" t="s">
        <v>190</v>
      </c>
      <c r="D435" s="365"/>
      <c r="E435" s="256" t="s">
        <v>753</v>
      </c>
      <c r="F435" s="257" t="s">
        <v>716</v>
      </c>
      <c r="G435" s="258" t="s">
        <v>412</v>
      </c>
      <c r="H435" s="259" t="s">
        <v>754</v>
      </c>
    </row>
    <row r="436" spans="1:8" x14ac:dyDescent="0.2">
      <c r="C436" s="347" t="str">
        <f>IF(A436&gt;0,VLOOKUP(A436,EQUIPOS[],2,0)," ")</f>
        <v xml:space="preserve"> </v>
      </c>
      <c r="D436" s="348"/>
      <c r="E436" s="265" t="str">
        <f>IF(A436&gt;0,VLOOKUP(A436,EQUIPOS[],3,0)," ")</f>
        <v xml:space="preserve"> </v>
      </c>
      <c r="F436" s="266"/>
      <c r="G436" s="267" t="str">
        <f>IF(A436&gt;0,VLOOKUP(A436,EQUIPOS[],4,0)," ")</f>
        <v xml:space="preserve"> </v>
      </c>
      <c r="H436" s="268" t="str">
        <f>+IFERROR(F436*G436,"")</f>
        <v/>
      </c>
    </row>
    <row r="437" spans="1:8" ht="15.75" thickBot="1" x14ac:dyDescent="0.25">
      <c r="C437" s="347" t="str">
        <f>IF(A437&gt;0,VLOOKUP(A437,EQUIPOS[],2,0)," ")</f>
        <v xml:space="preserve"> </v>
      </c>
      <c r="D437" s="348"/>
      <c r="E437" s="265" t="str">
        <f>IF(A437&gt;0,VLOOKUP(A437,EQUIPOS[],3,0)," ")</f>
        <v xml:space="preserve"> </v>
      </c>
      <c r="F437" s="266"/>
      <c r="G437" s="267" t="str">
        <f>IF(A437&gt;0,VLOOKUP(A437,EQUIPOS[],4,0)," ")</f>
        <v xml:space="preserve"> </v>
      </c>
      <c r="H437" s="268" t="str">
        <f>+IFERROR(F437*G437,"")</f>
        <v/>
      </c>
    </row>
    <row r="438" spans="1:8" ht="15.75" thickBot="1" x14ac:dyDescent="0.25">
      <c r="C438" s="280"/>
      <c r="D438" s="366" t="s">
        <v>407</v>
      </c>
      <c r="E438" s="362"/>
      <c r="F438" s="362"/>
      <c r="G438" s="362"/>
      <c r="H438" s="272">
        <f>ROUND(SUM(H436:H437),2)</f>
        <v>0</v>
      </c>
    </row>
    <row r="439" spans="1:8" ht="12" customHeight="1" x14ac:dyDescent="0.2">
      <c r="C439" s="280"/>
      <c r="D439" s="277"/>
      <c r="E439" s="277"/>
      <c r="F439" s="277"/>
      <c r="G439" s="277"/>
      <c r="H439" s="289"/>
    </row>
    <row r="440" spans="1:8" x14ac:dyDescent="0.2">
      <c r="C440" s="367" t="s">
        <v>411</v>
      </c>
      <c r="D440" s="367"/>
      <c r="E440" s="367"/>
      <c r="F440" s="279"/>
      <c r="G440" s="254"/>
      <c r="H440" s="303"/>
    </row>
    <row r="441" spans="1:8" x14ac:dyDescent="0.2">
      <c r="C441" s="364" t="s">
        <v>190</v>
      </c>
      <c r="D441" s="365"/>
      <c r="E441" s="256" t="s">
        <v>753</v>
      </c>
      <c r="F441" s="257" t="s">
        <v>191</v>
      </c>
      <c r="G441" s="258" t="s">
        <v>412</v>
      </c>
      <c r="H441" s="259" t="s">
        <v>754</v>
      </c>
    </row>
    <row r="442" spans="1:8" x14ac:dyDescent="0.2">
      <c r="A442" s="221" t="s">
        <v>767</v>
      </c>
      <c r="C442" s="347" t="str">
        <f>IF(A442&gt;0,VLOOKUP(A442,EQUIPOS[],2,0)," ")</f>
        <v>HERRAMIENTA MENOR</v>
      </c>
      <c r="D442" s="348"/>
      <c r="E442" s="265" t="str">
        <f>IF(A442&gt;0,VLOOKUP(A442,EQUIPOS[],3,0)," ")</f>
        <v>%</v>
      </c>
      <c r="F442" s="270">
        <v>1</v>
      </c>
      <c r="G442" s="267">
        <f>+H432*0.05*F442</f>
        <v>1169.5035</v>
      </c>
      <c r="H442" s="268">
        <f t="shared" ref="H442:H447" si="17">+IFERROR(F442*G442,"")</f>
        <v>1169.5035</v>
      </c>
    </row>
    <row r="443" spans="1:8" x14ac:dyDescent="0.2">
      <c r="C443" s="347" t="str">
        <f>IF(A443&gt;0,VLOOKUP(A443,EQUIPOS[],2,0)," ")</f>
        <v xml:space="preserve"> </v>
      </c>
      <c r="D443" s="348"/>
      <c r="E443" s="265" t="str">
        <f>IF(A443&gt;0,VLOOKUP(A443,EQUIPOS[],3,0)," ")</f>
        <v xml:space="preserve"> </v>
      </c>
      <c r="F443" s="270"/>
      <c r="G443" s="267" t="str">
        <f>IF(A443&gt;0,VLOOKUP(A443,EQUIPOS[],4,0)," ")</f>
        <v xml:space="preserve"> </v>
      </c>
      <c r="H443" s="268" t="str">
        <f t="shared" si="17"/>
        <v/>
      </c>
    </row>
    <row r="444" spans="1:8" x14ac:dyDescent="0.2">
      <c r="C444" s="347" t="str">
        <f>IF(A444&gt;0,VLOOKUP(A444,EQUIPOS[],2,0)," ")</f>
        <v xml:space="preserve"> </v>
      </c>
      <c r="D444" s="348"/>
      <c r="E444" s="265" t="str">
        <f>IF(A444&gt;0,VLOOKUP(A444,EQUIPOS[],3,0)," ")</f>
        <v xml:space="preserve"> </v>
      </c>
      <c r="F444" s="270"/>
      <c r="G444" s="267" t="str">
        <f>IF(A444&gt;0,VLOOKUP(A444,EQUIPOS[],4,0)," ")</f>
        <v xml:space="preserve"> </v>
      </c>
      <c r="H444" s="268" t="str">
        <f t="shared" si="17"/>
        <v/>
      </c>
    </row>
    <row r="445" spans="1:8" x14ac:dyDescent="0.2">
      <c r="C445" s="347" t="str">
        <f>IF(A445&gt;0,VLOOKUP(A445,EQUIPOS[],2,0)," ")</f>
        <v xml:space="preserve"> </v>
      </c>
      <c r="D445" s="348"/>
      <c r="E445" s="265" t="str">
        <f>IF(A445&gt;0,VLOOKUP(A445,EQUIPOS[],3,0)," ")</f>
        <v xml:space="preserve"> </v>
      </c>
      <c r="F445" s="270"/>
      <c r="G445" s="267" t="str">
        <f>IF(A445&gt;0,VLOOKUP(A445,EQUIPOS[],4,0)," ")</f>
        <v xml:space="preserve"> </v>
      </c>
      <c r="H445" s="268" t="str">
        <f t="shared" si="17"/>
        <v/>
      </c>
    </row>
    <row r="446" spans="1:8" x14ac:dyDescent="0.2">
      <c r="C446" s="347" t="str">
        <f>IF(A446&gt;0,VLOOKUP(A446,EQUIPOS[],2,0)," ")</f>
        <v xml:space="preserve"> </v>
      </c>
      <c r="D446" s="348"/>
      <c r="E446" s="265" t="str">
        <f>IF(A446&gt;0,VLOOKUP(A446,EQUIPOS[],3,0)," ")</f>
        <v xml:space="preserve"> </v>
      </c>
      <c r="F446" s="270"/>
      <c r="G446" s="267" t="str">
        <f>IF(A446&gt;0,VLOOKUP(A446,EQUIPOS[],4,0)," ")</f>
        <v xml:space="preserve"> </v>
      </c>
      <c r="H446" s="268" t="str">
        <f t="shared" si="17"/>
        <v/>
      </c>
    </row>
    <row r="447" spans="1:8" ht="15.75" thickBot="1" x14ac:dyDescent="0.25">
      <c r="C447" s="347" t="str">
        <f>IF(A447&gt;0,VLOOKUP(A447,EQUIPOS[],2,0)," ")</f>
        <v xml:space="preserve"> </v>
      </c>
      <c r="D447" s="348"/>
      <c r="E447" s="265" t="str">
        <f>IF(A447&gt;0,VLOOKUP(A447,EQUIPOS[],3,0)," ")</f>
        <v xml:space="preserve"> </v>
      </c>
      <c r="F447" s="270"/>
      <c r="G447" s="267" t="str">
        <f>IF(A447&gt;0,VLOOKUP(A447,EQUIPOS[],4,0)," ")</f>
        <v xml:space="preserve"> </v>
      </c>
      <c r="H447" s="268" t="str">
        <f t="shared" si="17"/>
        <v/>
      </c>
    </row>
    <row r="448" spans="1:8" ht="15.75" thickBot="1" x14ac:dyDescent="0.25">
      <c r="C448" s="280"/>
      <c r="D448" s="349" t="s">
        <v>407</v>
      </c>
      <c r="E448" s="349"/>
      <c r="F448" s="349"/>
      <c r="G448" s="349"/>
      <c r="H448" s="272">
        <f>ROUND(SUM(H442:H447),2)</f>
        <v>1169.5</v>
      </c>
    </row>
    <row r="449" spans="1:12" ht="12" customHeight="1" thickBot="1" x14ac:dyDescent="0.25">
      <c r="C449" s="280"/>
      <c r="D449" s="86"/>
      <c r="E449" s="278"/>
      <c r="F449" s="279"/>
      <c r="G449" s="87"/>
      <c r="H449" s="276"/>
    </row>
    <row r="450" spans="1:12" x14ac:dyDescent="0.2">
      <c r="C450" s="290"/>
      <c r="D450" s="350" t="s">
        <v>755</v>
      </c>
      <c r="E450" s="350"/>
      <c r="F450" s="350"/>
      <c r="G450" s="350"/>
      <c r="H450" s="291">
        <f>+H448+H438+H432+H424</f>
        <v>75200.36</v>
      </c>
      <c r="J450" s="247">
        <f>VLOOKUP(A411,OFERTA[],6,0)</f>
        <v>75200.36</v>
      </c>
      <c r="K450" s="248">
        <f>+H450-J450</f>
        <v>0</v>
      </c>
      <c r="L450" s="310"/>
    </row>
    <row r="451" spans="1:12" x14ac:dyDescent="0.2">
      <c r="A451"/>
      <c r="C451" s="292"/>
      <c r="D451" s="293"/>
      <c r="E451" s="294"/>
      <c r="F451" s="295"/>
      <c r="G451" s="296"/>
      <c r="H451" s="297"/>
    </row>
    <row r="452" spans="1:12" x14ac:dyDescent="0.2">
      <c r="A452"/>
      <c r="C452" s="298" t="s">
        <v>756</v>
      </c>
      <c r="D452" s="245"/>
      <c r="E452" s="273"/>
      <c r="F452" s="274"/>
      <c r="G452" s="275"/>
      <c r="H452" s="299"/>
    </row>
    <row r="453" spans="1:12" x14ac:dyDescent="0.2">
      <c r="A453"/>
      <c r="C453" s="298"/>
      <c r="D453" s="245"/>
      <c r="E453" s="273"/>
      <c r="F453" s="274"/>
      <c r="G453" s="275"/>
      <c r="H453" s="299"/>
    </row>
    <row r="454" spans="1:12" x14ac:dyDescent="0.2">
      <c r="A454"/>
      <c r="C454" s="298"/>
      <c r="D454" s="245"/>
      <c r="E454" s="273"/>
      <c r="F454" s="274"/>
      <c r="G454" s="275"/>
      <c r="H454" s="299"/>
    </row>
    <row r="455" spans="1:12" x14ac:dyDescent="0.2">
      <c r="A455"/>
      <c r="C455" s="298"/>
      <c r="D455" s="245"/>
      <c r="E455" s="273"/>
      <c r="F455" s="274"/>
      <c r="G455" s="275"/>
      <c r="H455" s="299"/>
    </row>
    <row r="456" spans="1:12" x14ac:dyDescent="0.2">
      <c r="A456"/>
      <c r="C456" s="351" t="s">
        <v>736</v>
      </c>
      <c r="D456" s="352"/>
      <c r="E456" s="352"/>
      <c r="F456" s="353" t="s">
        <v>737</v>
      </c>
      <c r="G456" s="353"/>
      <c r="H456" s="354"/>
    </row>
    <row r="457" spans="1:12" x14ac:dyDescent="0.2">
      <c r="A457"/>
      <c r="C457" s="351" t="s">
        <v>757</v>
      </c>
      <c r="D457" s="352"/>
      <c r="E457" s="352"/>
      <c r="F457" s="353" t="s">
        <v>758</v>
      </c>
      <c r="G457" s="353"/>
      <c r="H457" s="354"/>
    </row>
    <row r="458" spans="1:12" x14ac:dyDescent="0.2">
      <c r="A458"/>
      <c r="C458" s="351" t="s">
        <v>761</v>
      </c>
      <c r="D458" s="352"/>
      <c r="E458" s="352"/>
      <c r="F458" s="353" t="s">
        <v>759</v>
      </c>
      <c r="G458" s="353"/>
      <c r="H458" s="354"/>
    </row>
    <row r="459" spans="1:12" x14ac:dyDescent="0.2">
      <c r="A459"/>
      <c r="C459" s="351" t="s">
        <v>762</v>
      </c>
      <c r="D459" s="352"/>
      <c r="E459" s="352"/>
      <c r="F459" s="353" t="s">
        <v>763</v>
      </c>
      <c r="G459" s="353"/>
      <c r="H459" s="354"/>
    </row>
    <row r="460" spans="1:12" x14ac:dyDescent="0.2">
      <c r="A460"/>
      <c r="C460" s="355" t="s">
        <v>764</v>
      </c>
      <c r="D460" s="356"/>
      <c r="E460" s="356"/>
      <c r="F460" s="356" t="s">
        <v>765</v>
      </c>
      <c r="G460" s="356"/>
      <c r="H460" s="357"/>
    </row>
    <row r="461" spans="1:12" ht="39.75" customHeight="1" x14ac:dyDescent="0.2">
      <c r="A461" s="221" t="s">
        <v>786</v>
      </c>
      <c r="C461" s="358" t="str">
        <f>VLOOKUP(A461,OFERTA[],3,0)</f>
        <v>CODOS RANURADOS DE 1 1/2" X 90° ACERO AL CARBON</v>
      </c>
      <c r="D461" s="358"/>
      <c r="E461" s="358"/>
      <c r="F461" s="358"/>
      <c r="G461" s="253" t="s">
        <v>402</v>
      </c>
      <c r="H461" s="250" t="str">
        <f>VLOOKUP(A461,OFERTA[],4,0)</f>
        <v>UND</v>
      </c>
    </row>
    <row r="462" spans="1:12" x14ac:dyDescent="0.2">
      <c r="C462" s="359"/>
      <c r="D462" s="359"/>
      <c r="E462" s="359"/>
      <c r="F462" s="359"/>
      <c r="G462" s="281" t="s">
        <v>760</v>
      </c>
      <c r="H462" s="282" t="str">
        <f>VLOOKUP(A461,OFERTA[],2,0)</f>
        <v>1.10</v>
      </c>
    </row>
    <row r="463" spans="1:12" ht="12" customHeight="1" x14ac:dyDescent="0.2">
      <c r="C463" s="283"/>
      <c r="D463" s="284"/>
      <c r="E463" s="285"/>
      <c r="F463" s="286"/>
      <c r="G463" s="287"/>
      <c r="H463" s="288"/>
    </row>
    <row r="464" spans="1:12" x14ac:dyDescent="0.2">
      <c r="C464" s="360" t="s">
        <v>408</v>
      </c>
      <c r="D464" s="360"/>
      <c r="E464" s="360"/>
      <c r="F464" s="279"/>
      <c r="G464" s="87"/>
      <c r="H464" s="300"/>
    </row>
    <row r="465" spans="1:8" x14ac:dyDescent="0.2">
      <c r="C465" s="255" t="s">
        <v>190</v>
      </c>
      <c r="D465" s="256" t="s">
        <v>753</v>
      </c>
      <c r="E465" s="257" t="s">
        <v>403</v>
      </c>
      <c r="F465" s="257" t="s">
        <v>404</v>
      </c>
      <c r="G465" s="258" t="s">
        <v>412</v>
      </c>
      <c r="H465" s="259" t="s">
        <v>754</v>
      </c>
    </row>
    <row r="466" spans="1:8" x14ac:dyDescent="0.2">
      <c r="A466" s="221" t="s">
        <v>787</v>
      </c>
      <c r="C466" s="260" t="str">
        <f>IF(A466&gt;0,VLOOKUP(A466,MATERIALES[],2,0)," ")</f>
        <v>CODOS RANURADOS DE 1 1/2" X 90° ACERO AL CARBON</v>
      </c>
      <c r="D466" s="261" t="str">
        <f>IF(A466&gt;0,VLOOKUP(A466,MATERIALES[],3,0)," ")</f>
        <v>UND</v>
      </c>
      <c r="E466" s="262">
        <v>1</v>
      </c>
      <c r="F466" s="271">
        <v>0</v>
      </c>
      <c r="G466" s="263">
        <f>IF(A466&gt;0,VLOOKUP(A466,MATERIALES[],4,0)," ")</f>
        <v>39950.39</v>
      </c>
      <c r="H466" s="263">
        <f>+IFERROR((E466*G466)+(E466*F466*G466),"")</f>
        <v>39950.39</v>
      </c>
    </row>
    <row r="467" spans="1:8" x14ac:dyDescent="0.2">
      <c r="C467" s="260" t="str">
        <f>IF(A467&gt;0,VLOOKUP(A467,MATERIALES[],2,0)," ")</f>
        <v xml:space="preserve"> </v>
      </c>
      <c r="D467" s="261" t="str">
        <f>IF(A467&gt;0,VLOOKUP(A467,MATERIALES[],3,0)," ")</f>
        <v xml:space="preserve"> </v>
      </c>
      <c r="E467" s="262"/>
      <c r="F467" s="262"/>
      <c r="G467" s="263" t="str">
        <f>IF(A467&gt;0,VLOOKUP(A467,MATERIALES[],4,0)," ")</f>
        <v xml:space="preserve"> </v>
      </c>
      <c r="H467" s="263" t="str">
        <f>+IFERROR((E467*G467)+(E467*F467*G467),"")</f>
        <v/>
      </c>
    </row>
    <row r="468" spans="1:8" x14ac:dyDescent="0.2">
      <c r="C468" s="260" t="str">
        <f>IF(A468&gt;0,VLOOKUP(A468,MATERIALES[],2,0)," ")</f>
        <v xml:space="preserve"> </v>
      </c>
      <c r="D468" s="261" t="str">
        <f>IF(A468&gt;0,VLOOKUP(A468,MATERIALES[],3,0)," ")</f>
        <v xml:space="preserve"> </v>
      </c>
      <c r="E468" s="264"/>
      <c r="F468" s="264"/>
      <c r="G468" s="263" t="str">
        <f>IF(A468&gt;0,VLOOKUP(A468,MATERIALES[],4,0)," ")</f>
        <v xml:space="preserve"> </v>
      </c>
      <c r="H468" s="263" t="str">
        <f t="shared" ref="H468:H473" si="18">+IFERROR((E468*G468)+(E468*F468*G468),"")</f>
        <v/>
      </c>
    </row>
    <row r="469" spans="1:8" x14ac:dyDescent="0.2">
      <c r="C469" s="260" t="str">
        <f>IF(A469&gt;0,VLOOKUP(A469,MATERIALES[],2,0)," ")</f>
        <v xml:space="preserve"> </v>
      </c>
      <c r="D469" s="261" t="str">
        <f>IF(A469&gt;0,VLOOKUP(A469,MATERIALES[],3,0)," ")</f>
        <v xml:space="preserve"> </v>
      </c>
      <c r="E469" s="261"/>
      <c r="F469" s="261"/>
      <c r="G469" s="263" t="str">
        <f>IF(A469&gt;0,VLOOKUP(A469,MATERIALES[],4,0)," ")</f>
        <v xml:space="preserve"> </v>
      </c>
      <c r="H469" s="263" t="str">
        <f t="shared" si="18"/>
        <v/>
      </c>
    </row>
    <row r="470" spans="1:8" x14ac:dyDescent="0.2">
      <c r="C470" s="260" t="str">
        <f>IF(A470&gt;0,VLOOKUP(A470,MATERIALES[],2,0)," ")</f>
        <v xml:space="preserve"> </v>
      </c>
      <c r="D470" s="261" t="str">
        <f>IF(A470&gt;0,VLOOKUP(A470,MATERIALES[],3,0)," ")</f>
        <v xml:space="preserve"> </v>
      </c>
      <c r="E470" s="261"/>
      <c r="F470" s="261"/>
      <c r="G470" s="263" t="str">
        <f>IF(A470&gt;0,VLOOKUP(A470,MATERIALES[],4,0)," ")</f>
        <v xml:space="preserve"> </v>
      </c>
      <c r="H470" s="263" t="str">
        <f t="shared" si="18"/>
        <v/>
      </c>
    </row>
    <row r="471" spans="1:8" x14ac:dyDescent="0.2">
      <c r="C471" s="260" t="str">
        <f>IF(A471&gt;0,VLOOKUP(A471,MATERIALES[],2,0)," ")</f>
        <v xml:space="preserve"> </v>
      </c>
      <c r="D471" s="261" t="str">
        <f>IF(A471&gt;0,VLOOKUP(A471,MATERIALES[],3,0)," ")</f>
        <v xml:space="preserve"> </v>
      </c>
      <c r="E471" s="261"/>
      <c r="F471" s="261"/>
      <c r="G471" s="263" t="str">
        <f>IF(A471&gt;0,VLOOKUP(A471,MATERIALES[],4,0)," ")</f>
        <v xml:space="preserve"> </v>
      </c>
      <c r="H471" s="263" t="str">
        <f t="shared" si="18"/>
        <v/>
      </c>
    </row>
    <row r="472" spans="1:8" x14ac:dyDescent="0.2">
      <c r="C472" s="260" t="str">
        <f>IF(A472&gt;0,VLOOKUP(A472,MATERIALES[],2,0)," ")</f>
        <v xml:space="preserve"> </v>
      </c>
      <c r="D472" s="261" t="str">
        <f>IF(A472&gt;0,VLOOKUP(A472,MATERIALES[],3,0)," ")</f>
        <v xml:space="preserve"> </v>
      </c>
      <c r="E472" s="261"/>
      <c r="F472" s="261"/>
      <c r="G472" s="263" t="str">
        <f>IF(A472&gt;0,VLOOKUP(A472,MATERIALES[],4,0)," ")</f>
        <v xml:space="preserve"> </v>
      </c>
      <c r="H472" s="263" t="str">
        <f t="shared" si="18"/>
        <v/>
      </c>
    </row>
    <row r="473" spans="1:8" ht="15.75" thickBot="1" x14ac:dyDescent="0.25">
      <c r="C473" s="260" t="str">
        <f>IF(A473&gt;0,VLOOKUP(A473,MATERIALES[],2,0)," ")</f>
        <v xml:space="preserve"> </v>
      </c>
      <c r="D473" s="261" t="str">
        <f>IF(A473&gt;0,VLOOKUP(A473,MATERIALES[],3,0)," ")</f>
        <v xml:space="preserve"> </v>
      </c>
      <c r="E473" s="261"/>
      <c r="F473" s="261"/>
      <c r="G473" s="263" t="str">
        <f>IF(A473&gt;0,VLOOKUP(A473,MATERIALES[],4,0)," ")</f>
        <v xml:space="preserve"> </v>
      </c>
      <c r="H473" s="263" t="str">
        <f t="shared" si="18"/>
        <v/>
      </c>
    </row>
    <row r="474" spans="1:8" ht="15.75" thickBot="1" x14ac:dyDescent="0.25">
      <c r="C474" s="280"/>
      <c r="D474" s="361" t="s">
        <v>407</v>
      </c>
      <c r="E474" s="362"/>
      <c r="F474" s="362"/>
      <c r="G474" s="363"/>
      <c r="H474" s="272">
        <f>ROUND(SUM(H466:H473),2)</f>
        <v>39950.39</v>
      </c>
    </row>
    <row r="475" spans="1:8" ht="12" customHeight="1" x14ac:dyDescent="0.2">
      <c r="C475" s="280"/>
      <c r="D475" s="277"/>
      <c r="E475" s="277"/>
      <c r="F475" s="277"/>
      <c r="G475" s="277"/>
      <c r="H475" s="289"/>
    </row>
    <row r="476" spans="1:8" x14ac:dyDescent="0.2">
      <c r="C476" s="360" t="s">
        <v>409</v>
      </c>
      <c r="D476" s="360"/>
      <c r="E476" s="360"/>
      <c r="F476" s="279"/>
      <c r="G476" s="87"/>
      <c r="H476" s="301"/>
    </row>
    <row r="477" spans="1:8" x14ac:dyDescent="0.2">
      <c r="C477" s="364" t="s">
        <v>190</v>
      </c>
      <c r="D477" s="365"/>
      <c r="E477" s="256" t="s">
        <v>753</v>
      </c>
      <c r="F477" s="257" t="s">
        <v>716</v>
      </c>
      <c r="G477" s="258" t="s">
        <v>412</v>
      </c>
      <c r="H477" s="259" t="s">
        <v>754</v>
      </c>
    </row>
    <row r="478" spans="1:8" x14ac:dyDescent="0.2">
      <c r="A478" s="221" t="s">
        <v>766</v>
      </c>
      <c r="C478" s="347" t="str">
        <f>IF(A478&gt;0,VLOOKUP(A478,M.O[],2,0)," ")</f>
        <v>M.O INSTALACIÓN RC1 2 AYUDANTE-1 OFI+PRES.T</v>
      </c>
      <c r="D478" s="348"/>
      <c r="E478" s="265" t="str">
        <f>IF(A478&gt;0,VLOOKUP(A478,M.O[],3,0)," ")</f>
        <v>JRN</v>
      </c>
      <c r="F478" s="266">
        <v>2.7349042809136304E-2</v>
      </c>
      <c r="G478" s="267">
        <f>IF(A478&gt;0,VLOOKUP(A478,M.O[],4,0)," ")</f>
        <v>337478</v>
      </c>
      <c r="H478" s="268">
        <f>+IFERROR(F478*G478,"")</f>
        <v>9229.7002691417019</v>
      </c>
    </row>
    <row r="479" spans="1:8" x14ac:dyDescent="0.2">
      <c r="C479" s="347" t="str">
        <f>IF(A479&gt;0,VLOOKUP(A479,M.O[],2,0)," ")</f>
        <v xml:space="preserve"> </v>
      </c>
      <c r="D479" s="348"/>
      <c r="E479" s="265" t="str">
        <f>IF(A479&gt;0,VLOOKUP(A479,M.O[],3,0)," ")</f>
        <v xml:space="preserve"> </v>
      </c>
      <c r="F479" s="266"/>
      <c r="G479" s="267" t="str">
        <f>IF(A479&gt;0,VLOOKUP(A479,M.O[],4,0)," ")</f>
        <v xml:space="preserve"> </v>
      </c>
      <c r="H479" s="268" t="str">
        <f>+IFERROR(F479*G479,"")</f>
        <v/>
      </c>
    </row>
    <row r="480" spans="1:8" x14ac:dyDescent="0.2">
      <c r="C480" s="347" t="str">
        <f>IF(A480&gt;0,VLOOKUP(A480,M.O[],2,0)," ")</f>
        <v xml:space="preserve"> </v>
      </c>
      <c r="D480" s="348"/>
      <c r="E480" s="265" t="str">
        <f>IF(A480&gt;0,VLOOKUP(A480,M.O[],3,0)," ")</f>
        <v xml:space="preserve"> </v>
      </c>
      <c r="F480" s="266"/>
      <c r="G480" s="267" t="str">
        <f>IF(A480&gt;0,VLOOKUP(A480,M.O[],4,0)," ")</f>
        <v xml:space="preserve"> </v>
      </c>
      <c r="H480" s="268" t="str">
        <f>+IFERROR(F480*G480,"")</f>
        <v/>
      </c>
    </row>
    <row r="481" spans="1:8" ht="15.75" thickBot="1" x14ac:dyDescent="0.25">
      <c r="C481" s="347" t="str">
        <f>IF(A481&gt;0,VLOOKUP(A481,M.O[],2,0)," ")</f>
        <v xml:space="preserve"> </v>
      </c>
      <c r="D481" s="348"/>
      <c r="E481" s="265" t="str">
        <f>IF(A481&gt;0,VLOOKUP(A481,M.O[],3,0)," ")</f>
        <v xml:space="preserve"> </v>
      </c>
      <c r="F481" s="269"/>
      <c r="G481" s="267" t="str">
        <f>IF(A481&gt;0,VLOOKUP(A481,M.O[],4,0)," ")</f>
        <v xml:space="preserve"> </v>
      </c>
      <c r="H481" s="268" t="str">
        <f>+IFERROR(F481*G481,"")</f>
        <v/>
      </c>
    </row>
    <row r="482" spans="1:8" ht="15.75" thickBot="1" x14ac:dyDescent="0.25">
      <c r="C482" s="280"/>
      <c r="D482" s="366" t="s">
        <v>407</v>
      </c>
      <c r="E482" s="362"/>
      <c r="F482" s="362"/>
      <c r="G482" s="362"/>
      <c r="H482" s="272">
        <f>ROUND(SUM(H478:H481),2)</f>
        <v>9229.7000000000007</v>
      </c>
    </row>
    <row r="483" spans="1:8" ht="12" customHeight="1" x14ac:dyDescent="0.2">
      <c r="C483" s="280"/>
      <c r="D483" s="277"/>
      <c r="E483" s="277"/>
      <c r="F483" s="277"/>
      <c r="G483" s="277"/>
      <c r="H483" s="289"/>
    </row>
    <row r="484" spans="1:8" x14ac:dyDescent="0.2">
      <c r="C484" s="360" t="s">
        <v>410</v>
      </c>
      <c r="D484" s="360"/>
      <c r="E484" s="360"/>
      <c r="F484" s="279"/>
      <c r="G484" s="254"/>
      <c r="H484" s="302"/>
    </row>
    <row r="485" spans="1:8" x14ac:dyDescent="0.2">
      <c r="C485" s="364" t="s">
        <v>190</v>
      </c>
      <c r="D485" s="365"/>
      <c r="E485" s="256" t="s">
        <v>753</v>
      </c>
      <c r="F485" s="257" t="s">
        <v>716</v>
      </c>
      <c r="G485" s="258" t="s">
        <v>412</v>
      </c>
      <c r="H485" s="259" t="s">
        <v>754</v>
      </c>
    </row>
    <row r="486" spans="1:8" x14ac:dyDescent="0.2">
      <c r="C486" s="347" t="str">
        <f>IF(A486&gt;0,VLOOKUP(A486,EQUIPOS[],2,0)," ")</f>
        <v xml:space="preserve"> </v>
      </c>
      <c r="D486" s="348"/>
      <c r="E486" s="265" t="str">
        <f>IF(A486&gt;0,VLOOKUP(A486,EQUIPOS[],3,0)," ")</f>
        <v xml:space="preserve"> </v>
      </c>
      <c r="F486" s="266"/>
      <c r="G486" s="267" t="str">
        <f>IF(A486&gt;0,VLOOKUP(A486,EQUIPOS[],4,0)," ")</f>
        <v xml:space="preserve"> </v>
      </c>
      <c r="H486" s="268" t="str">
        <f>+IFERROR(F486*G486,"")</f>
        <v/>
      </c>
    </row>
    <row r="487" spans="1:8" ht="15.75" thickBot="1" x14ac:dyDescent="0.25">
      <c r="C487" s="347" t="str">
        <f>IF(A487&gt;0,VLOOKUP(A487,EQUIPOS[],2,0)," ")</f>
        <v xml:space="preserve"> </v>
      </c>
      <c r="D487" s="348"/>
      <c r="E487" s="265" t="str">
        <f>IF(A487&gt;0,VLOOKUP(A487,EQUIPOS[],3,0)," ")</f>
        <v xml:space="preserve"> </v>
      </c>
      <c r="F487" s="266"/>
      <c r="G487" s="267" t="str">
        <f>IF(A487&gt;0,VLOOKUP(A487,EQUIPOS[],4,0)," ")</f>
        <v xml:space="preserve"> </v>
      </c>
      <c r="H487" s="268" t="str">
        <f>+IFERROR(F487*G487,"")</f>
        <v/>
      </c>
    </row>
    <row r="488" spans="1:8" ht="15.75" thickBot="1" x14ac:dyDescent="0.25">
      <c r="C488" s="280"/>
      <c r="D488" s="366" t="s">
        <v>407</v>
      </c>
      <c r="E488" s="362"/>
      <c r="F488" s="362"/>
      <c r="G488" s="362"/>
      <c r="H488" s="272">
        <f>ROUND(SUM(H486:H487),2)</f>
        <v>0</v>
      </c>
    </row>
    <row r="489" spans="1:8" ht="12" customHeight="1" x14ac:dyDescent="0.2">
      <c r="C489" s="280"/>
      <c r="D489" s="277"/>
      <c r="E489" s="277"/>
      <c r="F489" s="277"/>
      <c r="G489" s="277"/>
      <c r="H489" s="289"/>
    </row>
    <row r="490" spans="1:8" x14ac:dyDescent="0.2">
      <c r="C490" s="367" t="s">
        <v>411</v>
      </c>
      <c r="D490" s="367"/>
      <c r="E490" s="367"/>
      <c r="F490" s="279"/>
      <c r="G490" s="254"/>
      <c r="H490" s="303"/>
    </row>
    <row r="491" spans="1:8" x14ac:dyDescent="0.2">
      <c r="C491" s="364" t="s">
        <v>190</v>
      </c>
      <c r="D491" s="365"/>
      <c r="E491" s="256" t="s">
        <v>753</v>
      </c>
      <c r="F491" s="257" t="s">
        <v>191</v>
      </c>
      <c r="G491" s="258" t="s">
        <v>412</v>
      </c>
      <c r="H491" s="259" t="s">
        <v>754</v>
      </c>
    </row>
    <row r="492" spans="1:8" x14ac:dyDescent="0.2">
      <c r="A492" s="221" t="s">
        <v>767</v>
      </c>
      <c r="C492" s="347" t="str">
        <f>IF(A492&gt;0,VLOOKUP(A492,EQUIPOS[],2,0)," ")</f>
        <v>HERRAMIENTA MENOR</v>
      </c>
      <c r="D492" s="348"/>
      <c r="E492" s="265" t="str">
        <f>IF(A492&gt;0,VLOOKUP(A492,EQUIPOS[],3,0)," ")</f>
        <v>%</v>
      </c>
      <c r="F492" s="270">
        <v>1</v>
      </c>
      <c r="G492" s="267">
        <f>+H482*0.05*F492</f>
        <v>461.48500000000007</v>
      </c>
      <c r="H492" s="268">
        <f t="shared" ref="H492:H497" si="19">+IFERROR(F492*G492,"")</f>
        <v>461.48500000000007</v>
      </c>
    </row>
    <row r="493" spans="1:8" x14ac:dyDescent="0.2">
      <c r="C493" s="347" t="str">
        <f>IF(A493&gt;0,VLOOKUP(A493,EQUIPOS[],2,0)," ")</f>
        <v xml:space="preserve"> </v>
      </c>
      <c r="D493" s="348"/>
      <c r="E493" s="265" t="str">
        <f>IF(A493&gt;0,VLOOKUP(A493,EQUIPOS[],3,0)," ")</f>
        <v xml:space="preserve"> </v>
      </c>
      <c r="F493" s="270"/>
      <c r="G493" s="267" t="str">
        <f>IF(A493&gt;0,VLOOKUP(A493,EQUIPOS[],4,0)," ")</f>
        <v xml:space="preserve"> </v>
      </c>
      <c r="H493" s="268" t="str">
        <f t="shared" si="19"/>
        <v/>
      </c>
    </row>
    <row r="494" spans="1:8" x14ac:dyDescent="0.2">
      <c r="C494" s="347" t="str">
        <f>IF(A494&gt;0,VLOOKUP(A494,EQUIPOS[],2,0)," ")</f>
        <v xml:space="preserve"> </v>
      </c>
      <c r="D494" s="348"/>
      <c r="E494" s="265" t="str">
        <f>IF(A494&gt;0,VLOOKUP(A494,EQUIPOS[],3,0)," ")</f>
        <v xml:space="preserve"> </v>
      </c>
      <c r="F494" s="270"/>
      <c r="G494" s="267" t="str">
        <f>IF(A494&gt;0,VLOOKUP(A494,EQUIPOS[],4,0)," ")</f>
        <v xml:space="preserve"> </v>
      </c>
      <c r="H494" s="268" t="str">
        <f t="shared" si="19"/>
        <v/>
      </c>
    </row>
    <row r="495" spans="1:8" x14ac:dyDescent="0.2">
      <c r="C495" s="347" t="str">
        <f>IF(A495&gt;0,VLOOKUP(A495,EQUIPOS[],2,0)," ")</f>
        <v xml:space="preserve"> </v>
      </c>
      <c r="D495" s="348"/>
      <c r="E495" s="265" t="str">
        <f>IF(A495&gt;0,VLOOKUP(A495,EQUIPOS[],3,0)," ")</f>
        <v xml:space="preserve"> </v>
      </c>
      <c r="F495" s="270"/>
      <c r="G495" s="267" t="str">
        <f>IF(A495&gt;0,VLOOKUP(A495,EQUIPOS[],4,0)," ")</f>
        <v xml:space="preserve"> </v>
      </c>
      <c r="H495" s="268" t="str">
        <f t="shared" si="19"/>
        <v/>
      </c>
    </row>
    <row r="496" spans="1:8" x14ac:dyDescent="0.2">
      <c r="C496" s="347" t="str">
        <f>IF(A496&gt;0,VLOOKUP(A496,EQUIPOS[],2,0)," ")</f>
        <v xml:space="preserve"> </v>
      </c>
      <c r="D496" s="348"/>
      <c r="E496" s="265" t="str">
        <f>IF(A496&gt;0,VLOOKUP(A496,EQUIPOS[],3,0)," ")</f>
        <v xml:space="preserve"> </v>
      </c>
      <c r="F496" s="270"/>
      <c r="G496" s="267" t="str">
        <f>IF(A496&gt;0,VLOOKUP(A496,EQUIPOS[],4,0)," ")</f>
        <v xml:space="preserve"> </v>
      </c>
      <c r="H496" s="268" t="str">
        <f t="shared" si="19"/>
        <v/>
      </c>
    </row>
    <row r="497" spans="1:12" ht="15.75" thickBot="1" x14ac:dyDescent="0.25">
      <c r="C497" s="347" t="str">
        <f>IF(A497&gt;0,VLOOKUP(A497,EQUIPOS[],2,0)," ")</f>
        <v xml:space="preserve"> </v>
      </c>
      <c r="D497" s="348"/>
      <c r="E497" s="265" t="str">
        <f>IF(A497&gt;0,VLOOKUP(A497,EQUIPOS[],3,0)," ")</f>
        <v xml:space="preserve"> </v>
      </c>
      <c r="F497" s="270"/>
      <c r="G497" s="267" t="str">
        <f>IF(A497&gt;0,VLOOKUP(A497,EQUIPOS[],4,0)," ")</f>
        <v xml:space="preserve"> </v>
      </c>
      <c r="H497" s="268" t="str">
        <f t="shared" si="19"/>
        <v/>
      </c>
    </row>
    <row r="498" spans="1:12" ht="15.75" thickBot="1" x14ac:dyDescent="0.25">
      <c r="C498" s="280"/>
      <c r="D498" s="349" t="s">
        <v>407</v>
      </c>
      <c r="E498" s="349"/>
      <c r="F498" s="349"/>
      <c r="G498" s="349"/>
      <c r="H498" s="272">
        <f>ROUND(SUM(H492:H497),2)</f>
        <v>461.49</v>
      </c>
    </row>
    <row r="499" spans="1:12" ht="12" customHeight="1" thickBot="1" x14ac:dyDescent="0.25">
      <c r="C499" s="280"/>
      <c r="D499" s="86"/>
      <c r="E499" s="278"/>
      <c r="F499" s="279"/>
      <c r="G499" s="87"/>
      <c r="H499" s="276"/>
    </row>
    <row r="500" spans="1:12" x14ac:dyDescent="0.2">
      <c r="C500" s="290"/>
      <c r="D500" s="350" t="s">
        <v>755</v>
      </c>
      <c r="E500" s="350"/>
      <c r="F500" s="350"/>
      <c r="G500" s="350"/>
      <c r="H500" s="291">
        <f>+H498+H488+H482+H474</f>
        <v>49641.58</v>
      </c>
      <c r="J500" s="247">
        <f>VLOOKUP(A461,OFERTA[],6,0)</f>
        <v>49641.58</v>
      </c>
      <c r="K500" s="248">
        <f>+H500-J500</f>
        <v>0</v>
      </c>
      <c r="L500" s="310"/>
    </row>
    <row r="501" spans="1:12" x14ac:dyDescent="0.2">
      <c r="A501"/>
      <c r="C501" s="292"/>
      <c r="D501" s="293"/>
      <c r="E501" s="294"/>
      <c r="F501" s="295"/>
      <c r="G501" s="296"/>
      <c r="H501" s="297"/>
    </row>
    <row r="502" spans="1:12" x14ac:dyDescent="0.2">
      <c r="A502"/>
      <c r="C502" s="298" t="s">
        <v>756</v>
      </c>
      <c r="D502" s="245"/>
      <c r="E502" s="273"/>
      <c r="F502" s="274"/>
      <c r="G502" s="275"/>
      <c r="H502" s="299"/>
    </row>
    <row r="503" spans="1:12" x14ac:dyDescent="0.2">
      <c r="A503"/>
      <c r="C503" s="298"/>
      <c r="D503" s="245"/>
      <c r="E503" s="273"/>
      <c r="F503" s="274"/>
      <c r="G503" s="275"/>
      <c r="H503" s="299"/>
    </row>
    <row r="504" spans="1:12" x14ac:dyDescent="0.2">
      <c r="A504"/>
      <c r="C504" s="298"/>
      <c r="D504" s="245"/>
      <c r="E504" s="273"/>
      <c r="F504" s="274"/>
      <c r="G504" s="275"/>
      <c r="H504" s="299"/>
    </row>
    <row r="505" spans="1:12" x14ac:dyDescent="0.2">
      <c r="A505"/>
      <c r="C505" s="298"/>
      <c r="D505" s="245"/>
      <c r="E505" s="273"/>
      <c r="F505" s="274"/>
      <c r="G505" s="275"/>
      <c r="H505" s="299"/>
    </row>
    <row r="506" spans="1:12" x14ac:dyDescent="0.2">
      <c r="A506"/>
      <c r="C506" s="351" t="s">
        <v>736</v>
      </c>
      <c r="D506" s="352"/>
      <c r="E506" s="352"/>
      <c r="F506" s="353" t="s">
        <v>737</v>
      </c>
      <c r="G506" s="353"/>
      <c r="H506" s="354"/>
    </row>
    <row r="507" spans="1:12" x14ac:dyDescent="0.2">
      <c r="A507"/>
      <c r="C507" s="351" t="s">
        <v>757</v>
      </c>
      <c r="D507" s="352"/>
      <c r="E507" s="352"/>
      <c r="F507" s="353" t="s">
        <v>758</v>
      </c>
      <c r="G507" s="353"/>
      <c r="H507" s="354"/>
    </row>
    <row r="508" spans="1:12" x14ac:dyDescent="0.2">
      <c r="A508"/>
      <c r="C508" s="351" t="s">
        <v>761</v>
      </c>
      <c r="D508" s="352"/>
      <c r="E508" s="352"/>
      <c r="F508" s="353" t="s">
        <v>759</v>
      </c>
      <c r="G508" s="353"/>
      <c r="H508" s="354"/>
    </row>
    <row r="509" spans="1:12" x14ac:dyDescent="0.2">
      <c r="A509"/>
      <c r="C509" s="351" t="s">
        <v>762</v>
      </c>
      <c r="D509" s="352"/>
      <c r="E509" s="352"/>
      <c r="F509" s="353" t="s">
        <v>763</v>
      </c>
      <c r="G509" s="353"/>
      <c r="H509" s="354"/>
    </row>
    <row r="510" spans="1:12" x14ac:dyDescent="0.2">
      <c r="A510"/>
      <c r="C510" s="355" t="s">
        <v>764</v>
      </c>
      <c r="D510" s="356"/>
      <c r="E510" s="356"/>
      <c r="F510" s="356" t="s">
        <v>765</v>
      </c>
      <c r="G510" s="356"/>
      <c r="H510" s="357"/>
    </row>
    <row r="511" spans="1:12" ht="39.75" customHeight="1" x14ac:dyDescent="0.2">
      <c r="A511" s="221" t="s">
        <v>789</v>
      </c>
      <c r="C511" s="358" t="str">
        <f>VLOOKUP(A511,OFERTA[],3,0)</f>
        <v>TUBERIA EMT DE 3/4"</v>
      </c>
      <c r="D511" s="358"/>
      <c r="E511" s="358"/>
      <c r="F511" s="358"/>
      <c r="G511" s="253" t="s">
        <v>402</v>
      </c>
      <c r="H511" s="250" t="str">
        <f>VLOOKUP(A511,OFERTA[],4,0)</f>
        <v>ML</v>
      </c>
    </row>
    <row r="512" spans="1:12" x14ac:dyDescent="0.2">
      <c r="C512" s="359"/>
      <c r="D512" s="359"/>
      <c r="E512" s="359"/>
      <c r="F512" s="359"/>
      <c r="G512" s="281" t="s">
        <v>760</v>
      </c>
      <c r="H512" s="282" t="str">
        <f>VLOOKUP(A511,OFERTA[],2,0)</f>
        <v>1.11</v>
      </c>
    </row>
    <row r="513" spans="1:8" ht="12" customHeight="1" x14ac:dyDescent="0.2">
      <c r="C513" s="283"/>
      <c r="D513" s="284"/>
      <c r="E513" s="285"/>
      <c r="F513" s="286"/>
      <c r="G513" s="287"/>
      <c r="H513" s="288"/>
    </row>
    <row r="514" spans="1:8" x14ac:dyDescent="0.2">
      <c r="C514" s="360" t="s">
        <v>408</v>
      </c>
      <c r="D514" s="360"/>
      <c r="E514" s="360"/>
      <c r="F514" s="279"/>
      <c r="G514" s="87"/>
      <c r="H514" s="300"/>
    </row>
    <row r="515" spans="1:8" x14ac:dyDescent="0.2">
      <c r="C515" s="255" t="s">
        <v>190</v>
      </c>
      <c r="D515" s="256" t="s">
        <v>753</v>
      </c>
      <c r="E515" s="257" t="s">
        <v>403</v>
      </c>
      <c r="F515" s="257" t="s">
        <v>404</v>
      </c>
      <c r="G515" s="258" t="s">
        <v>412</v>
      </c>
      <c r="H515" s="259" t="s">
        <v>754</v>
      </c>
    </row>
    <row r="516" spans="1:8" x14ac:dyDescent="0.2">
      <c r="A516" s="221" t="s">
        <v>788</v>
      </c>
      <c r="C516" s="260" t="str">
        <f>IF(A516&gt;0,VLOOKUP(A516,MATERIALES[],2,0)," ")</f>
        <v>TUBERIA EMT DE 3/4"</v>
      </c>
      <c r="D516" s="261" t="str">
        <f>IF(A516&gt;0,VLOOKUP(A516,MATERIALES[],3,0)," ")</f>
        <v>UND</v>
      </c>
      <c r="E516" s="262">
        <v>1</v>
      </c>
      <c r="F516" s="271">
        <v>0</v>
      </c>
      <c r="G516" s="263">
        <f>IF(A516&gt;0,VLOOKUP(A516,MATERIALES[],4,0)," ")</f>
        <v>33757.870000000003</v>
      </c>
      <c r="H516" s="263">
        <f>+IFERROR((E516*G516)+(E516*F516*G516),"")</f>
        <v>33757.870000000003</v>
      </c>
    </row>
    <row r="517" spans="1:8" x14ac:dyDescent="0.2">
      <c r="C517" s="260" t="str">
        <f>IF(A517&gt;0,VLOOKUP(A517,MATERIALES[],2,0)," ")</f>
        <v xml:space="preserve"> </v>
      </c>
      <c r="D517" s="261" t="str">
        <f>IF(A517&gt;0,VLOOKUP(A517,MATERIALES[],3,0)," ")</f>
        <v xml:space="preserve"> </v>
      </c>
      <c r="E517" s="262"/>
      <c r="F517" s="262"/>
      <c r="G517" s="263" t="str">
        <f>IF(A517&gt;0,VLOOKUP(A517,MATERIALES[],4,0)," ")</f>
        <v xml:space="preserve"> </v>
      </c>
      <c r="H517" s="263" t="str">
        <f>+IFERROR((E517*G517)+(E517*F517*G517),"")</f>
        <v/>
      </c>
    </row>
    <row r="518" spans="1:8" x14ac:dyDescent="0.2">
      <c r="C518" s="260" t="str">
        <f>IF(A518&gt;0,VLOOKUP(A518,MATERIALES[],2,0)," ")</f>
        <v xml:space="preserve"> </v>
      </c>
      <c r="D518" s="261" t="str">
        <f>IF(A518&gt;0,VLOOKUP(A518,MATERIALES[],3,0)," ")</f>
        <v xml:space="preserve"> </v>
      </c>
      <c r="E518" s="264"/>
      <c r="F518" s="264"/>
      <c r="G518" s="263" t="str">
        <f>IF(A518&gt;0,VLOOKUP(A518,MATERIALES[],4,0)," ")</f>
        <v xml:space="preserve"> </v>
      </c>
      <c r="H518" s="263" t="str">
        <f t="shared" ref="H518:H523" si="20">+IFERROR((E518*G518)+(E518*F518*G518),"")</f>
        <v/>
      </c>
    </row>
    <row r="519" spans="1:8" x14ac:dyDescent="0.2">
      <c r="C519" s="260" t="str">
        <f>IF(A519&gt;0,VLOOKUP(A519,MATERIALES[],2,0)," ")</f>
        <v xml:space="preserve"> </v>
      </c>
      <c r="D519" s="261" t="str">
        <f>IF(A519&gt;0,VLOOKUP(A519,MATERIALES[],3,0)," ")</f>
        <v xml:space="preserve"> </v>
      </c>
      <c r="E519" s="261"/>
      <c r="F519" s="261"/>
      <c r="G519" s="263" t="str">
        <f>IF(A519&gt;0,VLOOKUP(A519,MATERIALES[],4,0)," ")</f>
        <v xml:space="preserve"> </v>
      </c>
      <c r="H519" s="263" t="str">
        <f t="shared" si="20"/>
        <v/>
      </c>
    </row>
    <row r="520" spans="1:8" x14ac:dyDescent="0.2">
      <c r="C520" s="260" t="str">
        <f>IF(A520&gt;0,VLOOKUP(A520,MATERIALES[],2,0)," ")</f>
        <v xml:space="preserve"> </v>
      </c>
      <c r="D520" s="261" t="str">
        <f>IF(A520&gt;0,VLOOKUP(A520,MATERIALES[],3,0)," ")</f>
        <v xml:space="preserve"> </v>
      </c>
      <c r="E520" s="261"/>
      <c r="F520" s="261"/>
      <c r="G520" s="263" t="str">
        <f>IF(A520&gt;0,VLOOKUP(A520,MATERIALES[],4,0)," ")</f>
        <v xml:space="preserve"> </v>
      </c>
      <c r="H520" s="263" t="str">
        <f t="shared" si="20"/>
        <v/>
      </c>
    </row>
    <row r="521" spans="1:8" x14ac:dyDescent="0.2">
      <c r="C521" s="260" t="str">
        <f>IF(A521&gt;0,VLOOKUP(A521,MATERIALES[],2,0)," ")</f>
        <v xml:space="preserve"> </v>
      </c>
      <c r="D521" s="261" t="str">
        <f>IF(A521&gt;0,VLOOKUP(A521,MATERIALES[],3,0)," ")</f>
        <v xml:space="preserve"> </v>
      </c>
      <c r="E521" s="261"/>
      <c r="F521" s="261"/>
      <c r="G521" s="263" t="str">
        <f>IF(A521&gt;0,VLOOKUP(A521,MATERIALES[],4,0)," ")</f>
        <v xml:space="preserve"> </v>
      </c>
      <c r="H521" s="263" t="str">
        <f t="shared" si="20"/>
        <v/>
      </c>
    </row>
    <row r="522" spans="1:8" x14ac:dyDescent="0.2">
      <c r="C522" s="260" t="str">
        <f>IF(A522&gt;0,VLOOKUP(A522,MATERIALES[],2,0)," ")</f>
        <v xml:space="preserve"> </v>
      </c>
      <c r="D522" s="261" t="str">
        <f>IF(A522&gt;0,VLOOKUP(A522,MATERIALES[],3,0)," ")</f>
        <v xml:space="preserve"> </v>
      </c>
      <c r="E522" s="261"/>
      <c r="F522" s="261"/>
      <c r="G522" s="263" t="str">
        <f>IF(A522&gt;0,VLOOKUP(A522,MATERIALES[],4,0)," ")</f>
        <v xml:space="preserve"> </v>
      </c>
      <c r="H522" s="263" t="str">
        <f t="shared" si="20"/>
        <v/>
      </c>
    </row>
    <row r="523" spans="1:8" ht="15.75" thickBot="1" x14ac:dyDescent="0.25">
      <c r="C523" s="260" t="str">
        <f>IF(A523&gt;0,VLOOKUP(A523,MATERIALES[],2,0)," ")</f>
        <v xml:space="preserve"> </v>
      </c>
      <c r="D523" s="261" t="str">
        <f>IF(A523&gt;0,VLOOKUP(A523,MATERIALES[],3,0)," ")</f>
        <v xml:space="preserve"> </v>
      </c>
      <c r="E523" s="261"/>
      <c r="F523" s="261"/>
      <c r="G523" s="263" t="str">
        <f>IF(A523&gt;0,VLOOKUP(A523,MATERIALES[],4,0)," ")</f>
        <v xml:space="preserve"> </v>
      </c>
      <c r="H523" s="263" t="str">
        <f t="shared" si="20"/>
        <v/>
      </c>
    </row>
    <row r="524" spans="1:8" ht="15.75" thickBot="1" x14ac:dyDescent="0.25">
      <c r="C524" s="280"/>
      <c r="D524" s="361" t="s">
        <v>407</v>
      </c>
      <c r="E524" s="362"/>
      <c r="F524" s="362"/>
      <c r="G524" s="363"/>
      <c r="H524" s="272">
        <f>ROUND(SUM(H516:H523),2)</f>
        <v>33757.870000000003</v>
      </c>
    </row>
    <row r="525" spans="1:8" ht="12" customHeight="1" x14ac:dyDescent="0.2">
      <c r="C525" s="280"/>
      <c r="D525" s="277"/>
      <c r="E525" s="277"/>
      <c r="F525" s="277"/>
      <c r="G525" s="277"/>
      <c r="H525" s="289"/>
    </row>
    <row r="526" spans="1:8" x14ac:dyDescent="0.2">
      <c r="C526" s="360" t="s">
        <v>409</v>
      </c>
      <c r="D526" s="360"/>
      <c r="E526" s="360"/>
      <c r="F526" s="279"/>
      <c r="G526" s="87"/>
      <c r="H526" s="301"/>
    </row>
    <row r="527" spans="1:8" x14ac:dyDescent="0.2">
      <c r="C527" s="364" t="s">
        <v>190</v>
      </c>
      <c r="D527" s="365"/>
      <c r="E527" s="256" t="s">
        <v>753</v>
      </c>
      <c r="F527" s="257" t="s">
        <v>716</v>
      </c>
      <c r="G527" s="258" t="s">
        <v>412</v>
      </c>
      <c r="H527" s="259" t="s">
        <v>754</v>
      </c>
    </row>
    <row r="528" spans="1:8" x14ac:dyDescent="0.2">
      <c r="A528" s="221" t="s">
        <v>766</v>
      </c>
      <c r="C528" s="347" t="str">
        <f>IF(A528&gt;0,VLOOKUP(A528,M.O[],2,0)," ")</f>
        <v>M.O INSTALACIÓN RC1 2 AYUDANTE-1 OFI+PRES.T</v>
      </c>
      <c r="D528" s="348"/>
      <c r="E528" s="265" t="str">
        <f>IF(A528&gt;0,VLOOKUP(A528,M.O[],3,0)," ")</f>
        <v>JRN</v>
      </c>
      <c r="F528" s="266">
        <v>4.4824672531544686E-2</v>
      </c>
      <c r="G528" s="267">
        <f>IF(A528&gt;0,VLOOKUP(A528,M.O[],4,0)," ")</f>
        <v>337478</v>
      </c>
      <c r="H528" s="268">
        <f>+IFERROR(F528*G528,"")</f>
        <v>15127.340836600637</v>
      </c>
    </row>
    <row r="529" spans="1:8" x14ac:dyDescent="0.2">
      <c r="C529" s="347" t="str">
        <f>IF(A529&gt;0,VLOOKUP(A529,M.O[],2,0)," ")</f>
        <v xml:space="preserve"> </v>
      </c>
      <c r="D529" s="348"/>
      <c r="E529" s="265" t="str">
        <f>IF(A529&gt;0,VLOOKUP(A529,M.O[],3,0)," ")</f>
        <v xml:space="preserve"> </v>
      </c>
      <c r="F529" s="266"/>
      <c r="G529" s="267" t="str">
        <f>IF(A529&gt;0,VLOOKUP(A529,M.O[],4,0)," ")</f>
        <v xml:space="preserve"> </v>
      </c>
      <c r="H529" s="268" t="str">
        <f>+IFERROR(F529*G529,"")</f>
        <v/>
      </c>
    </row>
    <row r="530" spans="1:8" x14ac:dyDescent="0.2">
      <c r="C530" s="347" t="str">
        <f>IF(A530&gt;0,VLOOKUP(A530,M.O[],2,0)," ")</f>
        <v xml:space="preserve"> </v>
      </c>
      <c r="D530" s="348"/>
      <c r="E530" s="265" t="str">
        <f>IF(A530&gt;0,VLOOKUP(A530,M.O[],3,0)," ")</f>
        <v xml:space="preserve"> </v>
      </c>
      <c r="F530" s="266"/>
      <c r="G530" s="267" t="str">
        <f>IF(A530&gt;0,VLOOKUP(A530,M.O[],4,0)," ")</f>
        <v xml:space="preserve"> </v>
      </c>
      <c r="H530" s="268" t="str">
        <f>+IFERROR(F530*G530,"")</f>
        <v/>
      </c>
    </row>
    <row r="531" spans="1:8" ht="15.75" thickBot="1" x14ac:dyDescent="0.25">
      <c r="C531" s="347" t="str">
        <f>IF(A531&gt;0,VLOOKUP(A531,M.O[],2,0)," ")</f>
        <v xml:space="preserve"> </v>
      </c>
      <c r="D531" s="348"/>
      <c r="E531" s="265" t="str">
        <f>IF(A531&gt;0,VLOOKUP(A531,M.O[],3,0)," ")</f>
        <v xml:space="preserve"> </v>
      </c>
      <c r="F531" s="269"/>
      <c r="G531" s="267" t="str">
        <f>IF(A531&gt;0,VLOOKUP(A531,M.O[],4,0)," ")</f>
        <v xml:space="preserve"> </v>
      </c>
      <c r="H531" s="268" t="str">
        <f>+IFERROR(F531*G531,"")</f>
        <v/>
      </c>
    </row>
    <row r="532" spans="1:8" ht="15.75" thickBot="1" x14ac:dyDescent="0.25">
      <c r="C532" s="280"/>
      <c r="D532" s="366" t="s">
        <v>407</v>
      </c>
      <c r="E532" s="362"/>
      <c r="F532" s="362"/>
      <c r="G532" s="362"/>
      <c r="H532" s="272">
        <f>ROUND(SUM(H528:H531),2)</f>
        <v>15127.34</v>
      </c>
    </row>
    <row r="533" spans="1:8" ht="12" customHeight="1" x14ac:dyDescent="0.2">
      <c r="C533" s="280"/>
      <c r="D533" s="277"/>
      <c r="E533" s="277"/>
      <c r="F533" s="277"/>
      <c r="G533" s="277"/>
      <c r="H533" s="289"/>
    </row>
    <row r="534" spans="1:8" x14ac:dyDescent="0.2">
      <c r="C534" s="360" t="s">
        <v>410</v>
      </c>
      <c r="D534" s="360"/>
      <c r="E534" s="360"/>
      <c r="F534" s="279"/>
      <c r="G534" s="254"/>
      <c r="H534" s="302"/>
    </row>
    <row r="535" spans="1:8" x14ac:dyDescent="0.2">
      <c r="C535" s="364" t="s">
        <v>190</v>
      </c>
      <c r="D535" s="365"/>
      <c r="E535" s="256" t="s">
        <v>753</v>
      </c>
      <c r="F535" s="257" t="s">
        <v>716</v>
      </c>
      <c r="G535" s="258" t="s">
        <v>412</v>
      </c>
      <c r="H535" s="259" t="s">
        <v>754</v>
      </c>
    </row>
    <row r="536" spans="1:8" x14ac:dyDescent="0.2">
      <c r="C536" s="347" t="str">
        <f>IF(A536&gt;0,VLOOKUP(A536,EQUIPOS[],2,0)," ")</f>
        <v xml:space="preserve"> </v>
      </c>
      <c r="D536" s="348"/>
      <c r="E536" s="265" t="str">
        <f>IF(A536&gt;0,VLOOKUP(A536,EQUIPOS[],3,0)," ")</f>
        <v xml:space="preserve"> </v>
      </c>
      <c r="F536" s="266"/>
      <c r="G536" s="267" t="str">
        <f>IF(A536&gt;0,VLOOKUP(A536,EQUIPOS[],4,0)," ")</f>
        <v xml:space="preserve"> </v>
      </c>
      <c r="H536" s="268" t="str">
        <f>+IFERROR(F536*G536,"")</f>
        <v/>
      </c>
    </row>
    <row r="537" spans="1:8" ht="15.75" thickBot="1" x14ac:dyDescent="0.25">
      <c r="C537" s="347" t="str">
        <f>IF(A537&gt;0,VLOOKUP(A537,EQUIPOS[],2,0)," ")</f>
        <v xml:space="preserve"> </v>
      </c>
      <c r="D537" s="348"/>
      <c r="E537" s="265" t="str">
        <f>IF(A537&gt;0,VLOOKUP(A537,EQUIPOS[],3,0)," ")</f>
        <v xml:space="preserve"> </v>
      </c>
      <c r="F537" s="266"/>
      <c r="G537" s="267" t="str">
        <f>IF(A537&gt;0,VLOOKUP(A537,EQUIPOS[],4,0)," ")</f>
        <v xml:space="preserve"> </v>
      </c>
      <c r="H537" s="268" t="str">
        <f>+IFERROR(F537*G537,"")</f>
        <v/>
      </c>
    </row>
    <row r="538" spans="1:8" ht="15.75" thickBot="1" x14ac:dyDescent="0.25">
      <c r="C538" s="280"/>
      <c r="D538" s="366" t="s">
        <v>407</v>
      </c>
      <c r="E538" s="362"/>
      <c r="F538" s="362"/>
      <c r="G538" s="362"/>
      <c r="H538" s="272">
        <f>ROUND(SUM(H536:H537),2)</f>
        <v>0</v>
      </c>
    </row>
    <row r="539" spans="1:8" ht="12" customHeight="1" x14ac:dyDescent="0.2">
      <c r="C539" s="280"/>
      <c r="D539" s="277"/>
      <c r="E539" s="277"/>
      <c r="F539" s="277"/>
      <c r="G539" s="277"/>
      <c r="H539" s="289"/>
    </row>
    <row r="540" spans="1:8" x14ac:dyDescent="0.2">
      <c r="C540" s="367" t="s">
        <v>411</v>
      </c>
      <c r="D540" s="367"/>
      <c r="E540" s="367"/>
      <c r="F540" s="279"/>
      <c r="G540" s="254"/>
      <c r="H540" s="303"/>
    </row>
    <row r="541" spans="1:8" x14ac:dyDescent="0.2">
      <c r="C541" s="364" t="s">
        <v>190</v>
      </c>
      <c r="D541" s="365"/>
      <c r="E541" s="256" t="s">
        <v>753</v>
      </c>
      <c r="F541" s="257" t="s">
        <v>191</v>
      </c>
      <c r="G541" s="258" t="s">
        <v>412</v>
      </c>
      <c r="H541" s="259" t="s">
        <v>754</v>
      </c>
    </row>
    <row r="542" spans="1:8" x14ac:dyDescent="0.2">
      <c r="A542" s="221" t="s">
        <v>767</v>
      </c>
      <c r="C542" s="347" t="str">
        <f>IF(A542&gt;0,VLOOKUP(A542,EQUIPOS[],2,0)," ")</f>
        <v>HERRAMIENTA MENOR</v>
      </c>
      <c r="D542" s="348"/>
      <c r="E542" s="265" t="str">
        <f>IF(A542&gt;0,VLOOKUP(A542,EQUIPOS[],3,0)," ")</f>
        <v>%</v>
      </c>
      <c r="F542" s="270">
        <v>1</v>
      </c>
      <c r="G542" s="267">
        <f>+H532*0.05*F542</f>
        <v>756.36700000000008</v>
      </c>
      <c r="H542" s="268">
        <f t="shared" ref="H542:H547" si="21">+IFERROR(F542*G542,"")</f>
        <v>756.36700000000008</v>
      </c>
    </row>
    <row r="543" spans="1:8" x14ac:dyDescent="0.2">
      <c r="C543" s="347" t="str">
        <f>IF(A543&gt;0,VLOOKUP(A543,EQUIPOS[],2,0)," ")</f>
        <v xml:space="preserve"> </v>
      </c>
      <c r="D543" s="348"/>
      <c r="E543" s="265" t="str">
        <f>IF(A543&gt;0,VLOOKUP(A543,EQUIPOS[],3,0)," ")</f>
        <v xml:space="preserve"> </v>
      </c>
      <c r="F543" s="270"/>
      <c r="G543" s="267" t="str">
        <f>IF(A543&gt;0,VLOOKUP(A543,EQUIPOS[],4,0)," ")</f>
        <v xml:space="preserve"> </v>
      </c>
      <c r="H543" s="268" t="str">
        <f t="shared" si="21"/>
        <v/>
      </c>
    </row>
    <row r="544" spans="1:8" x14ac:dyDescent="0.2">
      <c r="C544" s="347" t="str">
        <f>IF(A544&gt;0,VLOOKUP(A544,EQUIPOS[],2,0)," ")</f>
        <v xml:space="preserve"> </v>
      </c>
      <c r="D544" s="348"/>
      <c r="E544" s="265" t="str">
        <f>IF(A544&gt;0,VLOOKUP(A544,EQUIPOS[],3,0)," ")</f>
        <v xml:space="preserve"> </v>
      </c>
      <c r="F544" s="270"/>
      <c r="G544" s="267" t="str">
        <f>IF(A544&gt;0,VLOOKUP(A544,EQUIPOS[],4,0)," ")</f>
        <v xml:space="preserve"> </v>
      </c>
      <c r="H544" s="268" t="str">
        <f t="shared" si="21"/>
        <v/>
      </c>
    </row>
    <row r="545" spans="1:12" x14ac:dyDescent="0.2">
      <c r="C545" s="347" t="str">
        <f>IF(A545&gt;0,VLOOKUP(A545,EQUIPOS[],2,0)," ")</f>
        <v xml:space="preserve"> </v>
      </c>
      <c r="D545" s="348"/>
      <c r="E545" s="265" t="str">
        <f>IF(A545&gt;0,VLOOKUP(A545,EQUIPOS[],3,0)," ")</f>
        <v xml:space="preserve"> </v>
      </c>
      <c r="F545" s="270"/>
      <c r="G545" s="267" t="str">
        <f>IF(A545&gt;0,VLOOKUP(A545,EQUIPOS[],4,0)," ")</f>
        <v xml:space="preserve"> </v>
      </c>
      <c r="H545" s="268" t="str">
        <f t="shared" si="21"/>
        <v/>
      </c>
    </row>
    <row r="546" spans="1:12" x14ac:dyDescent="0.2">
      <c r="C546" s="347" t="str">
        <f>IF(A546&gt;0,VLOOKUP(A546,EQUIPOS[],2,0)," ")</f>
        <v xml:space="preserve"> </v>
      </c>
      <c r="D546" s="348"/>
      <c r="E546" s="265" t="str">
        <f>IF(A546&gt;0,VLOOKUP(A546,EQUIPOS[],3,0)," ")</f>
        <v xml:space="preserve"> </v>
      </c>
      <c r="F546" s="270"/>
      <c r="G546" s="267" t="str">
        <f>IF(A546&gt;0,VLOOKUP(A546,EQUIPOS[],4,0)," ")</f>
        <v xml:space="preserve"> </v>
      </c>
      <c r="H546" s="268" t="str">
        <f t="shared" si="21"/>
        <v/>
      </c>
    </row>
    <row r="547" spans="1:12" ht="15.75" thickBot="1" x14ac:dyDescent="0.25">
      <c r="C547" s="347" t="str">
        <f>IF(A547&gt;0,VLOOKUP(A547,EQUIPOS[],2,0)," ")</f>
        <v xml:space="preserve"> </v>
      </c>
      <c r="D547" s="348"/>
      <c r="E547" s="265" t="str">
        <f>IF(A547&gt;0,VLOOKUP(A547,EQUIPOS[],3,0)," ")</f>
        <v xml:space="preserve"> </v>
      </c>
      <c r="F547" s="270"/>
      <c r="G547" s="267" t="str">
        <f>IF(A547&gt;0,VLOOKUP(A547,EQUIPOS[],4,0)," ")</f>
        <v xml:space="preserve"> </v>
      </c>
      <c r="H547" s="268" t="str">
        <f t="shared" si="21"/>
        <v/>
      </c>
    </row>
    <row r="548" spans="1:12" ht="15.75" thickBot="1" x14ac:dyDescent="0.25">
      <c r="C548" s="280"/>
      <c r="D548" s="349" t="s">
        <v>407</v>
      </c>
      <c r="E548" s="349"/>
      <c r="F548" s="349"/>
      <c r="G548" s="349"/>
      <c r="H548" s="272">
        <f>ROUND(SUM(H542:H547),2)</f>
        <v>756.37</v>
      </c>
    </row>
    <row r="549" spans="1:12" ht="12" customHeight="1" thickBot="1" x14ac:dyDescent="0.25">
      <c r="C549" s="280"/>
      <c r="D549" s="86"/>
      <c r="E549" s="278"/>
      <c r="F549" s="279"/>
      <c r="G549" s="87"/>
      <c r="H549" s="276"/>
    </row>
    <row r="550" spans="1:12" x14ac:dyDescent="0.2">
      <c r="C550" s="290"/>
      <c r="D550" s="350" t="s">
        <v>755</v>
      </c>
      <c r="E550" s="350"/>
      <c r="F550" s="350"/>
      <c r="G550" s="350"/>
      <c r="H550" s="291">
        <f>+H548+H538+H532+H524</f>
        <v>49641.58</v>
      </c>
      <c r="J550" s="247">
        <f>VLOOKUP(A511,OFERTA[],6,0)</f>
        <v>51351.18</v>
      </c>
      <c r="K550" s="248">
        <f>+H550-J550</f>
        <v>-1709.5999999999985</v>
      </c>
      <c r="L550" s="310"/>
    </row>
    <row r="551" spans="1:12" x14ac:dyDescent="0.2">
      <c r="A551"/>
      <c r="C551" s="292"/>
      <c r="D551" s="293"/>
      <c r="E551" s="294"/>
      <c r="F551" s="295"/>
      <c r="G551" s="296"/>
      <c r="H551" s="297"/>
    </row>
    <row r="552" spans="1:12" x14ac:dyDescent="0.2">
      <c r="A552"/>
      <c r="C552" s="298" t="s">
        <v>756</v>
      </c>
      <c r="D552" s="245"/>
      <c r="E552" s="273"/>
      <c r="F552" s="274"/>
      <c r="G552" s="275"/>
      <c r="H552" s="299"/>
    </row>
    <row r="553" spans="1:12" x14ac:dyDescent="0.2">
      <c r="A553"/>
      <c r="C553" s="298"/>
      <c r="D553" s="245"/>
      <c r="E553" s="273"/>
      <c r="F553" s="274"/>
      <c r="G553" s="275"/>
      <c r="H553" s="299"/>
    </row>
    <row r="554" spans="1:12" x14ac:dyDescent="0.2">
      <c r="A554"/>
      <c r="C554" s="298"/>
      <c r="D554" s="245"/>
      <c r="E554" s="273"/>
      <c r="F554" s="274"/>
      <c r="G554" s="275"/>
      <c r="H554" s="299"/>
    </row>
    <row r="555" spans="1:12" x14ac:dyDescent="0.2">
      <c r="A555"/>
      <c r="C555" s="298"/>
      <c r="D555" s="245"/>
      <c r="E555" s="273"/>
      <c r="F555" s="274"/>
      <c r="G555" s="275"/>
      <c r="H555" s="299"/>
    </row>
    <row r="556" spans="1:12" x14ac:dyDescent="0.2">
      <c r="A556"/>
      <c r="C556" s="351" t="s">
        <v>736</v>
      </c>
      <c r="D556" s="352"/>
      <c r="E556" s="352"/>
      <c r="F556" s="353" t="s">
        <v>737</v>
      </c>
      <c r="G556" s="353"/>
      <c r="H556" s="354"/>
    </row>
    <row r="557" spans="1:12" x14ac:dyDescent="0.2">
      <c r="A557"/>
      <c r="C557" s="351" t="s">
        <v>757</v>
      </c>
      <c r="D557" s="352"/>
      <c r="E557" s="352"/>
      <c r="F557" s="353" t="s">
        <v>758</v>
      </c>
      <c r="G557" s="353"/>
      <c r="H557" s="354"/>
    </row>
    <row r="558" spans="1:12" x14ac:dyDescent="0.2">
      <c r="A558"/>
      <c r="C558" s="351" t="s">
        <v>761</v>
      </c>
      <c r="D558" s="352"/>
      <c r="E558" s="352"/>
      <c r="F558" s="353" t="s">
        <v>759</v>
      </c>
      <c r="G558" s="353"/>
      <c r="H558" s="354"/>
    </row>
    <row r="559" spans="1:12" x14ac:dyDescent="0.2">
      <c r="A559"/>
      <c r="C559" s="351" t="s">
        <v>762</v>
      </c>
      <c r="D559" s="352"/>
      <c r="E559" s="352"/>
      <c r="F559" s="353" t="s">
        <v>763</v>
      </c>
      <c r="G559" s="353"/>
      <c r="H559" s="354"/>
    </row>
    <row r="560" spans="1:12" x14ac:dyDescent="0.2">
      <c r="A560"/>
      <c r="C560" s="355" t="s">
        <v>764</v>
      </c>
      <c r="D560" s="356"/>
      <c r="E560" s="356"/>
      <c r="F560" s="356" t="s">
        <v>765</v>
      </c>
      <c r="G560" s="356"/>
      <c r="H560" s="357"/>
    </row>
    <row r="561" spans="1:8" ht="39.75" customHeight="1" x14ac:dyDescent="0.2">
      <c r="A561" s="221" t="s">
        <v>790</v>
      </c>
      <c r="C561" s="358" t="str">
        <f>VLOOKUP(A561,OFERTA[],3,0)</f>
        <v xml:space="preserve"> PANEL DE CONTROL</v>
      </c>
      <c r="D561" s="358"/>
      <c r="E561" s="358"/>
      <c r="F561" s="358"/>
      <c r="G561" s="253" t="s">
        <v>402</v>
      </c>
      <c r="H561" s="250" t="str">
        <f>VLOOKUP(A561,OFERTA[],4,0)</f>
        <v>UND</v>
      </c>
    </row>
    <row r="562" spans="1:8" x14ac:dyDescent="0.2">
      <c r="C562" s="359"/>
      <c r="D562" s="359"/>
      <c r="E562" s="359"/>
      <c r="F562" s="359"/>
      <c r="G562" s="281" t="s">
        <v>760</v>
      </c>
      <c r="H562" s="282" t="str">
        <f>VLOOKUP(A561,OFERTA[],2,0)</f>
        <v>1.12</v>
      </c>
    </row>
    <row r="563" spans="1:8" ht="12" customHeight="1" x14ac:dyDescent="0.2">
      <c r="C563" s="283"/>
      <c r="D563" s="284"/>
      <c r="E563" s="285"/>
      <c r="F563" s="286"/>
      <c r="G563" s="287"/>
      <c r="H563" s="288"/>
    </row>
    <row r="564" spans="1:8" x14ac:dyDescent="0.2">
      <c r="C564" s="360" t="s">
        <v>408</v>
      </c>
      <c r="D564" s="360"/>
      <c r="E564" s="360"/>
      <c r="F564" s="279"/>
      <c r="G564" s="87"/>
      <c r="H564" s="300"/>
    </row>
    <row r="565" spans="1:8" x14ac:dyDescent="0.2">
      <c r="C565" s="255" t="s">
        <v>190</v>
      </c>
      <c r="D565" s="256" t="s">
        <v>753</v>
      </c>
      <c r="E565" s="257" t="s">
        <v>403</v>
      </c>
      <c r="F565" s="257" t="s">
        <v>404</v>
      </c>
      <c r="G565" s="258" t="s">
        <v>412</v>
      </c>
      <c r="H565" s="259" t="s">
        <v>754</v>
      </c>
    </row>
    <row r="566" spans="1:8" x14ac:dyDescent="0.2">
      <c r="A566" s="221" t="s">
        <v>791</v>
      </c>
      <c r="C566" s="260" t="str">
        <f>IF(A566&gt;0,VLOOKUP(A566,MATERIALES[],2,0)," ")</f>
        <v xml:space="preserve"> PANEL DE CONTROL</v>
      </c>
      <c r="D566" s="261" t="str">
        <f>IF(A566&gt;0,VLOOKUP(A566,MATERIALES[],3,0)," ")</f>
        <v>UND</v>
      </c>
      <c r="E566" s="262">
        <v>1</v>
      </c>
      <c r="F566" s="271">
        <v>0</v>
      </c>
      <c r="G566" s="263">
        <f>IF(A566&gt;0,VLOOKUP(A566,MATERIALES[],4,0)," ")</f>
        <v>5980000</v>
      </c>
      <c r="H566" s="263">
        <f>+IFERROR((E566*G566)+(E566*F566*G566),"")</f>
        <v>5980000</v>
      </c>
    </row>
    <row r="567" spans="1:8" x14ac:dyDescent="0.2">
      <c r="C567" s="260" t="str">
        <f>IF(A567&gt;0,VLOOKUP(A567,MATERIALES[],2,0)," ")</f>
        <v xml:space="preserve"> </v>
      </c>
      <c r="D567" s="261" t="str">
        <f>IF(A567&gt;0,VLOOKUP(A567,MATERIALES[],3,0)," ")</f>
        <v xml:space="preserve"> </v>
      </c>
      <c r="E567" s="262"/>
      <c r="F567" s="262"/>
      <c r="G567" s="263" t="str">
        <f>IF(A567&gt;0,VLOOKUP(A567,MATERIALES[],4,0)," ")</f>
        <v xml:space="preserve"> </v>
      </c>
      <c r="H567" s="263" t="str">
        <f>+IFERROR((E567*G567)+(E567*F567*G567),"")</f>
        <v/>
      </c>
    </row>
    <row r="568" spans="1:8" x14ac:dyDescent="0.2">
      <c r="C568" s="260" t="str">
        <f>IF(A568&gt;0,VLOOKUP(A568,MATERIALES[],2,0)," ")</f>
        <v xml:space="preserve"> </v>
      </c>
      <c r="D568" s="261" t="str">
        <f>IF(A568&gt;0,VLOOKUP(A568,MATERIALES[],3,0)," ")</f>
        <v xml:space="preserve"> </v>
      </c>
      <c r="E568" s="264"/>
      <c r="F568" s="264"/>
      <c r="G568" s="263" t="str">
        <f>IF(A568&gt;0,VLOOKUP(A568,MATERIALES[],4,0)," ")</f>
        <v xml:space="preserve"> </v>
      </c>
      <c r="H568" s="263" t="str">
        <f t="shared" ref="H568:H573" si="22">+IFERROR((E568*G568)+(E568*F568*G568),"")</f>
        <v/>
      </c>
    </row>
    <row r="569" spans="1:8" x14ac:dyDescent="0.2">
      <c r="C569" s="260" t="str">
        <f>IF(A569&gt;0,VLOOKUP(A569,MATERIALES[],2,0)," ")</f>
        <v xml:space="preserve"> </v>
      </c>
      <c r="D569" s="261" t="str">
        <f>IF(A569&gt;0,VLOOKUP(A569,MATERIALES[],3,0)," ")</f>
        <v xml:space="preserve"> </v>
      </c>
      <c r="E569" s="261"/>
      <c r="F569" s="261"/>
      <c r="G569" s="263" t="str">
        <f>IF(A569&gt;0,VLOOKUP(A569,MATERIALES[],4,0)," ")</f>
        <v xml:space="preserve"> </v>
      </c>
      <c r="H569" s="263" t="str">
        <f t="shared" si="22"/>
        <v/>
      </c>
    </row>
    <row r="570" spans="1:8" x14ac:dyDescent="0.2">
      <c r="C570" s="260" t="str">
        <f>IF(A570&gt;0,VLOOKUP(A570,MATERIALES[],2,0)," ")</f>
        <v xml:space="preserve"> </v>
      </c>
      <c r="D570" s="261" t="str">
        <f>IF(A570&gt;0,VLOOKUP(A570,MATERIALES[],3,0)," ")</f>
        <v xml:space="preserve"> </v>
      </c>
      <c r="E570" s="261"/>
      <c r="F570" s="261"/>
      <c r="G570" s="263" t="str">
        <f>IF(A570&gt;0,VLOOKUP(A570,MATERIALES[],4,0)," ")</f>
        <v xml:space="preserve"> </v>
      </c>
      <c r="H570" s="263" t="str">
        <f t="shared" si="22"/>
        <v/>
      </c>
    </row>
    <row r="571" spans="1:8" x14ac:dyDescent="0.2">
      <c r="C571" s="260" t="str">
        <f>IF(A571&gt;0,VLOOKUP(A571,MATERIALES[],2,0)," ")</f>
        <v xml:space="preserve"> </v>
      </c>
      <c r="D571" s="261" t="str">
        <f>IF(A571&gt;0,VLOOKUP(A571,MATERIALES[],3,0)," ")</f>
        <v xml:space="preserve"> </v>
      </c>
      <c r="E571" s="261"/>
      <c r="F571" s="261"/>
      <c r="G571" s="263" t="str">
        <f>IF(A571&gt;0,VLOOKUP(A571,MATERIALES[],4,0)," ")</f>
        <v xml:space="preserve"> </v>
      </c>
      <c r="H571" s="263" t="str">
        <f t="shared" si="22"/>
        <v/>
      </c>
    </row>
    <row r="572" spans="1:8" x14ac:dyDescent="0.2">
      <c r="C572" s="260" t="str">
        <f>IF(A572&gt;0,VLOOKUP(A572,MATERIALES[],2,0)," ")</f>
        <v xml:space="preserve"> </v>
      </c>
      <c r="D572" s="261" t="str">
        <f>IF(A572&gt;0,VLOOKUP(A572,MATERIALES[],3,0)," ")</f>
        <v xml:space="preserve"> </v>
      </c>
      <c r="E572" s="261"/>
      <c r="F572" s="261"/>
      <c r="G572" s="263" t="str">
        <f>IF(A572&gt;0,VLOOKUP(A572,MATERIALES[],4,0)," ")</f>
        <v xml:space="preserve"> </v>
      </c>
      <c r="H572" s="263" t="str">
        <f t="shared" si="22"/>
        <v/>
      </c>
    </row>
    <row r="573" spans="1:8" ht="15.75" thickBot="1" x14ac:dyDescent="0.25">
      <c r="C573" s="260" t="str">
        <f>IF(A573&gt;0,VLOOKUP(A573,MATERIALES[],2,0)," ")</f>
        <v xml:space="preserve"> </v>
      </c>
      <c r="D573" s="261" t="str">
        <f>IF(A573&gt;0,VLOOKUP(A573,MATERIALES[],3,0)," ")</f>
        <v xml:space="preserve"> </v>
      </c>
      <c r="E573" s="261"/>
      <c r="F573" s="261"/>
      <c r="G573" s="263" t="str">
        <f>IF(A573&gt;0,VLOOKUP(A573,MATERIALES[],4,0)," ")</f>
        <v xml:space="preserve"> </v>
      </c>
      <c r="H573" s="263" t="str">
        <f t="shared" si="22"/>
        <v/>
      </c>
    </row>
    <row r="574" spans="1:8" ht="15.75" thickBot="1" x14ac:dyDescent="0.25">
      <c r="C574" s="280"/>
      <c r="D574" s="361" t="s">
        <v>407</v>
      </c>
      <c r="E574" s="362"/>
      <c r="F574" s="362"/>
      <c r="G574" s="363"/>
      <c r="H574" s="272">
        <f>ROUND(SUM(H566:H573),2)</f>
        <v>5980000</v>
      </c>
    </row>
    <row r="575" spans="1:8" ht="12" customHeight="1" x14ac:dyDescent="0.2">
      <c r="C575" s="280"/>
      <c r="D575" s="277"/>
      <c r="E575" s="277"/>
      <c r="F575" s="277"/>
      <c r="G575" s="277"/>
      <c r="H575" s="289"/>
    </row>
    <row r="576" spans="1:8" x14ac:dyDescent="0.2">
      <c r="C576" s="360" t="s">
        <v>409</v>
      </c>
      <c r="D576" s="360"/>
      <c r="E576" s="360"/>
      <c r="F576" s="279"/>
      <c r="G576" s="87"/>
      <c r="H576" s="301"/>
    </row>
    <row r="577" spans="1:8" x14ac:dyDescent="0.2">
      <c r="C577" s="364" t="s">
        <v>190</v>
      </c>
      <c r="D577" s="365"/>
      <c r="E577" s="256" t="s">
        <v>753</v>
      </c>
      <c r="F577" s="257" t="s">
        <v>716</v>
      </c>
      <c r="G577" s="258" t="s">
        <v>412</v>
      </c>
      <c r="H577" s="259" t="s">
        <v>754</v>
      </c>
    </row>
    <row r="578" spans="1:8" x14ac:dyDescent="0.2">
      <c r="A578" s="221" t="s">
        <v>766</v>
      </c>
      <c r="C578" s="347" t="str">
        <f>IF(A578&gt;0,VLOOKUP(A578,M.O[],2,0)," ")</f>
        <v>M.O INSTALACIÓN RC1 2 AYUDANTE-1 OFI+PRES.T</v>
      </c>
      <c r="D578" s="348"/>
      <c r="E578" s="265" t="str">
        <f>IF(A578&gt;0,VLOOKUP(A578,M.O[],3,0)," ")</f>
        <v>JRN</v>
      </c>
      <c r="F578" s="266">
        <v>0.96762730927255602</v>
      </c>
      <c r="G578" s="267">
        <f>IF(A578&gt;0,VLOOKUP(A578,M.O[],4,0)," ")</f>
        <v>337478</v>
      </c>
      <c r="H578" s="268">
        <f>+IFERROR(F578*G578,"")</f>
        <v>326552.92907868366</v>
      </c>
    </row>
    <row r="579" spans="1:8" x14ac:dyDescent="0.2">
      <c r="C579" s="347" t="str">
        <f>IF(A579&gt;0,VLOOKUP(A579,M.O[],2,0)," ")</f>
        <v xml:space="preserve"> </v>
      </c>
      <c r="D579" s="348"/>
      <c r="E579" s="265" t="str">
        <f>IF(A579&gt;0,VLOOKUP(A579,M.O[],3,0)," ")</f>
        <v xml:space="preserve"> </v>
      </c>
      <c r="F579" s="266"/>
      <c r="G579" s="267" t="str">
        <f>IF(A579&gt;0,VLOOKUP(A579,M.O[],4,0)," ")</f>
        <v xml:space="preserve"> </v>
      </c>
      <c r="H579" s="268" t="str">
        <f>+IFERROR(F579*G579,"")</f>
        <v/>
      </c>
    </row>
    <row r="580" spans="1:8" x14ac:dyDescent="0.2">
      <c r="C580" s="347" t="str">
        <f>IF(A580&gt;0,VLOOKUP(A580,M.O[],2,0)," ")</f>
        <v xml:space="preserve"> </v>
      </c>
      <c r="D580" s="348"/>
      <c r="E580" s="265" t="str">
        <f>IF(A580&gt;0,VLOOKUP(A580,M.O[],3,0)," ")</f>
        <v xml:space="preserve"> </v>
      </c>
      <c r="F580" s="266"/>
      <c r="G580" s="267" t="str">
        <f>IF(A580&gt;0,VLOOKUP(A580,M.O[],4,0)," ")</f>
        <v xml:space="preserve"> </v>
      </c>
      <c r="H580" s="268" t="str">
        <f>+IFERROR(F580*G580,"")</f>
        <v/>
      </c>
    </row>
    <row r="581" spans="1:8" ht="15.75" thickBot="1" x14ac:dyDescent="0.25">
      <c r="C581" s="347" t="str">
        <f>IF(A581&gt;0,VLOOKUP(A581,M.O[],2,0)," ")</f>
        <v xml:space="preserve"> </v>
      </c>
      <c r="D581" s="348"/>
      <c r="E581" s="265" t="str">
        <f>IF(A581&gt;0,VLOOKUP(A581,M.O[],3,0)," ")</f>
        <v xml:space="preserve"> </v>
      </c>
      <c r="F581" s="269"/>
      <c r="G581" s="267" t="str">
        <f>IF(A581&gt;0,VLOOKUP(A581,M.O[],4,0)," ")</f>
        <v xml:space="preserve"> </v>
      </c>
      <c r="H581" s="268" t="str">
        <f>+IFERROR(F581*G581,"")</f>
        <v/>
      </c>
    </row>
    <row r="582" spans="1:8" ht="15.75" thickBot="1" x14ac:dyDescent="0.25">
      <c r="C582" s="280"/>
      <c r="D582" s="366" t="s">
        <v>407</v>
      </c>
      <c r="E582" s="362"/>
      <c r="F582" s="362"/>
      <c r="G582" s="362"/>
      <c r="H582" s="272">
        <f>ROUND(SUM(H578:H581),2)</f>
        <v>326552.93</v>
      </c>
    </row>
    <row r="583" spans="1:8" ht="12" customHeight="1" x14ac:dyDescent="0.2">
      <c r="C583" s="280"/>
      <c r="D583" s="277"/>
      <c r="E583" s="277"/>
      <c r="F583" s="277"/>
      <c r="G583" s="277"/>
      <c r="H583" s="289"/>
    </row>
    <row r="584" spans="1:8" x14ac:dyDescent="0.2">
      <c r="C584" s="360" t="s">
        <v>410</v>
      </c>
      <c r="D584" s="360"/>
      <c r="E584" s="360"/>
      <c r="F584" s="279"/>
      <c r="G584" s="254"/>
      <c r="H584" s="302"/>
    </row>
    <row r="585" spans="1:8" x14ac:dyDescent="0.2">
      <c r="C585" s="364" t="s">
        <v>190</v>
      </c>
      <c r="D585" s="365"/>
      <c r="E585" s="256" t="s">
        <v>753</v>
      </c>
      <c r="F585" s="257" t="s">
        <v>716</v>
      </c>
      <c r="G585" s="258" t="s">
        <v>412</v>
      </c>
      <c r="H585" s="259" t="s">
        <v>754</v>
      </c>
    </row>
    <row r="586" spans="1:8" x14ac:dyDescent="0.2">
      <c r="C586" s="347" t="str">
        <f>IF(A586&gt;0,VLOOKUP(A586,EQUIPOS[],2,0)," ")</f>
        <v xml:space="preserve"> </v>
      </c>
      <c r="D586" s="348"/>
      <c r="E586" s="265" t="str">
        <f>IF(A586&gt;0,VLOOKUP(A586,EQUIPOS[],3,0)," ")</f>
        <v xml:space="preserve"> </v>
      </c>
      <c r="F586" s="266"/>
      <c r="G586" s="267" t="str">
        <f>IF(A586&gt;0,VLOOKUP(A586,EQUIPOS[],4,0)," ")</f>
        <v xml:space="preserve"> </v>
      </c>
      <c r="H586" s="268" t="str">
        <f>+IFERROR(F586*G586,"")</f>
        <v/>
      </c>
    </row>
    <row r="587" spans="1:8" ht="15.75" thickBot="1" x14ac:dyDescent="0.25">
      <c r="C587" s="347" t="str">
        <f>IF(A587&gt;0,VLOOKUP(A587,EQUIPOS[],2,0)," ")</f>
        <v xml:space="preserve"> </v>
      </c>
      <c r="D587" s="348"/>
      <c r="E587" s="265" t="str">
        <f>IF(A587&gt;0,VLOOKUP(A587,EQUIPOS[],3,0)," ")</f>
        <v xml:space="preserve"> </v>
      </c>
      <c r="F587" s="266"/>
      <c r="G587" s="267" t="str">
        <f>IF(A587&gt;0,VLOOKUP(A587,EQUIPOS[],4,0)," ")</f>
        <v xml:space="preserve"> </v>
      </c>
      <c r="H587" s="268" t="str">
        <f>+IFERROR(F587*G587,"")</f>
        <v/>
      </c>
    </row>
    <row r="588" spans="1:8" ht="15.75" thickBot="1" x14ac:dyDescent="0.25">
      <c r="C588" s="280"/>
      <c r="D588" s="366" t="s">
        <v>407</v>
      </c>
      <c r="E588" s="362"/>
      <c r="F588" s="362"/>
      <c r="G588" s="362"/>
      <c r="H588" s="272">
        <f>ROUND(SUM(H586:H587),2)</f>
        <v>0</v>
      </c>
    </row>
    <row r="589" spans="1:8" ht="12" customHeight="1" x14ac:dyDescent="0.2">
      <c r="C589" s="280"/>
      <c r="D589" s="277"/>
      <c r="E589" s="277"/>
      <c r="F589" s="277"/>
      <c r="G589" s="277"/>
      <c r="H589" s="289"/>
    </row>
    <row r="590" spans="1:8" x14ac:dyDescent="0.2">
      <c r="C590" s="367" t="s">
        <v>411</v>
      </c>
      <c r="D590" s="367"/>
      <c r="E590" s="367"/>
      <c r="F590" s="279"/>
      <c r="G590" s="254"/>
      <c r="H590" s="303"/>
    </row>
    <row r="591" spans="1:8" x14ac:dyDescent="0.2">
      <c r="C591" s="364" t="s">
        <v>190</v>
      </c>
      <c r="D591" s="365"/>
      <c r="E591" s="256" t="s">
        <v>753</v>
      </c>
      <c r="F591" s="257" t="s">
        <v>191</v>
      </c>
      <c r="G591" s="258" t="s">
        <v>412</v>
      </c>
      <c r="H591" s="259" t="s">
        <v>754</v>
      </c>
    </row>
    <row r="592" spans="1:8" x14ac:dyDescent="0.2">
      <c r="A592" s="221" t="s">
        <v>767</v>
      </c>
      <c r="C592" s="347" t="str">
        <f>IF(A592&gt;0,VLOOKUP(A592,EQUIPOS[],2,0)," ")</f>
        <v>HERRAMIENTA MENOR</v>
      </c>
      <c r="D592" s="348"/>
      <c r="E592" s="265" t="str">
        <f>IF(A592&gt;0,VLOOKUP(A592,EQUIPOS[],3,0)," ")</f>
        <v>%</v>
      </c>
      <c r="F592" s="270">
        <v>1</v>
      </c>
      <c r="G592" s="267">
        <f>+H582*0.05*F592</f>
        <v>16327.646500000001</v>
      </c>
      <c r="H592" s="268">
        <f t="shared" ref="H592:H597" si="23">+IFERROR(F592*G592,"")</f>
        <v>16327.646500000001</v>
      </c>
    </row>
    <row r="593" spans="1:12" x14ac:dyDescent="0.2">
      <c r="C593" s="347" t="str">
        <f>IF(A593&gt;0,VLOOKUP(A593,EQUIPOS[],2,0)," ")</f>
        <v xml:space="preserve"> </v>
      </c>
      <c r="D593" s="348"/>
      <c r="E593" s="265" t="str">
        <f>IF(A593&gt;0,VLOOKUP(A593,EQUIPOS[],3,0)," ")</f>
        <v xml:space="preserve"> </v>
      </c>
      <c r="F593" s="270"/>
      <c r="G593" s="267" t="str">
        <f>IF(A593&gt;0,VLOOKUP(A593,EQUIPOS[],4,0)," ")</f>
        <v xml:space="preserve"> </v>
      </c>
      <c r="H593" s="268" t="str">
        <f t="shared" si="23"/>
        <v/>
      </c>
    </row>
    <row r="594" spans="1:12" x14ac:dyDescent="0.2">
      <c r="C594" s="347" t="str">
        <f>IF(A594&gt;0,VLOOKUP(A594,EQUIPOS[],2,0)," ")</f>
        <v xml:space="preserve"> </v>
      </c>
      <c r="D594" s="348"/>
      <c r="E594" s="265" t="str">
        <f>IF(A594&gt;0,VLOOKUP(A594,EQUIPOS[],3,0)," ")</f>
        <v xml:space="preserve"> </v>
      </c>
      <c r="F594" s="270"/>
      <c r="G594" s="267" t="str">
        <f>IF(A594&gt;0,VLOOKUP(A594,EQUIPOS[],4,0)," ")</f>
        <v xml:space="preserve"> </v>
      </c>
      <c r="H594" s="268" t="str">
        <f t="shared" si="23"/>
        <v/>
      </c>
    </row>
    <row r="595" spans="1:12" x14ac:dyDescent="0.2">
      <c r="C595" s="347" t="str">
        <f>IF(A595&gt;0,VLOOKUP(A595,EQUIPOS[],2,0)," ")</f>
        <v xml:space="preserve"> </v>
      </c>
      <c r="D595" s="348"/>
      <c r="E595" s="265" t="str">
        <f>IF(A595&gt;0,VLOOKUP(A595,EQUIPOS[],3,0)," ")</f>
        <v xml:space="preserve"> </v>
      </c>
      <c r="F595" s="270"/>
      <c r="G595" s="267" t="str">
        <f>IF(A595&gt;0,VLOOKUP(A595,EQUIPOS[],4,0)," ")</f>
        <v xml:space="preserve"> </v>
      </c>
      <c r="H595" s="268" t="str">
        <f t="shared" si="23"/>
        <v/>
      </c>
    </row>
    <row r="596" spans="1:12" x14ac:dyDescent="0.2">
      <c r="C596" s="347" t="str">
        <f>IF(A596&gt;0,VLOOKUP(A596,EQUIPOS[],2,0)," ")</f>
        <v xml:space="preserve"> </v>
      </c>
      <c r="D596" s="348"/>
      <c r="E596" s="265" t="str">
        <f>IF(A596&gt;0,VLOOKUP(A596,EQUIPOS[],3,0)," ")</f>
        <v xml:space="preserve"> </v>
      </c>
      <c r="F596" s="270"/>
      <c r="G596" s="267" t="str">
        <f>IF(A596&gt;0,VLOOKUP(A596,EQUIPOS[],4,0)," ")</f>
        <v xml:space="preserve"> </v>
      </c>
      <c r="H596" s="268" t="str">
        <f t="shared" si="23"/>
        <v/>
      </c>
    </row>
    <row r="597" spans="1:12" ht="15.75" thickBot="1" x14ac:dyDescent="0.25">
      <c r="C597" s="347" t="str">
        <f>IF(A597&gt;0,VLOOKUP(A597,EQUIPOS[],2,0)," ")</f>
        <v xml:space="preserve"> </v>
      </c>
      <c r="D597" s="348"/>
      <c r="E597" s="265" t="str">
        <f>IF(A597&gt;0,VLOOKUP(A597,EQUIPOS[],3,0)," ")</f>
        <v xml:space="preserve"> </v>
      </c>
      <c r="F597" s="270"/>
      <c r="G597" s="267" t="str">
        <f>IF(A597&gt;0,VLOOKUP(A597,EQUIPOS[],4,0)," ")</f>
        <v xml:space="preserve"> </v>
      </c>
      <c r="H597" s="268" t="str">
        <f t="shared" si="23"/>
        <v/>
      </c>
    </row>
    <row r="598" spans="1:12" ht="15.75" thickBot="1" x14ac:dyDescent="0.25">
      <c r="C598" s="280"/>
      <c r="D598" s="349" t="s">
        <v>407</v>
      </c>
      <c r="E598" s="349"/>
      <c r="F598" s="349"/>
      <c r="G598" s="349"/>
      <c r="H598" s="272">
        <f>ROUND(SUM(H592:H597),2)</f>
        <v>16327.65</v>
      </c>
    </row>
    <row r="599" spans="1:12" ht="12" customHeight="1" thickBot="1" x14ac:dyDescent="0.25">
      <c r="C599" s="280"/>
      <c r="D599" s="86"/>
      <c r="E599" s="278"/>
      <c r="F599" s="279"/>
      <c r="G599" s="87"/>
      <c r="H599" s="276"/>
    </row>
    <row r="600" spans="1:12" x14ac:dyDescent="0.2">
      <c r="C600" s="290"/>
      <c r="D600" s="350" t="s">
        <v>755</v>
      </c>
      <c r="E600" s="350"/>
      <c r="F600" s="350"/>
      <c r="G600" s="350"/>
      <c r="H600" s="291">
        <f>+H598+H588+H582+H574</f>
        <v>6322880.5800000001</v>
      </c>
      <c r="J600" s="247">
        <f>VLOOKUP(A561,OFERTA[],6,0)</f>
        <v>6322880.5800000001</v>
      </c>
      <c r="K600" s="248">
        <f>+H600-J600</f>
        <v>0</v>
      </c>
      <c r="L600" s="310"/>
    </row>
    <row r="601" spans="1:12" x14ac:dyDescent="0.2">
      <c r="A601"/>
      <c r="C601" s="292"/>
      <c r="D601" s="293"/>
      <c r="E601" s="294"/>
      <c r="F601" s="295"/>
      <c r="G601" s="296"/>
      <c r="H601" s="297"/>
    </row>
    <row r="602" spans="1:12" x14ac:dyDescent="0.2">
      <c r="A602"/>
      <c r="C602" s="298" t="s">
        <v>756</v>
      </c>
      <c r="D602" s="245"/>
      <c r="E602" s="273"/>
      <c r="F602" s="274"/>
      <c r="G602" s="275"/>
      <c r="H602" s="299"/>
    </row>
    <row r="603" spans="1:12" x14ac:dyDescent="0.2">
      <c r="A603"/>
      <c r="C603" s="298"/>
      <c r="D603" s="245"/>
      <c r="E603" s="273"/>
      <c r="F603" s="274"/>
      <c r="G603" s="275"/>
      <c r="H603" s="299"/>
    </row>
    <row r="604" spans="1:12" x14ac:dyDescent="0.2">
      <c r="A604"/>
      <c r="C604" s="298"/>
      <c r="D604" s="245"/>
      <c r="E604" s="273"/>
      <c r="F604" s="274"/>
      <c r="G604" s="275"/>
      <c r="H604" s="299"/>
    </row>
    <row r="605" spans="1:12" x14ac:dyDescent="0.2">
      <c r="A605"/>
      <c r="C605" s="298"/>
      <c r="D605" s="245"/>
      <c r="E605" s="273"/>
      <c r="F605" s="274"/>
      <c r="G605" s="275"/>
      <c r="H605" s="299"/>
    </row>
    <row r="606" spans="1:12" x14ac:dyDescent="0.2">
      <c r="A606"/>
      <c r="C606" s="351" t="s">
        <v>736</v>
      </c>
      <c r="D606" s="352"/>
      <c r="E606" s="352"/>
      <c r="F606" s="353" t="s">
        <v>737</v>
      </c>
      <c r="G606" s="353"/>
      <c r="H606" s="354"/>
    </row>
    <row r="607" spans="1:12" x14ac:dyDescent="0.2">
      <c r="A607"/>
      <c r="C607" s="351" t="s">
        <v>757</v>
      </c>
      <c r="D607" s="352"/>
      <c r="E607" s="352"/>
      <c r="F607" s="353" t="s">
        <v>758</v>
      </c>
      <c r="G607" s="353"/>
      <c r="H607" s="354"/>
    </row>
    <row r="608" spans="1:12" x14ac:dyDescent="0.2">
      <c r="A608"/>
      <c r="C608" s="351" t="s">
        <v>761</v>
      </c>
      <c r="D608" s="352"/>
      <c r="E608" s="352"/>
      <c r="F608" s="353" t="s">
        <v>759</v>
      </c>
      <c r="G608" s="353"/>
      <c r="H608" s="354"/>
    </row>
    <row r="609" spans="1:8" x14ac:dyDescent="0.2">
      <c r="A609"/>
      <c r="C609" s="351" t="s">
        <v>762</v>
      </c>
      <c r="D609" s="352"/>
      <c r="E609" s="352"/>
      <c r="F609" s="353" t="s">
        <v>763</v>
      </c>
      <c r="G609" s="353"/>
      <c r="H609" s="354"/>
    </row>
    <row r="610" spans="1:8" x14ac:dyDescent="0.2">
      <c r="A610"/>
      <c r="C610" s="355" t="s">
        <v>764</v>
      </c>
      <c r="D610" s="356"/>
      <c r="E610" s="356"/>
      <c r="F610" s="356" t="s">
        <v>765</v>
      </c>
      <c r="G610" s="356"/>
      <c r="H610" s="357"/>
    </row>
    <row r="611" spans="1:8" ht="39.75" customHeight="1" x14ac:dyDescent="0.2">
      <c r="A611" s="221" t="s">
        <v>792</v>
      </c>
      <c r="C611" s="358" t="str">
        <f>VLOOKUP(A611,OFERTA[],3,0)</f>
        <v>ESTACION MANUAL</v>
      </c>
      <c r="D611" s="358"/>
      <c r="E611" s="358"/>
      <c r="F611" s="358"/>
      <c r="G611" s="253" t="s">
        <v>402</v>
      </c>
      <c r="H611" s="250" t="str">
        <f>VLOOKUP(A611,OFERTA[],4,0)</f>
        <v>UND</v>
      </c>
    </row>
    <row r="612" spans="1:8" x14ac:dyDescent="0.2">
      <c r="C612" s="359"/>
      <c r="D612" s="359"/>
      <c r="E612" s="359"/>
      <c r="F612" s="359"/>
      <c r="G612" s="281" t="s">
        <v>760</v>
      </c>
      <c r="H612" s="282" t="str">
        <f>VLOOKUP(A611,OFERTA[],2,0)</f>
        <v>1.13</v>
      </c>
    </row>
    <row r="613" spans="1:8" ht="12" customHeight="1" x14ac:dyDescent="0.2">
      <c r="C613" s="283"/>
      <c r="D613" s="284"/>
      <c r="E613" s="285"/>
      <c r="F613" s="286"/>
      <c r="G613" s="287"/>
      <c r="H613" s="288"/>
    </row>
    <row r="614" spans="1:8" x14ac:dyDescent="0.2">
      <c r="C614" s="360" t="s">
        <v>408</v>
      </c>
      <c r="D614" s="360"/>
      <c r="E614" s="360"/>
      <c r="F614" s="279"/>
      <c r="G614" s="87"/>
      <c r="H614" s="300"/>
    </row>
    <row r="615" spans="1:8" x14ac:dyDescent="0.2">
      <c r="C615" s="255" t="s">
        <v>190</v>
      </c>
      <c r="D615" s="256" t="s">
        <v>753</v>
      </c>
      <c r="E615" s="257" t="s">
        <v>403</v>
      </c>
      <c r="F615" s="257" t="s">
        <v>404</v>
      </c>
      <c r="G615" s="258" t="s">
        <v>412</v>
      </c>
      <c r="H615" s="259" t="s">
        <v>754</v>
      </c>
    </row>
    <row r="616" spans="1:8" x14ac:dyDescent="0.2">
      <c r="A616" s="221" t="s">
        <v>793</v>
      </c>
      <c r="C616" s="260" t="str">
        <f>IF(A616&gt;0,VLOOKUP(A616,MATERIALES[],2,0)," ")</f>
        <v>ESTACION MANUAL</v>
      </c>
      <c r="D616" s="261" t="str">
        <f>IF(A616&gt;0,VLOOKUP(A616,MATERIALES[],3,0)," ")</f>
        <v>UND</v>
      </c>
      <c r="E616" s="262">
        <v>1</v>
      </c>
      <c r="F616" s="271">
        <v>0</v>
      </c>
      <c r="G616" s="263">
        <f>IF(A616&gt;0,VLOOKUP(A616,MATERIALES[],4,0)," ")</f>
        <v>805665.21</v>
      </c>
      <c r="H616" s="263">
        <f>+IFERROR((E616*G616)+(E616*F616*G616),"")</f>
        <v>805665.21</v>
      </c>
    </row>
    <row r="617" spans="1:8" x14ac:dyDescent="0.2">
      <c r="C617" s="260" t="str">
        <f>IF(A617&gt;0,VLOOKUP(A617,MATERIALES[],2,0)," ")</f>
        <v xml:space="preserve"> </v>
      </c>
      <c r="D617" s="261" t="str">
        <f>IF(A617&gt;0,VLOOKUP(A617,MATERIALES[],3,0)," ")</f>
        <v xml:space="preserve"> </v>
      </c>
      <c r="E617" s="262"/>
      <c r="F617" s="262"/>
      <c r="G617" s="263" t="str">
        <f>IF(A617&gt;0,VLOOKUP(A617,MATERIALES[],4,0)," ")</f>
        <v xml:space="preserve"> </v>
      </c>
      <c r="H617" s="263" t="str">
        <f>+IFERROR((E617*G617)+(E617*F617*G617),"")</f>
        <v/>
      </c>
    </row>
    <row r="618" spans="1:8" x14ac:dyDescent="0.2">
      <c r="C618" s="260" t="str">
        <f>IF(A618&gt;0,VLOOKUP(A618,MATERIALES[],2,0)," ")</f>
        <v xml:space="preserve"> </v>
      </c>
      <c r="D618" s="261" t="str">
        <f>IF(A618&gt;0,VLOOKUP(A618,MATERIALES[],3,0)," ")</f>
        <v xml:space="preserve"> </v>
      </c>
      <c r="E618" s="264"/>
      <c r="F618" s="264"/>
      <c r="G618" s="263" t="str">
        <f>IF(A618&gt;0,VLOOKUP(A618,MATERIALES[],4,0)," ")</f>
        <v xml:space="preserve"> </v>
      </c>
      <c r="H618" s="263" t="str">
        <f t="shared" ref="H618:H623" si="24">+IFERROR((E618*G618)+(E618*F618*G618),"")</f>
        <v/>
      </c>
    </row>
    <row r="619" spans="1:8" x14ac:dyDescent="0.2">
      <c r="C619" s="260" t="str">
        <f>IF(A619&gt;0,VLOOKUP(A619,MATERIALES[],2,0)," ")</f>
        <v xml:space="preserve"> </v>
      </c>
      <c r="D619" s="261" t="str">
        <f>IF(A619&gt;0,VLOOKUP(A619,MATERIALES[],3,0)," ")</f>
        <v xml:space="preserve"> </v>
      </c>
      <c r="E619" s="261"/>
      <c r="F619" s="261"/>
      <c r="G619" s="263" t="str">
        <f>IF(A619&gt;0,VLOOKUP(A619,MATERIALES[],4,0)," ")</f>
        <v xml:space="preserve"> </v>
      </c>
      <c r="H619" s="263" t="str">
        <f t="shared" si="24"/>
        <v/>
      </c>
    </row>
    <row r="620" spans="1:8" x14ac:dyDescent="0.2">
      <c r="C620" s="260" t="str">
        <f>IF(A620&gt;0,VLOOKUP(A620,MATERIALES[],2,0)," ")</f>
        <v xml:space="preserve"> </v>
      </c>
      <c r="D620" s="261" t="str">
        <f>IF(A620&gt;0,VLOOKUP(A620,MATERIALES[],3,0)," ")</f>
        <v xml:space="preserve"> </v>
      </c>
      <c r="E620" s="261"/>
      <c r="F620" s="261"/>
      <c r="G620" s="263" t="str">
        <f>IF(A620&gt;0,VLOOKUP(A620,MATERIALES[],4,0)," ")</f>
        <v xml:space="preserve"> </v>
      </c>
      <c r="H620" s="263" t="str">
        <f t="shared" si="24"/>
        <v/>
      </c>
    </row>
    <row r="621" spans="1:8" x14ac:dyDescent="0.2">
      <c r="C621" s="260" t="str">
        <f>IF(A621&gt;0,VLOOKUP(A621,MATERIALES[],2,0)," ")</f>
        <v xml:space="preserve"> </v>
      </c>
      <c r="D621" s="261" t="str">
        <f>IF(A621&gt;0,VLOOKUP(A621,MATERIALES[],3,0)," ")</f>
        <v xml:space="preserve"> </v>
      </c>
      <c r="E621" s="261"/>
      <c r="F621" s="261"/>
      <c r="G621" s="263" t="str">
        <f>IF(A621&gt;0,VLOOKUP(A621,MATERIALES[],4,0)," ")</f>
        <v xml:space="preserve"> </v>
      </c>
      <c r="H621" s="263" t="str">
        <f t="shared" si="24"/>
        <v/>
      </c>
    </row>
    <row r="622" spans="1:8" x14ac:dyDescent="0.2">
      <c r="C622" s="260" t="str">
        <f>IF(A622&gt;0,VLOOKUP(A622,MATERIALES[],2,0)," ")</f>
        <v xml:space="preserve"> </v>
      </c>
      <c r="D622" s="261" t="str">
        <f>IF(A622&gt;0,VLOOKUP(A622,MATERIALES[],3,0)," ")</f>
        <v xml:space="preserve"> </v>
      </c>
      <c r="E622" s="261"/>
      <c r="F622" s="261"/>
      <c r="G622" s="263" t="str">
        <f>IF(A622&gt;0,VLOOKUP(A622,MATERIALES[],4,0)," ")</f>
        <v xml:space="preserve"> </v>
      </c>
      <c r="H622" s="263" t="str">
        <f t="shared" si="24"/>
        <v/>
      </c>
    </row>
    <row r="623" spans="1:8" ht="15.75" thickBot="1" x14ac:dyDescent="0.25">
      <c r="C623" s="260" t="str">
        <f>IF(A623&gt;0,VLOOKUP(A623,MATERIALES[],2,0)," ")</f>
        <v xml:space="preserve"> </v>
      </c>
      <c r="D623" s="261" t="str">
        <f>IF(A623&gt;0,VLOOKUP(A623,MATERIALES[],3,0)," ")</f>
        <v xml:space="preserve"> </v>
      </c>
      <c r="E623" s="261"/>
      <c r="F623" s="261"/>
      <c r="G623" s="263" t="str">
        <f>IF(A623&gt;0,VLOOKUP(A623,MATERIALES[],4,0)," ")</f>
        <v xml:space="preserve"> </v>
      </c>
      <c r="H623" s="263" t="str">
        <f t="shared" si="24"/>
        <v/>
      </c>
    </row>
    <row r="624" spans="1:8" ht="15.75" thickBot="1" x14ac:dyDescent="0.25">
      <c r="C624" s="280"/>
      <c r="D624" s="361" t="s">
        <v>407</v>
      </c>
      <c r="E624" s="362"/>
      <c r="F624" s="362"/>
      <c r="G624" s="363"/>
      <c r="H624" s="272">
        <f>ROUND(SUM(H616:H623),2)</f>
        <v>805665.21</v>
      </c>
    </row>
    <row r="625" spans="1:8" ht="12" customHeight="1" x14ac:dyDescent="0.2">
      <c r="C625" s="280"/>
      <c r="D625" s="277"/>
      <c r="E625" s="277"/>
      <c r="F625" s="277"/>
      <c r="G625" s="277"/>
      <c r="H625" s="289"/>
    </row>
    <row r="626" spans="1:8" x14ac:dyDescent="0.2">
      <c r="C626" s="360" t="s">
        <v>409</v>
      </c>
      <c r="D626" s="360"/>
      <c r="E626" s="360"/>
      <c r="F626" s="279"/>
      <c r="G626" s="87"/>
      <c r="H626" s="301"/>
    </row>
    <row r="627" spans="1:8" x14ac:dyDescent="0.2">
      <c r="C627" s="364" t="s">
        <v>190</v>
      </c>
      <c r="D627" s="365"/>
      <c r="E627" s="256" t="s">
        <v>753</v>
      </c>
      <c r="F627" s="257" t="s">
        <v>716</v>
      </c>
      <c r="G627" s="258" t="s">
        <v>412</v>
      </c>
      <c r="H627" s="259" t="s">
        <v>754</v>
      </c>
    </row>
    <row r="628" spans="1:8" x14ac:dyDescent="0.2">
      <c r="A628" s="221" t="s">
        <v>766</v>
      </c>
      <c r="C628" s="347" t="str">
        <f>IF(A628&gt;0,VLOOKUP(A628,M.O[],2,0)," ")</f>
        <v>M.O INSTALACIÓN RC1 2 AYUDANTE-1 OFI+PRES.T</v>
      </c>
      <c r="D628" s="348"/>
      <c r="E628" s="265" t="str">
        <f>IF(A628&gt;0,VLOOKUP(A628,M.O[],3,0)," ")</f>
        <v>JRN</v>
      </c>
      <c r="F628" s="266">
        <v>0.20304283344103735</v>
      </c>
      <c r="G628" s="267">
        <f>IF(A628&gt;0,VLOOKUP(A628,M.O[],4,0)," ")</f>
        <v>337478</v>
      </c>
      <c r="H628" s="268">
        <f>+IFERROR(F628*G628,"")</f>
        <v>68522.489344014408</v>
      </c>
    </row>
    <row r="629" spans="1:8" x14ac:dyDescent="0.2">
      <c r="C629" s="347" t="str">
        <f>IF(A629&gt;0,VLOOKUP(A629,M.O[],2,0)," ")</f>
        <v xml:space="preserve"> </v>
      </c>
      <c r="D629" s="348"/>
      <c r="E629" s="265" t="str">
        <f>IF(A629&gt;0,VLOOKUP(A629,M.O[],3,0)," ")</f>
        <v xml:space="preserve"> </v>
      </c>
      <c r="F629" s="266"/>
      <c r="G629" s="267" t="str">
        <f>IF(A629&gt;0,VLOOKUP(A629,M.O[],4,0)," ")</f>
        <v xml:space="preserve"> </v>
      </c>
      <c r="H629" s="268" t="str">
        <f>+IFERROR(F629*G629,"")</f>
        <v/>
      </c>
    </row>
    <row r="630" spans="1:8" x14ac:dyDescent="0.2">
      <c r="C630" s="347" t="str">
        <f>IF(A630&gt;0,VLOOKUP(A630,M.O[],2,0)," ")</f>
        <v xml:space="preserve"> </v>
      </c>
      <c r="D630" s="348"/>
      <c r="E630" s="265" t="str">
        <f>IF(A630&gt;0,VLOOKUP(A630,M.O[],3,0)," ")</f>
        <v xml:space="preserve"> </v>
      </c>
      <c r="F630" s="266"/>
      <c r="G630" s="267" t="str">
        <f>IF(A630&gt;0,VLOOKUP(A630,M.O[],4,0)," ")</f>
        <v xml:space="preserve"> </v>
      </c>
      <c r="H630" s="268" t="str">
        <f>+IFERROR(F630*G630,"")</f>
        <v/>
      </c>
    </row>
    <row r="631" spans="1:8" ht="15.75" thickBot="1" x14ac:dyDescent="0.25">
      <c r="C631" s="347" t="str">
        <f>IF(A631&gt;0,VLOOKUP(A631,M.O[],2,0)," ")</f>
        <v xml:space="preserve"> </v>
      </c>
      <c r="D631" s="348"/>
      <c r="E631" s="265" t="str">
        <f>IF(A631&gt;0,VLOOKUP(A631,M.O[],3,0)," ")</f>
        <v xml:space="preserve"> </v>
      </c>
      <c r="F631" s="269"/>
      <c r="G631" s="267" t="str">
        <f>IF(A631&gt;0,VLOOKUP(A631,M.O[],4,0)," ")</f>
        <v xml:space="preserve"> </v>
      </c>
      <c r="H631" s="268" t="str">
        <f>+IFERROR(F631*G631,"")</f>
        <v/>
      </c>
    </row>
    <row r="632" spans="1:8" ht="15.75" thickBot="1" x14ac:dyDescent="0.25">
      <c r="C632" s="280"/>
      <c r="D632" s="366" t="s">
        <v>407</v>
      </c>
      <c r="E632" s="362"/>
      <c r="F632" s="362"/>
      <c r="G632" s="362"/>
      <c r="H632" s="272">
        <f>ROUND(SUM(H628:H631),2)</f>
        <v>68522.490000000005</v>
      </c>
    </row>
    <row r="633" spans="1:8" ht="12" customHeight="1" x14ac:dyDescent="0.2">
      <c r="C633" s="280"/>
      <c r="D633" s="277"/>
      <c r="E633" s="277"/>
      <c r="F633" s="277"/>
      <c r="G633" s="277"/>
      <c r="H633" s="289"/>
    </row>
    <row r="634" spans="1:8" x14ac:dyDescent="0.2">
      <c r="C634" s="360" t="s">
        <v>410</v>
      </c>
      <c r="D634" s="360"/>
      <c r="E634" s="360"/>
      <c r="F634" s="279"/>
      <c r="G634" s="254"/>
      <c r="H634" s="302"/>
    </row>
    <row r="635" spans="1:8" x14ac:dyDescent="0.2">
      <c r="C635" s="364" t="s">
        <v>190</v>
      </c>
      <c r="D635" s="365"/>
      <c r="E635" s="256" t="s">
        <v>753</v>
      </c>
      <c r="F635" s="257" t="s">
        <v>716</v>
      </c>
      <c r="G635" s="258" t="s">
        <v>412</v>
      </c>
      <c r="H635" s="259" t="s">
        <v>754</v>
      </c>
    </row>
    <row r="636" spans="1:8" x14ac:dyDescent="0.2">
      <c r="C636" s="347" t="str">
        <f>IF(A636&gt;0,VLOOKUP(A636,EQUIPOS[],2,0)," ")</f>
        <v xml:space="preserve"> </v>
      </c>
      <c r="D636" s="348"/>
      <c r="E636" s="265" t="str">
        <f>IF(A636&gt;0,VLOOKUP(A636,EQUIPOS[],3,0)," ")</f>
        <v xml:space="preserve"> </v>
      </c>
      <c r="F636" s="266"/>
      <c r="G636" s="267" t="str">
        <f>IF(A636&gt;0,VLOOKUP(A636,EQUIPOS[],4,0)," ")</f>
        <v xml:space="preserve"> </v>
      </c>
      <c r="H636" s="268" t="str">
        <f>+IFERROR(F636*G636,"")</f>
        <v/>
      </c>
    </row>
    <row r="637" spans="1:8" ht="15.75" thickBot="1" x14ac:dyDescent="0.25">
      <c r="C637" s="347" t="str">
        <f>IF(A637&gt;0,VLOOKUP(A637,EQUIPOS[],2,0)," ")</f>
        <v xml:space="preserve"> </v>
      </c>
      <c r="D637" s="348"/>
      <c r="E637" s="265" t="str">
        <f>IF(A637&gt;0,VLOOKUP(A637,EQUIPOS[],3,0)," ")</f>
        <v xml:space="preserve"> </v>
      </c>
      <c r="F637" s="266"/>
      <c r="G637" s="267" t="str">
        <f>IF(A637&gt;0,VLOOKUP(A637,EQUIPOS[],4,0)," ")</f>
        <v xml:space="preserve"> </v>
      </c>
      <c r="H637" s="268" t="str">
        <f>+IFERROR(F637*G637,"")</f>
        <v/>
      </c>
    </row>
    <row r="638" spans="1:8" ht="15.75" thickBot="1" x14ac:dyDescent="0.25">
      <c r="C638" s="280"/>
      <c r="D638" s="366" t="s">
        <v>407</v>
      </c>
      <c r="E638" s="362"/>
      <c r="F638" s="362"/>
      <c r="G638" s="362"/>
      <c r="H638" s="272">
        <f>ROUND(SUM(H636:H637),2)</f>
        <v>0</v>
      </c>
    </row>
    <row r="639" spans="1:8" ht="12" customHeight="1" x14ac:dyDescent="0.2">
      <c r="C639" s="280"/>
      <c r="D639" s="277"/>
      <c r="E639" s="277"/>
      <c r="F639" s="277"/>
      <c r="G639" s="277"/>
      <c r="H639" s="289"/>
    </row>
    <row r="640" spans="1:8" x14ac:dyDescent="0.2">
      <c r="C640" s="367" t="s">
        <v>411</v>
      </c>
      <c r="D640" s="367"/>
      <c r="E640" s="367"/>
      <c r="F640" s="279"/>
      <c r="G640" s="254"/>
      <c r="H640" s="303"/>
    </row>
    <row r="641" spans="1:12" x14ac:dyDescent="0.2">
      <c r="C641" s="364" t="s">
        <v>190</v>
      </c>
      <c r="D641" s="365"/>
      <c r="E641" s="256" t="s">
        <v>753</v>
      </c>
      <c r="F641" s="257" t="s">
        <v>191</v>
      </c>
      <c r="G641" s="258" t="s">
        <v>412</v>
      </c>
      <c r="H641" s="259" t="s">
        <v>754</v>
      </c>
    </row>
    <row r="642" spans="1:12" x14ac:dyDescent="0.2">
      <c r="A642" s="221" t="s">
        <v>767</v>
      </c>
      <c r="C642" s="347" t="str">
        <f>IF(A642&gt;0,VLOOKUP(A642,EQUIPOS[],2,0)," ")</f>
        <v>HERRAMIENTA MENOR</v>
      </c>
      <c r="D642" s="348"/>
      <c r="E642" s="265" t="str">
        <f>IF(A642&gt;0,VLOOKUP(A642,EQUIPOS[],3,0)," ")</f>
        <v>%</v>
      </c>
      <c r="F642" s="270">
        <v>1</v>
      </c>
      <c r="G642" s="267">
        <f>+H632*0.05*F642</f>
        <v>3426.1245000000004</v>
      </c>
      <c r="H642" s="268">
        <f t="shared" ref="H642:H647" si="25">+IFERROR(F642*G642,"")</f>
        <v>3426.1245000000004</v>
      </c>
    </row>
    <row r="643" spans="1:12" x14ac:dyDescent="0.2">
      <c r="C643" s="347" t="str">
        <f>IF(A643&gt;0,VLOOKUP(A643,EQUIPOS[],2,0)," ")</f>
        <v xml:space="preserve"> </v>
      </c>
      <c r="D643" s="348"/>
      <c r="E643" s="265" t="str">
        <f>IF(A643&gt;0,VLOOKUP(A643,EQUIPOS[],3,0)," ")</f>
        <v xml:space="preserve"> </v>
      </c>
      <c r="F643" s="270"/>
      <c r="G643" s="267" t="str">
        <f>IF(A643&gt;0,VLOOKUP(A643,EQUIPOS[],4,0)," ")</f>
        <v xml:space="preserve"> </v>
      </c>
      <c r="H643" s="268" t="str">
        <f t="shared" si="25"/>
        <v/>
      </c>
    </row>
    <row r="644" spans="1:12" x14ac:dyDescent="0.2">
      <c r="C644" s="347" t="str">
        <f>IF(A644&gt;0,VLOOKUP(A644,EQUIPOS[],2,0)," ")</f>
        <v xml:space="preserve"> </v>
      </c>
      <c r="D644" s="348"/>
      <c r="E644" s="265" t="str">
        <f>IF(A644&gt;0,VLOOKUP(A644,EQUIPOS[],3,0)," ")</f>
        <v xml:space="preserve"> </v>
      </c>
      <c r="F644" s="270"/>
      <c r="G644" s="267" t="str">
        <f>IF(A644&gt;0,VLOOKUP(A644,EQUIPOS[],4,0)," ")</f>
        <v xml:space="preserve"> </v>
      </c>
      <c r="H644" s="268" t="str">
        <f t="shared" si="25"/>
        <v/>
      </c>
    </row>
    <row r="645" spans="1:12" x14ac:dyDescent="0.2">
      <c r="C645" s="347" t="str">
        <f>IF(A645&gt;0,VLOOKUP(A645,EQUIPOS[],2,0)," ")</f>
        <v xml:space="preserve"> </v>
      </c>
      <c r="D645" s="348"/>
      <c r="E645" s="265" t="str">
        <f>IF(A645&gt;0,VLOOKUP(A645,EQUIPOS[],3,0)," ")</f>
        <v xml:space="preserve"> </v>
      </c>
      <c r="F645" s="270"/>
      <c r="G645" s="267" t="str">
        <f>IF(A645&gt;0,VLOOKUP(A645,EQUIPOS[],4,0)," ")</f>
        <v xml:space="preserve"> </v>
      </c>
      <c r="H645" s="268" t="str">
        <f t="shared" si="25"/>
        <v/>
      </c>
    </row>
    <row r="646" spans="1:12" x14ac:dyDescent="0.2">
      <c r="C646" s="347" t="str">
        <f>IF(A646&gt;0,VLOOKUP(A646,EQUIPOS[],2,0)," ")</f>
        <v xml:space="preserve"> </v>
      </c>
      <c r="D646" s="348"/>
      <c r="E646" s="265" t="str">
        <f>IF(A646&gt;0,VLOOKUP(A646,EQUIPOS[],3,0)," ")</f>
        <v xml:space="preserve"> </v>
      </c>
      <c r="F646" s="270"/>
      <c r="G646" s="267" t="str">
        <f>IF(A646&gt;0,VLOOKUP(A646,EQUIPOS[],4,0)," ")</f>
        <v xml:space="preserve"> </v>
      </c>
      <c r="H646" s="268" t="str">
        <f t="shared" si="25"/>
        <v/>
      </c>
    </row>
    <row r="647" spans="1:12" ht="15.75" thickBot="1" x14ac:dyDescent="0.25">
      <c r="C647" s="347" t="str">
        <f>IF(A647&gt;0,VLOOKUP(A647,EQUIPOS[],2,0)," ")</f>
        <v xml:space="preserve"> </v>
      </c>
      <c r="D647" s="348"/>
      <c r="E647" s="265" t="str">
        <f>IF(A647&gt;0,VLOOKUP(A647,EQUIPOS[],3,0)," ")</f>
        <v xml:space="preserve"> </v>
      </c>
      <c r="F647" s="270"/>
      <c r="G647" s="267" t="str">
        <f>IF(A647&gt;0,VLOOKUP(A647,EQUIPOS[],4,0)," ")</f>
        <v xml:space="preserve"> </v>
      </c>
      <c r="H647" s="268" t="str">
        <f t="shared" si="25"/>
        <v/>
      </c>
    </row>
    <row r="648" spans="1:12" ht="15.75" thickBot="1" x14ac:dyDescent="0.25">
      <c r="C648" s="280"/>
      <c r="D648" s="349" t="s">
        <v>407</v>
      </c>
      <c r="E648" s="349"/>
      <c r="F648" s="349"/>
      <c r="G648" s="349"/>
      <c r="H648" s="272">
        <f>ROUND(SUM(H642:H647),2)</f>
        <v>3426.12</v>
      </c>
    </row>
    <row r="649" spans="1:12" ht="12" customHeight="1" thickBot="1" x14ac:dyDescent="0.25">
      <c r="C649" s="280"/>
      <c r="D649" s="86"/>
      <c r="E649" s="278"/>
      <c r="F649" s="279"/>
      <c r="G649" s="87"/>
      <c r="H649" s="276"/>
    </row>
    <row r="650" spans="1:12" x14ac:dyDescent="0.2">
      <c r="C650" s="290"/>
      <c r="D650" s="350" t="s">
        <v>755</v>
      </c>
      <c r="E650" s="350"/>
      <c r="F650" s="350"/>
      <c r="G650" s="350"/>
      <c r="H650" s="291">
        <f>+H648+H638+H632+H624</f>
        <v>877613.82</v>
      </c>
      <c r="J650" s="247">
        <f>VLOOKUP(A611,OFERTA[],6,0)</f>
        <v>877613.82</v>
      </c>
      <c r="K650" s="248">
        <f>+H650-J650</f>
        <v>0</v>
      </c>
      <c r="L650" s="310"/>
    </row>
    <row r="651" spans="1:12" x14ac:dyDescent="0.2">
      <c r="A651"/>
      <c r="C651" s="292"/>
      <c r="D651" s="293"/>
      <c r="E651" s="294"/>
      <c r="F651" s="295"/>
      <c r="G651" s="296"/>
      <c r="H651" s="297"/>
    </row>
    <row r="652" spans="1:12" x14ac:dyDescent="0.2">
      <c r="A652"/>
      <c r="C652" s="298" t="s">
        <v>756</v>
      </c>
      <c r="D652" s="245"/>
      <c r="E652" s="273"/>
      <c r="F652" s="274"/>
      <c r="G652" s="275"/>
      <c r="H652" s="299"/>
    </row>
    <row r="653" spans="1:12" x14ac:dyDescent="0.2">
      <c r="A653"/>
      <c r="C653" s="298"/>
      <c r="D653" s="245"/>
      <c r="E653" s="273"/>
      <c r="F653" s="274"/>
      <c r="G653" s="275"/>
      <c r="H653" s="299"/>
    </row>
    <row r="654" spans="1:12" x14ac:dyDescent="0.2">
      <c r="A654"/>
      <c r="C654" s="298"/>
      <c r="D654" s="245"/>
      <c r="E654" s="273"/>
      <c r="F654" s="274"/>
      <c r="G654" s="275"/>
      <c r="H654" s="299"/>
    </row>
    <row r="655" spans="1:12" x14ac:dyDescent="0.2">
      <c r="A655"/>
      <c r="C655" s="298"/>
      <c r="D655" s="245"/>
      <c r="E655" s="273"/>
      <c r="F655" s="274"/>
      <c r="G655" s="275"/>
      <c r="H655" s="299"/>
    </row>
    <row r="656" spans="1:12" x14ac:dyDescent="0.2">
      <c r="A656"/>
      <c r="C656" s="351" t="s">
        <v>736</v>
      </c>
      <c r="D656" s="352"/>
      <c r="E656" s="352"/>
      <c r="F656" s="353" t="s">
        <v>737</v>
      </c>
      <c r="G656" s="353"/>
      <c r="H656" s="354"/>
    </row>
    <row r="657" spans="1:8" x14ac:dyDescent="0.2">
      <c r="A657"/>
      <c r="C657" s="351" t="s">
        <v>757</v>
      </c>
      <c r="D657" s="352"/>
      <c r="E657" s="352"/>
      <c r="F657" s="353" t="s">
        <v>758</v>
      </c>
      <c r="G657" s="353"/>
      <c r="H657" s="354"/>
    </row>
    <row r="658" spans="1:8" x14ac:dyDescent="0.2">
      <c r="A658"/>
      <c r="C658" s="351" t="s">
        <v>761</v>
      </c>
      <c r="D658" s="352"/>
      <c r="E658" s="352"/>
      <c r="F658" s="353" t="s">
        <v>759</v>
      </c>
      <c r="G658" s="353"/>
      <c r="H658" s="354"/>
    </row>
    <row r="659" spans="1:8" x14ac:dyDescent="0.2">
      <c r="A659"/>
      <c r="C659" s="351" t="s">
        <v>762</v>
      </c>
      <c r="D659" s="352"/>
      <c r="E659" s="352"/>
      <c r="F659" s="353" t="s">
        <v>763</v>
      </c>
      <c r="G659" s="353"/>
      <c r="H659" s="354"/>
    </row>
    <row r="660" spans="1:8" x14ac:dyDescent="0.2">
      <c r="A660"/>
      <c r="C660" s="355" t="s">
        <v>764</v>
      </c>
      <c r="D660" s="356"/>
      <c r="E660" s="356"/>
      <c r="F660" s="356" t="s">
        <v>765</v>
      </c>
      <c r="G660" s="356"/>
      <c r="H660" s="357"/>
    </row>
    <row r="661" spans="1:8" ht="39.75" customHeight="1" x14ac:dyDescent="0.2">
      <c r="A661" s="221" t="s">
        <v>794</v>
      </c>
      <c r="C661" s="358" t="str">
        <f>VLOOKUP(A661,OFERTA[],3,0)</f>
        <v xml:space="preserve">SENSORES DE HUMO </v>
      </c>
      <c r="D661" s="358"/>
      <c r="E661" s="358"/>
      <c r="F661" s="358"/>
      <c r="G661" s="253" t="s">
        <v>402</v>
      </c>
      <c r="H661" s="250" t="str">
        <f>VLOOKUP(A661,OFERTA[],4,0)</f>
        <v>UND</v>
      </c>
    </row>
    <row r="662" spans="1:8" x14ac:dyDescent="0.2">
      <c r="C662" s="359"/>
      <c r="D662" s="359"/>
      <c r="E662" s="359"/>
      <c r="F662" s="359"/>
      <c r="G662" s="281" t="s">
        <v>760</v>
      </c>
      <c r="H662" s="282" t="str">
        <f>VLOOKUP(A661,OFERTA[],2,0)</f>
        <v>1.14</v>
      </c>
    </row>
    <row r="663" spans="1:8" ht="12" customHeight="1" x14ac:dyDescent="0.2">
      <c r="C663" s="283"/>
      <c r="D663" s="284"/>
      <c r="E663" s="285"/>
      <c r="F663" s="286"/>
      <c r="G663" s="287"/>
      <c r="H663" s="288"/>
    </row>
    <row r="664" spans="1:8" x14ac:dyDescent="0.2">
      <c r="C664" s="360" t="s">
        <v>408</v>
      </c>
      <c r="D664" s="360"/>
      <c r="E664" s="360"/>
      <c r="F664" s="279"/>
      <c r="G664" s="87"/>
      <c r="H664" s="300"/>
    </row>
    <row r="665" spans="1:8" x14ac:dyDescent="0.2">
      <c r="C665" s="255" t="s">
        <v>190</v>
      </c>
      <c r="D665" s="256" t="s">
        <v>753</v>
      </c>
      <c r="E665" s="257" t="s">
        <v>403</v>
      </c>
      <c r="F665" s="257" t="s">
        <v>404</v>
      </c>
      <c r="G665" s="258" t="s">
        <v>412</v>
      </c>
      <c r="H665" s="259" t="s">
        <v>754</v>
      </c>
    </row>
    <row r="666" spans="1:8" x14ac:dyDescent="0.2">
      <c r="A666" s="221" t="s">
        <v>796</v>
      </c>
      <c r="C666" s="260" t="str">
        <f>IF(A666&gt;0,VLOOKUP(A666,MATERIALES[],2,0)," ")</f>
        <v>SENSORES DE HUMO</v>
      </c>
      <c r="D666" s="261" t="str">
        <f>IF(A666&gt;0,VLOOKUP(A666,MATERIALES[],3,0)," ")</f>
        <v>UND</v>
      </c>
      <c r="E666" s="262">
        <v>1</v>
      </c>
      <c r="F666" s="271">
        <v>0</v>
      </c>
      <c r="G666" s="263">
        <f>IF(A666&gt;0,VLOOKUP(A666,MATERIALES[],4,0)," ")</f>
        <v>167833.92</v>
      </c>
      <c r="H666" s="263">
        <f>+IFERROR((E666*G666)+(E666*F666*G666),"")</f>
        <v>167833.92</v>
      </c>
    </row>
    <row r="667" spans="1:8" x14ac:dyDescent="0.2">
      <c r="C667" s="260" t="str">
        <f>IF(A667&gt;0,VLOOKUP(A667,MATERIALES[],2,0)," ")</f>
        <v xml:space="preserve"> </v>
      </c>
      <c r="D667" s="261" t="str">
        <f>IF(A667&gt;0,VLOOKUP(A667,MATERIALES[],3,0)," ")</f>
        <v xml:space="preserve"> </v>
      </c>
      <c r="E667" s="262"/>
      <c r="F667" s="262"/>
      <c r="G667" s="263" t="str">
        <f>IF(A667&gt;0,VLOOKUP(A667,MATERIALES[],4,0)," ")</f>
        <v xml:space="preserve"> </v>
      </c>
      <c r="H667" s="263" t="str">
        <f>+IFERROR((E667*G667)+(E667*F667*G667),"")</f>
        <v/>
      </c>
    </row>
    <row r="668" spans="1:8" x14ac:dyDescent="0.2">
      <c r="C668" s="260" t="str">
        <f>IF(A668&gt;0,VLOOKUP(A668,MATERIALES[],2,0)," ")</f>
        <v xml:space="preserve"> </v>
      </c>
      <c r="D668" s="261" t="str">
        <f>IF(A668&gt;0,VLOOKUP(A668,MATERIALES[],3,0)," ")</f>
        <v xml:space="preserve"> </v>
      </c>
      <c r="E668" s="264"/>
      <c r="F668" s="264"/>
      <c r="G668" s="263" t="str">
        <f>IF(A668&gt;0,VLOOKUP(A668,MATERIALES[],4,0)," ")</f>
        <v xml:space="preserve"> </v>
      </c>
      <c r="H668" s="263" t="str">
        <f t="shared" ref="H668:H673" si="26">+IFERROR((E668*G668)+(E668*F668*G668),"")</f>
        <v/>
      </c>
    </row>
    <row r="669" spans="1:8" x14ac:dyDescent="0.2">
      <c r="C669" s="260" t="str">
        <f>IF(A669&gt;0,VLOOKUP(A669,MATERIALES[],2,0)," ")</f>
        <v xml:space="preserve"> </v>
      </c>
      <c r="D669" s="261" t="str">
        <f>IF(A669&gt;0,VLOOKUP(A669,MATERIALES[],3,0)," ")</f>
        <v xml:space="preserve"> </v>
      </c>
      <c r="E669" s="261"/>
      <c r="F669" s="261"/>
      <c r="G669" s="263" t="str">
        <f>IF(A669&gt;0,VLOOKUP(A669,MATERIALES[],4,0)," ")</f>
        <v xml:space="preserve"> </v>
      </c>
      <c r="H669" s="263" t="str">
        <f t="shared" si="26"/>
        <v/>
      </c>
    </row>
    <row r="670" spans="1:8" x14ac:dyDescent="0.2">
      <c r="C670" s="260" t="str">
        <f>IF(A670&gt;0,VLOOKUP(A670,MATERIALES[],2,0)," ")</f>
        <v xml:space="preserve"> </v>
      </c>
      <c r="D670" s="261" t="str">
        <f>IF(A670&gt;0,VLOOKUP(A670,MATERIALES[],3,0)," ")</f>
        <v xml:space="preserve"> </v>
      </c>
      <c r="E670" s="261"/>
      <c r="F670" s="261"/>
      <c r="G670" s="263" t="str">
        <f>IF(A670&gt;0,VLOOKUP(A670,MATERIALES[],4,0)," ")</f>
        <v xml:space="preserve"> </v>
      </c>
      <c r="H670" s="263" t="str">
        <f t="shared" si="26"/>
        <v/>
      </c>
    </row>
    <row r="671" spans="1:8" x14ac:dyDescent="0.2">
      <c r="C671" s="260" t="str">
        <f>IF(A671&gt;0,VLOOKUP(A671,MATERIALES[],2,0)," ")</f>
        <v xml:space="preserve"> </v>
      </c>
      <c r="D671" s="261" t="str">
        <f>IF(A671&gt;0,VLOOKUP(A671,MATERIALES[],3,0)," ")</f>
        <v xml:space="preserve"> </v>
      </c>
      <c r="E671" s="261"/>
      <c r="F671" s="261"/>
      <c r="G671" s="263" t="str">
        <f>IF(A671&gt;0,VLOOKUP(A671,MATERIALES[],4,0)," ")</f>
        <v xml:space="preserve"> </v>
      </c>
      <c r="H671" s="263" t="str">
        <f t="shared" si="26"/>
        <v/>
      </c>
    </row>
    <row r="672" spans="1:8" x14ac:dyDescent="0.2">
      <c r="C672" s="260" t="str">
        <f>IF(A672&gt;0,VLOOKUP(A672,MATERIALES[],2,0)," ")</f>
        <v xml:space="preserve"> </v>
      </c>
      <c r="D672" s="261" t="str">
        <f>IF(A672&gt;0,VLOOKUP(A672,MATERIALES[],3,0)," ")</f>
        <v xml:space="preserve"> </v>
      </c>
      <c r="E672" s="261"/>
      <c r="F672" s="261"/>
      <c r="G672" s="263" t="str">
        <f>IF(A672&gt;0,VLOOKUP(A672,MATERIALES[],4,0)," ")</f>
        <v xml:space="preserve"> </v>
      </c>
      <c r="H672" s="263" t="str">
        <f t="shared" si="26"/>
        <v/>
      </c>
    </row>
    <row r="673" spans="1:8" ht="15.75" thickBot="1" x14ac:dyDescent="0.25">
      <c r="C673" s="260" t="str">
        <f>IF(A673&gt;0,VLOOKUP(A673,MATERIALES[],2,0)," ")</f>
        <v xml:space="preserve"> </v>
      </c>
      <c r="D673" s="261" t="str">
        <f>IF(A673&gt;0,VLOOKUP(A673,MATERIALES[],3,0)," ")</f>
        <v xml:space="preserve"> </v>
      </c>
      <c r="E673" s="261"/>
      <c r="F673" s="261"/>
      <c r="G673" s="263" t="str">
        <f>IF(A673&gt;0,VLOOKUP(A673,MATERIALES[],4,0)," ")</f>
        <v xml:space="preserve"> </v>
      </c>
      <c r="H673" s="263" t="str">
        <f t="shared" si="26"/>
        <v/>
      </c>
    </row>
    <row r="674" spans="1:8" ht="15.75" thickBot="1" x14ac:dyDescent="0.25">
      <c r="C674" s="280"/>
      <c r="D674" s="361" t="s">
        <v>407</v>
      </c>
      <c r="E674" s="362"/>
      <c r="F674" s="362"/>
      <c r="G674" s="363"/>
      <c r="H674" s="272">
        <f>ROUND(SUM(H666:H673),2)</f>
        <v>167833.92</v>
      </c>
    </row>
    <row r="675" spans="1:8" ht="12" customHeight="1" x14ac:dyDescent="0.2">
      <c r="C675" s="280"/>
      <c r="D675" s="277"/>
      <c r="E675" s="277"/>
      <c r="F675" s="277"/>
      <c r="G675" s="277"/>
      <c r="H675" s="289"/>
    </row>
    <row r="676" spans="1:8" x14ac:dyDescent="0.2">
      <c r="C676" s="360" t="s">
        <v>409</v>
      </c>
      <c r="D676" s="360"/>
      <c r="E676" s="360"/>
      <c r="F676" s="279"/>
      <c r="G676" s="87"/>
      <c r="H676" s="301"/>
    </row>
    <row r="677" spans="1:8" x14ac:dyDescent="0.2">
      <c r="C677" s="364" t="s">
        <v>190</v>
      </c>
      <c r="D677" s="365"/>
      <c r="E677" s="256" t="s">
        <v>753</v>
      </c>
      <c r="F677" s="257" t="s">
        <v>716</v>
      </c>
      <c r="G677" s="258" t="s">
        <v>412</v>
      </c>
      <c r="H677" s="259" t="s">
        <v>754</v>
      </c>
    </row>
    <row r="678" spans="1:8" x14ac:dyDescent="0.2">
      <c r="A678" s="221" t="s">
        <v>766</v>
      </c>
      <c r="C678" s="347" t="str">
        <f>IF(A678&gt;0,VLOOKUP(A678,M.O[],2,0)," ")</f>
        <v>M.O INSTALACIÓN RC1 2 AYUDANTE-1 OFI+PRES.T</v>
      </c>
      <c r="D678" s="348"/>
      <c r="E678" s="265" t="str">
        <f>IF(A678&gt;0,VLOOKUP(A678,M.O[],3,0)," ")</f>
        <v>JRN</v>
      </c>
      <c r="F678" s="266">
        <v>0.11752591701706762</v>
      </c>
      <c r="G678" s="267">
        <f>IF(A678&gt;0,VLOOKUP(A678,M.O[],4,0)," ")</f>
        <v>337478</v>
      </c>
      <c r="H678" s="268">
        <f>+IFERROR(F678*G678,"")</f>
        <v>39662.411423085949</v>
      </c>
    </row>
    <row r="679" spans="1:8" x14ac:dyDescent="0.2">
      <c r="C679" s="347" t="str">
        <f>IF(A679&gt;0,VLOOKUP(A679,M.O[],2,0)," ")</f>
        <v xml:space="preserve"> </v>
      </c>
      <c r="D679" s="348"/>
      <c r="E679" s="265" t="str">
        <f>IF(A679&gt;0,VLOOKUP(A679,M.O[],3,0)," ")</f>
        <v xml:space="preserve"> </v>
      </c>
      <c r="F679" s="266"/>
      <c r="G679" s="267" t="str">
        <f>IF(A679&gt;0,VLOOKUP(A679,M.O[],4,0)," ")</f>
        <v xml:space="preserve"> </v>
      </c>
      <c r="H679" s="268" t="str">
        <f>+IFERROR(F679*G679,"")</f>
        <v/>
      </c>
    </row>
    <row r="680" spans="1:8" x14ac:dyDescent="0.2">
      <c r="C680" s="347" t="str">
        <f>IF(A680&gt;0,VLOOKUP(A680,M.O[],2,0)," ")</f>
        <v xml:space="preserve"> </v>
      </c>
      <c r="D680" s="348"/>
      <c r="E680" s="265" t="str">
        <f>IF(A680&gt;0,VLOOKUP(A680,M.O[],3,0)," ")</f>
        <v xml:space="preserve"> </v>
      </c>
      <c r="F680" s="266"/>
      <c r="G680" s="267" t="str">
        <f>IF(A680&gt;0,VLOOKUP(A680,M.O[],4,0)," ")</f>
        <v xml:space="preserve"> </v>
      </c>
      <c r="H680" s="268" t="str">
        <f>+IFERROR(F680*G680,"")</f>
        <v/>
      </c>
    </row>
    <row r="681" spans="1:8" ht="15.75" thickBot="1" x14ac:dyDescent="0.25">
      <c r="C681" s="347" t="str">
        <f>IF(A681&gt;0,VLOOKUP(A681,M.O[],2,0)," ")</f>
        <v xml:space="preserve"> </v>
      </c>
      <c r="D681" s="348"/>
      <c r="E681" s="265" t="str">
        <f>IF(A681&gt;0,VLOOKUP(A681,M.O[],3,0)," ")</f>
        <v xml:space="preserve"> </v>
      </c>
      <c r="F681" s="269"/>
      <c r="G681" s="267" t="str">
        <f>IF(A681&gt;0,VLOOKUP(A681,M.O[],4,0)," ")</f>
        <v xml:space="preserve"> </v>
      </c>
      <c r="H681" s="268" t="str">
        <f>+IFERROR(F681*G681,"")</f>
        <v/>
      </c>
    </row>
    <row r="682" spans="1:8" ht="15.75" thickBot="1" x14ac:dyDescent="0.25">
      <c r="C682" s="280"/>
      <c r="D682" s="366" t="s">
        <v>407</v>
      </c>
      <c r="E682" s="362"/>
      <c r="F682" s="362"/>
      <c r="G682" s="362"/>
      <c r="H682" s="272">
        <f>ROUND(SUM(H678:H681),2)</f>
        <v>39662.410000000003</v>
      </c>
    </row>
    <row r="683" spans="1:8" ht="12" customHeight="1" x14ac:dyDescent="0.2">
      <c r="C683" s="280"/>
      <c r="D683" s="277"/>
      <c r="E683" s="277"/>
      <c r="F683" s="277"/>
      <c r="G683" s="277"/>
      <c r="H683" s="289"/>
    </row>
    <row r="684" spans="1:8" x14ac:dyDescent="0.2">
      <c r="C684" s="360" t="s">
        <v>410</v>
      </c>
      <c r="D684" s="360"/>
      <c r="E684" s="360"/>
      <c r="F684" s="279"/>
      <c r="G684" s="254"/>
      <c r="H684" s="302"/>
    </row>
    <row r="685" spans="1:8" x14ac:dyDescent="0.2">
      <c r="C685" s="364" t="s">
        <v>190</v>
      </c>
      <c r="D685" s="365"/>
      <c r="E685" s="256" t="s">
        <v>753</v>
      </c>
      <c r="F685" s="257" t="s">
        <v>716</v>
      </c>
      <c r="G685" s="258" t="s">
        <v>412</v>
      </c>
      <c r="H685" s="259" t="s">
        <v>754</v>
      </c>
    </row>
    <row r="686" spans="1:8" x14ac:dyDescent="0.2">
      <c r="C686" s="347" t="str">
        <f>IF(A686&gt;0,VLOOKUP(A686,EQUIPOS[],2,0)," ")</f>
        <v xml:space="preserve"> </v>
      </c>
      <c r="D686" s="348"/>
      <c r="E686" s="265" t="str">
        <f>IF(A686&gt;0,VLOOKUP(A686,EQUIPOS[],3,0)," ")</f>
        <v xml:space="preserve"> </v>
      </c>
      <c r="F686" s="266"/>
      <c r="G686" s="267" t="str">
        <f>IF(A686&gt;0,VLOOKUP(A686,EQUIPOS[],4,0)," ")</f>
        <v xml:space="preserve"> </v>
      </c>
      <c r="H686" s="268" t="str">
        <f>+IFERROR(F686*G686,"")</f>
        <v/>
      </c>
    </row>
    <row r="687" spans="1:8" ht="15.75" thickBot="1" x14ac:dyDescent="0.25">
      <c r="C687" s="347" t="str">
        <f>IF(A687&gt;0,VLOOKUP(A687,EQUIPOS[],2,0)," ")</f>
        <v xml:space="preserve"> </v>
      </c>
      <c r="D687" s="348"/>
      <c r="E687" s="265" t="str">
        <f>IF(A687&gt;0,VLOOKUP(A687,EQUIPOS[],3,0)," ")</f>
        <v xml:space="preserve"> </v>
      </c>
      <c r="F687" s="266"/>
      <c r="G687" s="267" t="str">
        <f>IF(A687&gt;0,VLOOKUP(A687,EQUIPOS[],4,0)," ")</f>
        <v xml:space="preserve"> </v>
      </c>
      <c r="H687" s="268" t="str">
        <f>+IFERROR(F687*G687,"")</f>
        <v/>
      </c>
    </row>
    <row r="688" spans="1:8" ht="15.75" thickBot="1" x14ac:dyDescent="0.25">
      <c r="C688" s="280"/>
      <c r="D688" s="366" t="s">
        <v>407</v>
      </c>
      <c r="E688" s="362"/>
      <c r="F688" s="362"/>
      <c r="G688" s="362"/>
      <c r="H688" s="272">
        <f>ROUND(SUM(H686:H687),2)</f>
        <v>0</v>
      </c>
    </row>
    <row r="689" spans="1:12" ht="12" customHeight="1" x14ac:dyDescent="0.2">
      <c r="C689" s="280"/>
      <c r="D689" s="277"/>
      <c r="E689" s="277"/>
      <c r="F689" s="277"/>
      <c r="G689" s="277"/>
      <c r="H689" s="289"/>
    </row>
    <row r="690" spans="1:12" x14ac:dyDescent="0.2">
      <c r="C690" s="367" t="s">
        <v>411</v>
      </c>
      <c r="D690" s="367"/>
      <c r="E690" s="367"/>
      <c r="F690" s="279"/>
      <c r="G690" s="254"/>
      <c r="H690" s="303"/>
    </row>
    <row r="691" spans="1:12" x14ac:dyDescent="0.2">
      <c r="C691" s="364" t="s">
        <v>190</v>
      </c>
      <c r="D691" s="365"/>
      <c r="E691" s="256" t="s">
        <v>753</v>
      </c>
      <c r="F691" s="257" t="s">
        <v>191</v>
      </c>
      <c r="G691" s="258" t="s">
        <v>412</v>
      </c>
      <c r="H691" s="259" t="s">
        <v>754</v>
      </c>
    </row>
    <row r="692" spans="1:12" x14ac:dyDescent="0.2">
      <c r="A692" s="221" t="s">
        <v>767</v>
      </c>
      <c r="C692" s="347" t="str">
        <f>IF(A692&gt;0,VLOOKUP(A692,EQUIPOS[],2,0)," ")</f>
        <v>HERRAMIENTA MENOR</v>
      </c>
      <c r="D692" s="348"/>
      <c r="E692" s="265" t="str">
        <f>IF(A692&gt;0,VLOOKUP(A692,EQUIPOS[],3,0)," ")</f>
        <v>%</v>
      </c>
      <c r="F692" s="270">
        <v>1</v>
      </c>
      <c r="G692" s="267">
        <f>+H682*0.05*F692</f>
        <v>1983.1205000000002</v>
      </c>
      <c r="H692" s="268">
        <f t="shared" ref="H692:H697" si="27">+IFERROR(F692*G692,"")</f>
        <v>1983.1205000000002</v>
      </c>
    </row>
    <row r="693" spans="1:12" x14ac:dyDescent="0.2">
      <c r="C693" s="347" t="str">
        <f>IF(A693&gt;0,VLOOKUP(A693,EQUIPOS[],2,0)," ")</f>
        <v xml:space="preserve"> </v>
      </c>
      <c r="D693" s="348"/>
      <c r="E693" s="265" t="str">
        <f>IF(A693&gt;0,VLOOKUP(A693,EQUIPOS[],3,0)," ")</f>
        <v xml:space="preserve"> </v>
      </c>
      <c r="F693" s="270"/>
      <c r="G693" s="267" t="str">
        <f>IF(A693&gt;0,VLOOKUP(A693,EQUIPOS[],4,0)," ")</f>
        <v xml:space="preserve"> </v>
      </c>
      <c r="H693" s="268" t="str">
        <f t="shared" si="27"/>
        <v/>
      </c>
    </row>
    <row r="694" spans="1:12" x14ac:dyDescent="0.2">
      <c r="C694" s="347" t="str">
        <f>IF(A694&gt;0,VLOOKUP(A694,EQUIPOS[],2,0)," ")</f>
        <v xml:space="preserve"> </v>
      </c>
      <c r="D694" s="348"/>
      <c r="E694" s="265" t="str">
        <f>IF(A694&gt;0,VLOOKUP(A694,EQUIPOS[],3,0)," ")</f>
        <v xml:space="preserve"> </v>
      </c>
      <c r="F694" s="270"/>
      <c r="G694" s="267" t="str">
        <f>IF(A694&gt;0,VLOOKUP(A694,EQUIPOS[],4,0)," ")</f>
        <v xml:space="preserve"> </v>
      </c>
      <c r="H694" s="268" t="str">
        <f t="shared" si="27"/>
        <v/>
      </c>
    </row>
    <row r="695" spans="1:12" x14ac:dyDescent="0.2">
      <c r="C695" s="347" t="str">
        <f>IF(A695&gt;0,VLOOKUP(A695,EQUIPOS[],2,0)," ")</f>
        <v xml:space="preserve"> </v>
      </c>
      <c r="D695" s="348"/>
      <c r="E695" s="265" t="str">
        <f>IF(A695&gt;0,VLOOKUP(A695,EQUIPOS[],3,0)," ")</f>
        <v xml:space="preserve"> </v>
      </c>
      <c r="F695" s="270"/>
      <c r="G695" s="267" t="str">
        <f>IF(A695&gt;0,VLOOKUP(A695,EQUIPOS[],4,0)," ")</f>
        <v xml:space="preserve"> </v>
      </c>
      <c r="H695" s="268" t="str">
        <f t="shared" si="27"/>
        <v/>
      </c>
    </row>
    <row r="696" spans="1:12" x14ac:dyDescent="0.2">
      <c r="C696" s="347" t="str">
        <f>IF(A696&gt;0,VLOOKUP(A696,EQUIPOS[],2,0)," ")</f>
        <v xml:space="preserve"> </v>
      </c>
      <c r="D696" s="348"/>
      <c r="E696" s="265" t="str">
        <f>IF(A696&gt;0,VLOOKUP(A696,EQUIPOS[],3,0)," ")</f>
        <v xml:space="preserve"> </v>
      </c>
      <c r="F696" s="270"/>
      <c r="G696" s="267" t="str">
        <f>IF(A696&gt;0,VLOOKUP(A696,EQUIPOS[],4,0)," ")</f>
        <v xml:space="preserve"> </v>
      </c>
      <c r="H696" s="268" t="str">
        <f t="shared" si="27"/>
        <v/>
      </c>
    </row>
    <row r="697" spans="1:12" ht="15.75" thickBot="1" x14ac:dyDescent="0.25">
      <c r="C697" s="347" t="str">
        <f>IF(A697&gt;0,VLOOKUP(A697,EQUIPOS[],2,0)," ")</f>
        <v xml:space="preserve"> </v>
      </c>
      <c r="D697" s="348"/>
      <c r="E697" s="265" t="str">
        <f>IF(A697&gt;0,VLOOKUP(A697,EQUIPOS[],3,0)," ")</f>
        <v xml:space="preserve"> </v>
      </c>
      <c r="F697" s="270"/>
      <c r="G697" s="267" t="str">
        <f>IF(A697&gt;0,VLOOKUP(A697,EQUIPOS[],4,0)," ")</f>
        <v xml:space="preserve"> </v>
      </c>
      <c r="H697" s="268" t="str">
        <f t="shared" si="27"/>
        <v/>
      </c>
    </row>
    <row r="698" spans="1:12" ht="15.75" thickBot="1" x14ac:dyDescent="0.25">
      <c r="C698" s="280"/>
      <c r="D698" s="349" t="s">
        <v>407</v>
      </c>
      <c r="E698" s="349"/>
      <c r="F698" s="349"/>
      <c r="G698" s="349"/>
      <c r="H698" s="272">
        <f>ROUND(SUM(H692:H697),2)</f>
        <v>1983.12</v>
      </c>
    </row>
    <row r="699" spans="1:12" ht="12" customHeight="1" thickBot="1" x14ac:dyDescent="0.25">
      <c r="C699" s="280"/>
      <c r="D699" s="86"/>
      <c r="E699" s="278"/>
      <c r="F699" s="279"/>
      <c r="G699" s="87"/>
      <c r="H699" s="276"/>
    </row>
    <row r="700" spans="1:12" x14ac:dyDescent="0.2">
      <c r="C700" s="290"/>
      <c r="D700" s="350" t="s">
        <v>755</v>
      </c>
      <c r="E700" s="350"/>
      <c r="F700" s="350"/>
      <c r="G700" s="350"/>
      <c r="H700" s="291">
        <f>+H698+H688+H682+H674</f>
        <v>209479.45</v>
      </c>
      <c r="J700" s="247">
        <f>VLOOKUP(A661,OFERTA[],6,0)</f>
        <v>209479.45</v>
      </c>
      <c r="K700" s="248">
        <f>+H700-J700</f>
        <v>0</v>
      </c>
      <c r="L700" s="310"/>
    </row>
    <row r="701" spans="1:12" x14ac:dyDescent="0.2">
      <c r="A701"/>
      <c r="C701" s="292"/>
      <c r="D701" s="293"/>
      <c r="E701" s="294"/>
      <c r="F701" s="295"/>
      <c r="G701" s="296"/>
      <c r="H701" s="297"/>
    </row>
    <row r="702" spans="1:12" x14ac:dyDescent="0.2">
      <c r="A702"/>
      <c r="C702" s="298" t="s">
        <v>756</v>
      </c>
      <c r="D702" s="245"/>
      <c r="E702" s="273"/>
      <c r="F702" s="274"/>
      <c r="G702" s="275"/>
      <c r="H702" s="299"/>
    </row>
    <row r="703" spans="1:12" x14ac:dyDescent="0.2">
      <c r="A703"/>
      <c r="C703" s="298"/>
      <c r="D703" s="245"/>
      <c r="E703" s="273"/>
      <c r="F703" s="274"/>
      <c r="G703" s="275"/>
      <c r="H703" s="299"/>
    </row>
    <row r="704" spans="1:12" x14ac:dyDescent="0.2">
      <c r="A704"/>
      <c r="C704" s="298"/>
      <c r="D704" s="245"/>
      <c r="E704" s="273"/>
      <c r="F704" s="274"/>
      <c r="G704" s="275"/>
      <c r="H704" s="299"/>
    </row>
    <row r="705" spans="1:8" x14ac:dyDescent="0.2">
      <c r="A705"/>
      <c r="C705" s="298"/>
      <c r="D705" s="245"/>
      <c r="E705" s="273"/>
      <c r="F705" s="274"/>
      <c r="G705" s="275"/>
      <c r="H705" s="299"/>
    </row>
    <row r="706" spans="1:8" x14ac:dyDescent="0.2">
      <c r="A706"/>
      <c r="C706" s="351" t="s">
        <v>736</v>
      </c>
      <c r="D706" s="352"/>
      <c r="E706" s="352"/>
      <c r="F706" s="353" t="s">
        <v>737</v>
      </c>
      <c r="G706" s="353"/>
      <c r="H706" s="354"/>
    </row>
    <row r="707" spans="1:8" x14ac:dyDescent="0.2">
      <c r="A707"/>
      <c r="C707" s="351" t="s">
        <v>757</v>
      </c>
      <c r="D707" s="352"/>
      <c r="E707" s="352"/>
      <c r="F707" s="353" t="s">
        <v>758</v>
      </c>
      <c r="G707" s="353"/>
      <c r="H707" s="354"/>
    </row>
    <row r="708" spans="1:8" x14ac:dyDescent="0.2">
      <c r="A708"/>
      <c r="C708" s="351" t="s">
        <v>761</v>
      </c>
      <c r="D708" s="352"/>
      <c r="E708" s="352"/>
      <c r="F708" s="353" t="s">
        <v>759</v>
      </c>
      <c r="G708" s="353"/>
      <c r="H708" s="354"/>
    </row>
    <row r="709" spans="1:8" x14ac:dyDescent="0.2">
      <c r="A709"/>
      <c r="C709" s="351" t="s">
        <v>762</v>
      </c>
      <c r="D709" s="352"/>
      <c r="E709" s="352"/>
      <c r="F709" s="353" t="s">
        <v>763</v>
      </c>
      <c r="G709" s="353"/>
      <c r="H709" s="354"/>
    </row>
    <row r="710" spans="1:8" x14ac:dyDescent="0.2">
      <c r="A710"/>
      <c r="C710" s="355" t="s">
        <v>764</v>
      </c>
      <c r="D710" s="356"/>
      <c r="E710" s="356"/>
      <c r="F710" s="356" t="s">
        <v>765</v>
      </c>
      <c r="G710" s="356"/>
      <c r="H710" s="357"/>
    </row>
    <row r="711" spans="1:8" ht="39.75" customHeight="1" x14ac:dyDescent="0.2">
      <c r="A711" s="221" t="s">
        <v>797</v>
      </c>
      <c r="C711" s="358" t="str">
        <f>VLOOKUP(A711,OFERTA[],3,0)</f>
        <v xml:space="preserve">PORTA SENSOR </v>
      </c>
      <c r="D711" s="358"/>
      <c r="E711" s="358"/>
      <c r="F711" s="358"/>
      <c r="G711" s="253" t="s">
        <v>402</v>
      </c>
      <c r="H711" s="250" t="str">
        <f>VLOOKUP(A711,OFERTA[],4,0)</f>
        <v>UND</v>
      </c>
    </row>
    <row r="712" spans="1:8" x14ac:dyDescent="0.2">
      <c r="C712" s="359"/>
      <c r="D712" s="359"/>
      <c r="E712" s="359"/>
      <c r="F712" s="359"/>
      <c r="G712" s="281" t="s">
        <v>760</v>
      </c>
      <c r="H712" s="282" t="str">
        <f>VLOOKUP(A711,OFERTA[],2,0)</f>
        <v>1.15</v>
      </c>
    </row>
    <row r="713" spans="1:8" ht="12" customHeight="1" x14ac:dyDescent="0.2">
      <c r="C713" s="283"/>
      <c r="D713" s="284"/>
      <c r="E713" s="285"/>
      <c r="F713" s="286"/>
      <c r="G713" s="287"/>
      <c r="H713" s="288"/>
    </row>
    <row r="714" spans="1:8" x14ac:dyDescent="0.2">
      <c r="C714" s="360" t="s">
        <v>408</v>
      </c>
      <c r="D714" s="360"/>
      <c r="E714" s="360"/>
      <c r="F714" s="279"/>
      <c r="G714" s="87"/>
      <c r="H714" s="300"/>
    </row>
    <row r="715" spans="1:8" x14ac:dyDescent="0.2">
      <c r="C715" s="255" t="s">
        <v>190</v>
      </c>
      <c r="D715" s="256" t="s">
        <v>753</v>
      </c>
      <c r="E715" s="257" t="s">
        <v>403</v>
      </c>
      <c r="F715" s="257" t="s">
        <v>404</v>
      </c>
      <c r="G715" s="258" t="s">
        <v>412</v>
      </c>
      <c r="H715" s="259" t="s">
        <v>754</v>
      </c>
    </row>
    <row r="716" spans="1:8" x14ac:dyDescent="0.2">
      <c r="A716" s="221" t="s">
        <v>798</v>
      </c>
      <c r="C716" s="260" t="str">
        <f>IF(A716&gt;0,VLOOKUP(A716,MATERIALES[],2,0)," ")</f>
        <v xml:space="preserve">PORTA SENSOR </v>
      </c>
      <c r="D716" s="261" t="str">
        <f>IF(A716&gt;0,VLOOKUP(A716,MATERIALES[],3,0)," ")</f>
        <v>UND</v>
      </c>
      <c r="E716" s="262">
        <v>1</v>
      </c>
      <c r="F716" s="271">
        <v>0</v>
      </c>
      <c r="G716" s="263">
        <f>IF(A716&gt;0,VLOOKUP(A716,MATERIALES[],4,0)," ")</f>
        <v>99833.919999999998</v>
      </c>
      <c r="H716" s="263">
        <f>+IFERROR((E716*G716)+(E716*F716*G716),"")</f>
        <v>99833.919999999998</v>
      </c>
    </row>
    <row r="717" spans="1:8" x14ac:dyDescent="0.2">
      <c r="C717" s="260" t="str">
        <f>IF(A717&gt;0,VLOOKUP(A717,MATERIALES[],2,0)," ")</f>
        <v xml:space="preserve"> </v>
      </c>
      <c r="D717" s="261" t="str">
        <f>IF(A717&gt;0,VLOOKUP(A717,MATERIALES[],3,0)," ")</f>
        <v xml:space="preserve"> </v>
      </c>
      <c r="E717" s="262"/>
      <c r="F717" s="262"/>
      <c r="G717" s="263" t="str">
        <f>IF(A717&gt;0,VLOOKUP(A717,MATERIALES[],4,0)," ")</f>
        <v xml:space="preserve"> </v>
      </c>
      <c r="H717" s="263" t="str">
        <f>+IFERROR((E717*G717)+(E717*F717*G717),"")</f>
        <v/>
      </c>
    </row>
    <row r="718" spans="1:8" x14ac:dyDescent="0.2">
      <c r="C718" s="260" t="str">
        <f>IF(A718&gt;0,VLOOKUP(A718,MATERIALES[],2,0)," ")</f>
        <v xml:space="preserve"> </v>
      </c>
      <c r="D718" s="261" t="str">
        <f>IF(A718&gt;0,VLOOKUP(A718,MATERIALES[],3,0)," ")</f>
        <v xml:space="preserve"> </v>
      </c>
      <c r="E718" s="264"/>
      <c r="F718" s="264"/>
      <c r="G718" s="263" t="str">
        <f>IF(A718&gt;0,VLOOKUP(A718,MATERIALES[],4,0)," ")</f>
        <v xml:space="preserve"> </v>
      </c>
      <c r="H718" s="263" t="str">
        <f t="shared" ref="H718:H723" si="28">+IFERROR((E718*G718)+(E718*F718*G718),"")</f>
        <v/>
      </c>
    </row>
    <row r="719" spans="1:8" x14ac:dyDescent="0.2">
      <c r="C719" s="260" t="str">
        <f>IF(A719&gt;0,VLOOKUP(A719,MATERIALES[],2,0)," ")</f>
        <v xml:space="preserve"> </v>
      </c>
      <c r="D719" s="261" t="str">
        <f>IF(A719&gt;0,VLOOKUP(A719,MATERIALES[],3,0)," ")</f>
        <v xml:space="preserve"> </v>
      </c>
      <c r="E719" s="261"/>
      <c r="F719" s="261"/>
      <c r="G719" s="263" t="str">
        <f>IF(A719&gt;0,VLOOKUP(A719,MATERIALES[],4,0)," ")</f>
        <v xml:space="preserve"> </v>
      </c>
      <c r="H719" s="263" t="str">
        <f t="shared" si="28"/>
        <v/>
      </c>
    </row>
    <row r="720" spans="1:8" x14ac:dyDescent="0.2">
      <c r="C720" s="260" t="str">
        <f>IF(A720&gt;0,VLOOKUP(A720,MATERIALES[],2,0)," ")</f>
        <v xml:space="preserve"> </v>
      </c>
      <c r="D720" s="261" t="str">
        <f>IF(A720&gt;0,VLOOKUP(A720,MATERIALES[],3,0)," ")</f>
        <v xml:space="preserve"> </v>
      </c>
      <c r="E720" s="261"/>
      <c r="F720" s="261"/>
      <c r="G720" s="263" t="str">
        <f>IF(A720&gt;0,VLOOKUP(A720,MATERIALES[],4,0)," ")</f>
        <v xml:space="preserve"> </v>
      </c>
      <c r="H720" s="263" t="str">
        <f t="shared" si="28"/>
        <v/>
      </c>
    </row>
    <row r="721" spans="1:8" x14ac:dyDescent="0.2">
      <c r="C721" s="260" t="str">
        <f>IF(A721&gt;0,VLOOKUP(A721,MATERIALES[],2,0)," ")</f>
        <v xml:space="preserve"> </v>
      </c>
      <c r="D721" s="261" t="str">
        <f>IF(A721&gt;0,VLOOKUP(A721,MATERIALES[],3,0)," ")</f>
        <v xml:space="preserve"> </v>
      </c>
      <c r="E721" s="261"/>
      <c r="F721" s="261"/>
      <c r="G721" s="263" t="str">
        <f>IF(A721&gt;0,VLOOKUP(A721,MATERIALES[],4,0)," ")</f>
        <v xml:space="preserve"> </v>
      </c>
      <c r="H721" s="263" t="str">
        <f t="shared" si="28"/>
        <v/>
      </c>
    </row>
    <row r="722" spans="1:8" x14ac:dyDescent="0.2">
      <c r="C722" s="260" t="str">
        <f>IF(A722&gt;0,VLOOKUP(A722,MATERIALES[],2,0)," ")</f>
        <v xml:space="preserve"> </v>
      </c>
      <c r="D722" s="261" t="str">
        <f>IF(A722&gt;0,VLOOKUP(A722,MATERIALES[],3,0)," ")</f>
        <v xml:space="preserve"> </v>
      </c>
      <c r="E722" s="261"/>
      <c r="F722" s="261"/>
      <c r="G722" s="263" t="str">
        <f>IF(A722&gt;0,VLOOKUP(A722,MATERIALES[],4,0)," ")</f>
        <v xml:space="preserve"> </v>
      </c>
      <c r="H722" s="263" t="str">
        <f t="shared" si="28"/>
        <v/>
      </c>
    </row>
    <row r="723" spans="1:8" ht="15.75" thickBot="1" x14ac:dyDescent="0.25">
      <c r="C723" s="260" t="str">
        <f>IF(A723&gt;0,VLOOKUP(A723,MATERIALES[],2,0)," ")</f>
        <v xml:space="preserve"> </v>
      </c>
      <c r="D723" s="261" t="str">
        <f>IF(A723&gt;0,VLOOKUP(A723,MATERIALES[],3,0)," ")</f>
        <v xml:space="preserve"> </v>
      </c>
      <c r="E723" s="261"/>
      <c r="F723" s="261"/>
      <c r="G723" s="263" t="str">
        <f>IF(A723&gt;0,VLOOKUP(A723,MATERIALES[],4,0)," ")</f>
        <v xml:space="preserve"> </v>
      </c>
      <c r="H723" s="263" t="str">
        <f t="shared" si="28"/>
        <v/>
      </c>
    </row>
    <row r="724" spans="1:8" ht="15.75" thickBot="1" x14ac:dyDescent="0.25">
      <c r="C724" s="280"/>
      <c r="D724" s="361" t="s">
        <v>407</v>
      </c>
      <c r="E724" s="362"/>
      <c r="F724" s="362"/>
      <c r="G724" s="363"/>
      <c r="H724" s="272">
        <f>ROUND(SUM(H716:H723),2)</f>
        <v>99833.919999999998</v>
      </c>
    </row>
    <row r="725" spans="1:8" ht="12" customHeight="1" x14ac:dyDescent="0.2">
      <c r="C725" s="280"/>
      <c r="D725" s="277"/>
      <c r="E725" s="277"/>
      <c r="F725" s="277"/>
      <c r="G725" s="277"/>
      <c r="H725" s="289"/>
    </row>
    <row r="726" spans="1:8" x14ac:dyDescent="0.2">
      <c r="C726" s="360" t="s">
        <v>409</v>
      </c>
      <c r="D726" s="360"/>
      <c r="E726" s="360"/>
      <c r="F726" s="279"/>
      <c r="G726" s="87"/>
      <c r="H726" s="301"/>
    </row>
    <row r="727" spans="1:8" x14ac:dyDescent="0.2">
      <c r="C727" s="364" t="s">
        <v>190</v>
      </c>
      <c r="D727" s="365"/>
      <c r="E727" s="256" t="s">
        <v>753</v>
      </c>
      <c r="F727" s="257" t="s">
        <v>716</v>
      </c>
      <c r="G727" s="258" t="s">
        <v>412</v>
      </c>
      <c r="H727" s="259" t="s">
        <v>754</v>
      </c>
    </row>
    <row r="728" spans="1:8" x14ac:dyDescent="0.2">
      <c r="A728" s="221" t="s">
        <v>766</v>
      </c>
      <c r="C728" s="347" t="str">
        <f>IF(A728&gt;0,VLOOKUP(A728,M.O[],2,0)," ")</f>
        <v>M.O INSTALACIÓN RC1 2 AYUDANTE-1 OFI+PRES.T</v>
      </c>
      <c r="D728" s="348"/>
      <c r="E728" s="265" t="str">
        <f>IF(A728&gt;0,VLOOKUP(A728,M.O[],3,0)," ")</f>
        <v>JRN</v>
      </c>
      <c r="F728" s="266">
        <v>7.28545884558192E-2</v>
      </c>
      <c r="G728" s="267">
        <f>IF(A728&gt;0,VLOOKUP(A728,M.O[],4,0)," ")</f>
        <v>337478</v>
      </c>
      <c r="H728" s="268">
        <f>+IFERROR(F728*G728,"")</f>
        <v>24586.820802892951</v>
      </c>
    </row>
    <row r="729" spans="1:8" x14ac:dyDescent="0.2">
      <c r="C729" s="347" t="str">
        <f>IF(A729&gt;0,VLOOKUP(A729,M.O[],2,0)," ")</f>
        <v xml:space="preserve"> </v>
      </c>
      <c r="D729" s="348"/>
      <c r="E729" s="265" t="str">
        <f>IF(A729&gt;0,VLOOKUP(A729,M.O[],3,0)," ")</f>
        <v xml:space="preserve"> </v>
      </c>
      <c r="F729" s="266"/>
      <c r="G729" s="267" t="str">
        <f>IF(A729&gt;0,VLOOKUP(A729,M.O[],4,0)," ")</f>
        <v xml:space="preserve"> </v>
      </c>
      <c r="H729" s="268" t="str">
        <f>+IFERROR(F729*G729,"")</f>
        <v/>
      </c>
    </row>
    <row r="730" spans="1:8" x14ac:dyDescent="0.2">
      <c r="C730" s="347" t="str">
        <f>IF(A730&gt;0,VLOOKUP(A730,M.O[],2,0)," ")</f>
        <v xml:space="preserve"> </v>
      </c>
      <c r="D730" s="348"/>
      <c r="E730" s="265" t="str">
        <f>IF(A730&gt;0,VLOOKUP(A730,M.O[],3,0)," ")</f>
        <v xml:space="preserve"> </v>
      </c>
      <c r="F730" s="266"/>
      <c r="G730" s="267" t="str">
        <f>IF(A730&gt;0,VLOOKUP(A730,M.O[],4,0)," ")</f>
        <v xml:space="preserve"> </v>
      </c>
      <c r="H730" s="268" t="str">
        <f>+IFERROR(F730*G730,"")</f>
        <v/>
      </c>
    </row>
    <row r="731" spans="1:8" ht="15.75" thickBot="1" x14ac:dyDescent="0.25">
      <c r="C731" s="347" t="str">
        <f>IF(A731&gt;0,VLOOKUP(A731,M.O[],2,0)," ")</f>
        <v xml:space="preserve"> </v>
      </c>
      <c r="D731" s="348"/>
      <c r="E731" s="265" t="str">
        <f>IF(A731&gt;0,VLOOKUP(A731,M.O[],3,0)," ")</f>
        <v xml:space="preserve"> </v>
      </c>
      <c r="F731" s="269"/>
      <c r="G731" s="267" t="str">
        <f>IF(A731&gt;0,VLOOKUP(A731,M.O[],4,0)," ")</f>
        <v xml:space="preserve"> </v>
      </c>
      <c r="H731" s="268" t="str">
        <f>+IFERROR(F731*G731,"")</f>
        <v/>
      </c>
    </row>
    <row r="732" spans="1:8" ht="15.75" thickBot="1" x14ac:dyDescent="0.25">
      <c r="C732" s="280"/>
      <c r="D732" s="366" t="s">
        <v>407</v>
      </c>
      <c r="E732" s="362"/>
      <c r="F732" s="362"/>
      <c r="G732" s="362"/>
      <c r="H732" s="272">
        <f>ROUND(SUM(H728:H731),2)</f>
        <v>24586.82</v>
      </c>
    </row>
    <row r="733" spans="1:8" ht="12" customHeight="1" x14ac:dyDescent="0.2">
      <c r="C733" s="280"/>
      <c r="D733" s="277"/>
      <c r="E733" s="277"/>
      <c r="F733" s="277"/>
      <c r="G733" s="277"/>
      <c r="H733" s="289"/>
    </row>
    <row r="734" spans="1:8" x14ac:dyDescent="0.2">
      <c r="C734" s="360" t="s">
        <v>410</v>
      </c>
      <c r="D734" s="360"/>
      <c r="E734" s="360"/>
      <c r="F734" s="279"/>
      <c r="G734" s="254"/>
      <c r="H734" s="302"/>
    </row>
    <row r="735" spans="1:8" x14ac:dyDescent="0.2">
      <c r="C735" s="364" t="s">
        <v>190</v>
      </c>
      <c r="D735" s="365"/>
      <c r="E735" s="256" t="s">
        <v>753</v>
      </c>
      <c r="F735" s="257" t="s">
        <v>716</v>
      </c>
      <c r="G735" s="258" t="s">
        <v>412</v>
      </c>
      <c r="H735" s="259" t="s">
        <v>754</v>
      </c>
    </row>
    <row r="736" spans="1:8" x14ac:dyDescent="0.2">
      <c r="C736" s="347" t="str">
        <f>IF(A736&gt;0,VLOOKUP(A736,EQUIPOS[],2,0)," ")</f>
        <v xml:space="preserve"> </v>
      </c>
      <c r="D736" s="348"/>
      <c r="E736" s="265" t="str">
        <f>IF(A736&gt;0,VLOOKUP(A736,EQUIPOS[],3,0)," ")</f>
        <v xml:space="preserve"> </v>
      </c>
      <c r="F736" s="266"/>
      <c r="G736" s="267" t="str">
        <f>IF(A736&gt;0,VLOOKUP(A736,EQUIPOS[],4,0)," ")</f>
        <v xml:space="preserve"> </v>
      </c>
      <c r="H736" s="268" t="str">
        <f>+IFERROR(F736*G736,"")</f>
        <v/>
      </c>
    </row>
    <row r="737" spans="1:12" ht="15.75" thickBot="1" x14ac:dyDescent="0.25">
      <c r="C737" s="347" t="str">
        <f>IF(A737&gt;0,VLOOKUP(A737,EQUIPOS[],2,0)," ")</f>
        <v xml:space="preserve"> </v>
      </c>
      <c r="D737" s="348"/>
      <c r="E737" s="265" t="str">
        <f>IF(A737&gt;0,VLOOKUP(A737,EQUIPOS[],3,0)," ")</f>
        <v xml:space="preserve"> </v>
      </c>
      <c r="F737" s="266"/>
      <c r="G737" s="267" t="str">
        <f>IF(A737&gt;0,VLOOKUP(A737,EQUIPOS[],4,0)," ")</f>
        <v xml:space="preserve"> </v>
      </c>
      <c r="H737" s="268" t="str">
        <f>+IFERROR(F737*G737,"")</f>
        <v/>
      </c>
    </row>
    <row r="738" spans="1:12" ht="15.75" thickBot="1" x14ac:dyDescent="0.25">
      <c r="C738" s="280"/>
      <c r="D738" s="366" t="s">
        <v>407</v>
      </c>
      <c r="E738" s="362"/>
      <c r="F738" s="362"/>
      <c r="G738" s="362"/>
      <c r="H738" s="272">
        <f>ROUND(SUM(H736:H737),2)</f>
        <v>0</v>
      </c>
    </row>
    <row r="739" spans="1:12" ht="12" customHeight="1" x14ac:dyDescent="0.2">
      <c r="C739" s="280"/>
      <c r="D739" s="277"/>
      <c r="E739" s="277"/>
      <c r="F739" s="277"/>
      <c r="G739" s="277"/>
      <c r="H739" s="289"/>
    </row>
    <row r="740" spans="1:12" x14ac:dyDescent="0.2">
      <c r="C740" s="367" t="s">
        <v>411</v>
      </c>
      <c r="D740" s="367"/>
      <c r="E740" s="367"/>
      <c r="F740" s="279"/>
      <c r="G740" s="254"/>
      <c r="H740" s="303"/>
    </row>
    <row r="741" spans="1:12" x14ac:dyDescent="0.2">
      <c r="C741" s="364" t="s">
        <v>190</v>
      </c>
      <c r="D741" s="365"/>
      <c r="E741" s="256" t="s">
        <v>753</v>
      </c>
      <c r="F741" s="257" t="s">
        <v>191</v>
      </c>
      <c r="G741" s="258" t="s">
        <v>412</v>
      </c>
      <c r="H741" s="259" t="s">
        <v>754</v>
      </c>
    </row>
    <row r="742" spans="1:12" x14ac:dyDescent="0.2">
      <c r="A742" s="221" t="s">
        <v>767</v>
      </c>
      <c r="C742" s="347" t="str">
        <f>IF(A742&gt;0,VLOOKUP(A742,EQUIPOS[],2,0)," ")</f>
        <v>HERRAMIENTA MENOR</v>
      </c>
      <c r="D742" s="348"/>
      <c r="E742" s="265" t="str">
        <f>IF(A742&gt;0,VLOOKUP(A742,EQUIPOS[],3,0)," ")</f>
        <v>%</v>
      </c>
      <c r="F742" s="270">
        <v>1</v>
      </c>
      <c r="G742" s="267">
        <f>+H732*0.05*F742</f>
        <v>1229.3410000000001</v>
      </c>
      <c r="H742" s="268">
        <f t="shared" ref="H742:H747" si="29">+IFERROR(F742*G742,"")</f>
        <v>1229.3410000000001</v>
      </c>
    </row>
    <row r="743" spans="1:12" x14ac:dyDescent="0.2">
      <c r="C743" s="347" t="str">
        <f>IF(A743&gt;0,VLOOKUP(A743,EQUIPOS[],2,0)," ")</f>
        <v xml:space="preserve"> </v>
      </c>
      <c r="D743" s="348"/>
      <c r="E743" s="265" t="str">
        <f>IF(A743&gt;0,VLOOKUP(A743,EQUIPOS[],3,0)," ")</f>
        <v xml:space="preserve"> </v>
      </c>
      <c r="F743" s="270"/>
      <c r="G743" s="267" t="str">
        <f>IF(A743&gt;0,VLOOKUP(A743,EQUIPOS[],4,0)," ")</f>
        <v xml:space="preserve"> </v>
      </c>
      <c r="H743" s="268" t="str">
        <f t="shared" si="29"/>
        <v/>
      </c>
    </row>
    <row r="744" spans="1:12" x14ac:dyDescent="0.2">
      <c r="C744" s="347" t="str">
        <f>IF(A744&gt;0,VLOOKUP(A744,EQUIPOS[],2,0)," ")</f>
        <v xml:space="preserve"> </v>
      </c>
      <c r="D744" s="348"/>
      <c r="E744" s="265" t="str">
        <f>IF(A744&gt;0,VLOOKUP(A744,EQUIPOS[],3,0)," ")</f>
        <v xml:space="preserve"> </v>
      </c>
      <c r="F744" s="270"/>
      <c r="G744" s="267" t="str">
        <f>IF(A744&gt;0,VLOOKUP(A744,EQUIPOS[],4,0)," ")</f>
        <v xml:space="preserve"> </v>
      </c>
      <c r="H744" s="268" t="str">
        <f t="shared" si="29"/>
        <v/>
      </c>
    </row>
    <row r="745" spans="1:12" x14ac:dyDescent="0.2">
      <c r="C745" s="347" t="str">
        <f>IF(A745&gt;0,VLOOKUP(A745,EQUIPOS[],2,0)," ")</f>
        <v xml:space="preserve"> </v>
      </c>
      <c r="D745" s="348"/>
      <c r="E745" s="265" t="str">
        <f>IF(A745&gt;0,VLOOKUP(A745,EQUIPOS[],3,0)," ")</f>
        <v xml:space="preserve"> </v>
      </c>
      <c r="F745" s="270"/>
      <c r="G745" s="267" t="str">
        <f>IF(A745&gt;0,VLOOKUP(A745,EQUIPOS[],4,0)," ")</f>
        <v xml:space="preserve"> </v>
      </c>
      <c r="H745" s="268" t="str">
        <f t="shared" si="29"/>
        <v/>
      </c>
    </row>
    <row r="746" spans="1:12" x14ac:dyDescent="0.2">
      <c r="C746" s="347" t="str">
        <f>IF(A746&gt;0,VLOOKUP(A746,EQUIPOS[],2,0)," ")</f>
        <v xml:space="preserve"> </v>
      </c>
      <c r="D746" s="348"/>
      <c r="E746" s="265" t="str">
        <f>IF(A746&gt;0,VLOOKUP(A746,EQUIPOS[],3,0)," ")</f>
        <v xml:space="preserve"> </v>
      </c>
      <c r="F746" s="270"/>
      <c r="G746" s="267" t="str">
        <f>IF(A746&gt;0,VLOOKUP(A746,EQUIPOS[],4,0)," ")</f>
        <v xml:space="preserve"> </v>
      </c>
      <c r="H746" s="268" t="str">
        <f t="shared" si="29"/>
        <v/>
      </c>
    </row>
    <row r="747" spans="1:12" ht="15.75" thickBot="1" x14ac:dyDescent="0.25">
      <c r="C747" s="347" t="str">
        <f>IF(A747&gt;0,VLOOKUP(A747,EQUIPOS[],2,0)," ")</f>
        <v xml:space="preserve"> </v>
      </c>
      <c r="D747" s="348"/>
      <c r="E747" s="265" t="str">
        <f>IF(A747&gt;0,VLOOKUP(A747,EQUIPOS[],3,0)," ")</f>
        <v xml:space="preserve"> </v>
      </c>
      <c r="F747" s="270"/>
      <c r="G747" s="267" t="str">
        <f>IF(A747&gt;0,VLOOKUP(A747,EQUIPOS[],4,0)," ")</f>
        <v xml:space="preserve"> </v>
      </c>
      <c r="H747" s="268" t="str">
        <f t="shared" si="29"/>
        <v/>
      </c>
    </row>
    <row r="748" spans="1:12" ht="15.75" thickBot="1" x14ac:dyDescent="0.25">
      <c r="C748" s="280"/>
      <c r="D748" s="349" t="s">
        <v>407</v>
      </c>
      <c r="E748" s="349"/>
      <c r="F748" s="349"/>
      <c r="G748" s="349"/>
      <c r="H748" s="272">
        <f>ROUND(SUM(H742:H747),2)</f>
        <v>1229.3399999999999</v>
      </c>
    </row>
    <row r="749" spans="1:12" ht="12" customHeight="1" thickBot="1" x14ac:dyDescent="0.25">
      <c r="C749" s="280"/>
      <c r="D749" s="86"/>
      <c r="E749" s="278"/>
      <c r="F749" s="279"/>
      <c r="G749" s="87"/>
      <c r="H749" s="276"/>
    </row>
    <row r="750" spans="1:12" x14ac:dyDescent="0.2">
      <c r="C750" s="290"/>
      <c r="D750" s="350" t="s">
        <v>755</v>
      </c>
      <c r="E750" s="350"/>
      <c r="F750" s="350"/>
      <c r="G750" s="350"/>
      <c r="H750" s="291">
        <f>+H748+H738+H732+H724</f>
        <v>125650.08</v>
      </c>
      <c r="J750" s="247">
        <f>VLOOKUP(A711,OFERTA[],6,0)</f>
        <v>125650.08</v>
      </c>
      <c r="K750" s="248">
        <f>+H750-J750</f>
        <v>0</v>
      </c>
      <c r="L750" s="310"/>
    </row>
    <row r="751" spans="1:12" x14ac:dyDescent="0.2">
      <c r="A751"/>
      <c r="C751" s="292"/>
      <c r="D751" s="293"/>
      <c r="E751" s="294"/>
      <c r="F751" s="295"/>
      <c r="G751" s="296"/>
      <c r="H751" s="297"/>
    </row>
    <row r="752" spans="1:12" x14ac:dyDescent="0.2">
      <c r="A752"/>
      <c r="C752" s="298" t="s">
        <v>756</v>
      </c>
      <c r="D752" s="245"/>
      <c r="E752" s="273"/>
      <c r="F752" s="274"/>
      <c r="G752" s="275"/>
      <c r="H752" s="299"/>
    </row>
    <row r="753" spans="1:8" x14ac:dyDescent="0.2">
      <c r="A753"/>
      <c r="C753" s="298"/>
      <c r="D753" s="245"/>
      <c r="E753" s="273"/>
      <c r="F753" s="274"/>
      <c r="G753" s="275"/>
      <c r="H753" s="299"/>
    </row>
    <row r="754" spans="1:8" x14ac:dyDescent="0.2">
      <c r="A754"/>
      <c r="C754" s="298"/>
      <c r="D754" s="245"/>
      <c r="E754" s="273"/>
      <c r="F754" s="274"/>
      <c r="G754" s="275"/>
      <c r="H754" s="299"/>
    </row>
    <row r="755" spans="1:8" x14ac:dyDescent="0.2">
      <c r="A755"/>
      <c r="C755" s="298"/>
      <c r="D755" s="245"/>
      <c r="E755" s="273"/>
      <c r="F755" s="274"/>
      <c r="G755" s="275"/>
      <c r="H755" s="299"/>
    </row>
    <row r="756" spans="1:8" x14ac:dyDescent="0.2">
      <c r="A756"/>
      <c r="C756" s="351" t="s">
        <v>736</v>
      </c>
      <c r="D756" s="352"/>
      <c r="E756" s="352"/>
      <c r="F756" s="353" t="s">
        <v>737</v>
      </c>
      <c r="G756" s="353"/>
      <c r="H756" s="354"/>
    </row>
    <row r="757" spans="1:8" x14ac:dyDescent="0.2">
      <c r="A757"/>
      <c r="C757" s="351" t="s">
        <v>757</v>
      </c>
      <c r="D757" s="352"/>
      <c r="E757" s="352"/>
      <c r="F757" s="353" t="s">
        <v>758</v>
      </c>
      <c r="G757" s="353"/>
      <c r="H757" s="354"/>
    </row>
    <row r="758" spans="1:8" x14ac:dyDescent="0.2">
      <c r="A758"/>
      <c r="C758" s="351" t="s">
        <v>761</v>
      </c>
      <c r="D758" s="352"/>
      <c r="E758" s="352"/>
      <c r="F758" s="353" t="s">
        <v>759</v>
      </c>
      <c r="G758" s="353"/>
      <c r="H758" s="354"/>
    </row>
    <row r="759" spans="1:8" x14ac:dyDescent="0.2">
      <c r="A759"/>
      <c r="C759" s="351" t="s">
        <v>762</v>
      </c>
      <c r="D759" s="352"/>
      <c r="E759" s="352"/>
      <c r="F759" s="353" t="s">
        <v>763</v>
      </c>
      <c r="G759" s="353"/>
      <c r="H759" s="354"/>
    </row>
    <row r="760" spans="1:8" x14ac:dyDescent="0.2">
      <c r="A760"/>
      <c r="C760" s="355" t="s">
        <v>764</v>
      </c>
      <c r="D760" s="356"/>
      <c r="E760" s="356"/>
      <c r="F760" s="356" t="s">
        <v>765</v>
      </c>
      <c r="G760" s="356"/>
      <c r="H760" s="357"/>
    </row>
    <row r="761" spans="1:8" ht="39.75" customHeight="1" x14ac:dyDescent="0.2">
      <c r="A761" s="221" t="s">
        <v>799</v>
      </c>
      <c r="C761" s="358" t="str">
        <f>VLOOKUP(A761,OFERTA[],3,0)</f>
        <v>LUZ ESTEROSTOPICA</v>
      </c>
      <c r="D761" s="358"/>
      <c r="E761" s="358"/>
      <c r="F761" s="358"/>
      <c r="G761" s="253" t="s">
        <v>402</v>
      </c>
      <c r="H761" s="250" t="str">
        <f>VLOOKUP(A761,OFERTA[],4,0)</f>
        <v>UND</v>
      </c>
    </row>
    <row r="762" spans="1:8" x14ac:dyDescent="0.2">
      <c r="C762" s="359"/>
      <c r="D762" s="359"/>
      <c r="E762" s="359"/>
      <c r="F762" s="359"/>
      <c r="G762" s="281" t="s">
        <v>760</v>
      </c>
      <c r="H762" s="282" t="str">
        <f>VLOOKUP(A761,OFERTA[],2,0)</f>
        <v>1.16</v>
      </c>
    </row>
    <row r="763" spans="1:8" ht="12" customHeight="1" x14ac:dyDescent="0.2">
      <c r="C763" s="283"/>
      <c r="D763" s="284"/>
      <c r="E763" s="285"/>
      <c r="F763" s="286"/>
      <c r="G763" s="287"/>
      <c r="H763" s="288"/>
    </row>
    <row r="764" spans="1:8" x14ac:dyDescent="0.2">
      <c r="C764" s="360" t="s">
        <v>408</v>
      </c>
      <c r="D764" s="360"/>
      <c r="E764" s="360"/>
      <c r="F764" s="279"/>
      <c r="G764" s="87"/>
      <c r="H764" s="300"/>
    </row>
    <row r="765" spans="1:8" x14ac:dyDescent="0.2">
      <c r="C765" s="255" t="s">
        <v>190</v>
      </c>
      <c r="D765" s="256" t="s">
        <v>753</v>
      </c>
      <c r="E765" s="257" t="s">
        <v>403</v>
      </c>
      <c r="F765" s="257" t="s">
        <v>404</v>
      </c>
      <c r="G765" s="258" t="s">
        <v>412</v>
      </c>
      <c r="H765" s="259" t="s">
        <v>754</v>
      </c>
    </row>
    <row r="766" spans="1:8" x14ac:dyDescent="0.2">
      <c r="A766" s="221" t="s">
        <v>800</v>
      </c>
      <c r="C766" s="260" t="str">
        <f>IF(A766&gt;0,VLOOKUP(A766,MATERIALES[],2,0)," ")</f>
        <v>LUZ ESTEROSTOPICA</v>
      </c>
      <c r="D766" s="261" t="str">
        <f>IF(A766&gt;0,VLOOKUP(A766,MATERIALES[],3,0)," ")</f>
        <v>UND</v>
      </c>
      <c r="E766" s="262">
        <v>1</v>
      </c>
      <c r="F766" s="271">
        <v>0</v>
      </c>
      <c r="G766" s="263">
        <f>IF(A766&gt;0,VLOOKUP(A766,MATERIALES[],4,0)," ")</f>
        <v>744719.87</v>
      </c>
      <c r="H766" s="263">
        <f>+IFERROR((E766*G766)+(E766*F766*G766),"")</f>
        <v>744719.87</v>
      </c>
    </row>
    <row r="767" spans="1:8" x14ac:dyDescent="0.2">
      <c r="C767" s="260" t="str">
        <f>IF(A767&gt;0,VLOOKUP(A767,MATERIALES[],2,0)," ")</f>
        <v xml:space="preserve"> </v>
      </c>
      <c r="D767" s="261" t="str">
        <f>IF(A767&gt;0,VLOOKUP(A767,MATERIALES[],3,0)," ")</f>
        <v xml:space="preserve"> </v>
      </c>
      <c r="E767" s="262"/>
      <c r="F767" s="262"/>
      <c r="G767" s="263" t="str">
        <f>IF(A767&gt;0,VLOOKUP(A767,MATERIALES[],4,0)," ")</f>
        <v xml:space="preserve"> </v>
      </c>
      <c r="H767" s="263" t="str">
        <f>+IFERROR((E767*G767)+(E767*F767*G767),"")</f>
        <v/>
      </c>
    </row>
    <row r="768" spans="1:8" x14ac:dyDescent="0.2">
      <c r="C768" s="260" t="str">
        <f>IF(A768&gt;0,VLOOKUP(A768,MATERIALES[],2,0)," ")</f>
        <v xml:space="preserve"> </v>
      </c>
      <c r="D768" s="261" t="str">
        <f>IF(A768&gt;0,VLOOKUP(A768,MATERIALES[],3,0)," ")</f>
        <v xml:space="preserve"> </v>
      </c>
      <c r="E768" s="264"/>
      <c r="F768" s="264"/>
      <c r="G768" s="263" t="str">
        <f>IF(A768&gt;0,VLOOKUP(A768,MATERIALES[],4,0)," ")</f>
        <v xml:space="preserve"> </v>
      </c>
      <c r="H768" s="263" t="str">
        <f t="shared" ref="H768:H773" si="30">+IFERROR((E768*G768)+(E768*F768*G768),"")</f>
        <v/>
      </c>
    </row>
    <row r="769" spans="1:8" x14ac:dyDescent="0.2">
      <c r="C769" s="260" t="str">
        <f>IF(A769&gt;0,VLOOKUP(A769,MATERIALES[],2,0)," ")</f>
        <v xml:space="preserve"> </v>
      </c>
      <c r="D769" s="261" t="str">
        <f>IF(A769&gt;0,VLOOKUP(A769,MATERIALES[],3,0)," ")</f>
        <v xml:space="preserve"> </v>
      </c>
      <c r="E769" s="261"/>
      <c r="F769" s="261"/>
      <c r="G769" s="263" t="str">
        <f>IF(A769&gt;0,VLOOKUP(A769,MATERIALES[],4,0)," ")</f>
        <v xml:space="preserve"> </v>
      </c>
      <c r="H769" s="263" t="str">
        <f t="shared" si="30"/>
        <v/>
      </c>
    </row>
    <row r="770" spans="1:8" x14ac:dyDescent="0.2">
      <c r="C770" s="260" t="str">
        <f>IF(A770&gt;0,VLOOKUP(A770,MATERIALES[],2,0)," ")</f>
        <v xml:space="preserve"> </v>
      </c>
      <c r="D770" s="261" t="str">
        <f>IF(A770&gt;0,VLOOKUP(A770,MATERIALES[],3,0)," ")</f>
        <v xml:space="preserve"> </v>
      </c>
      <c r="E770" s="261"/>
      <c r="F770" s="261"/>
      <c r="G770" s="263" t="str">
        <f>IF(A770&gt;0,VLOOKUP(A770,MATERIALES[],4,0)," ")</f>
        <v xml:space="preserve"> </v>
      </c>
      <c r="H770" s="263" t="str">
        <f t="shared" si="30"/>
        <v/>
      </c>
    </row>
    <row r="771" spans="1:8" x14ac:dyDescent="0.2">
      <c r="C771" s="260" t="str">
        <f>IF(A771&gt;0,VLOOKUP(A771,MATERIALES[],2,0)," ")</f>
        <v xml:space="preserve"> </v>
      </c>
      <c r="D771" s="261" t="str">
        <f>IF(A771&gt;0,VLOOKUP(A771,MATERIALES[],3,0)," ")</f>
        <v xml:space="preserve"> </v>
      </c>
      <c r="E771" s="261"/>
      <c r="F771" s="261"/>
      <c r="G771" s="263" t="str">
        <f>IF(A771&gt;0,VLOOKUP(A771,MATERIALES[],4,0)," ")</f>
        <v xml:space="preserve"> </v>
      </c>
      <c r="H771" s="263" t="str">
        <f t="shared" si="30"/>
        <v/>
      </c>
    </row>
    <row r="772" spans="1:8" x14ac:dyDescent="0.2">
      <c r="C772" s="260" t="str">
        <f>IF(A772&gt;0,VLOOKUP(A772,MATERIALES[],2,0)," ")</f>
        <v xml:space="preserve"> </v>
      </c>
      <c r="D772" s="261" t="str">
        <f>IF(A772&gt;0,VLOOKUP(A772,MATERIALES[],3,0)," ")</f>
        <v xml:space="preserve"> </v>
      </c>
      <c r="E772" s="261"/>
      <c r="F772" s="261"/>
      <c r="G772" s="263" t="str">
        <f>IF(A772&gt;0,VLOOKUP(A772,MATERIALES[],4,0)," ")</f>
        <v xml:space="preserve"> </v>
      </c>
      <c r="H772" s="263" t="str">
        <f t="shared" si="30"/>
        <v/>
      </c>
    </row>
    <row r="773" spans="1:8" ht="15.75" thickBot="1" x14ac:dyDescent="0.25">
      <c r="C773" s="260" t="str">
        <f>IF(A773&gt;0,VLOOKUP(A773,MATERIALES[],2,0)," ")</f>
        <v xml:space="preserve"> </v>
      </c>
      <c r="D773" s="261" t="str">
        <f>IF(A773&gt;0,VLOOKUP(A773,MATERIALES[],3,0)," ")</f>
        <v xml:space="preserve"> </v>
      </c>
      <c r="E773" s="261"/>
      <c r="F773" s="261"/>
      <c r="G773" s="263" t="str">
        <f>IF(A773&gt;0,VLOOKUP(A773,MATERIALES[],4,0)," ")</f>
        <v xml:space="preserve"> </v>
      </c>
      <c r="H773" s="263" t="str">
        <f t="shared" si="30"/>
        <v/>
      </c>
    </row>
    <row r="774" spans="1:8" ht="15.75" thickBot="1" x14ac:dyDescent="0.25">
      <c r="C774" s="280"/>
      <c r="D774" s="361" t="s">
        <v>407</v>
      </c>
      <c r="E774" s="362"/>
      <c r="F774" s="362"/>
      <c r="G774" s="363"/>
      <c r="H774" s="272">
        <f>ROUND(SUM(H766:H773),2)</f>
        <v>744719.87</v>
      </c>
    </row>
    <row r="775" spans="1:8" ht="12" customHeight="1" x14ac:dyDescent="0.2">
      <c r="C775" s="280"/>
      <c r="D775" s="277"/>
      <c r="E775" s="277"/>
      <c r="F775" s="277"/>
      <c r="G775" s="277"/>
      <c r="H775" s="289"/>
    </row>
    <row r="776" spans="1:8" x14ac:dyDescent="0.2">
      <c r="C776" s="360" t="s">
        <v>409</v>
      </c>
      <c r="D776" s="360"/>
      <c r="E776" s="360"/>
      <c r="F776" s="279"/>
      <c r="G776" s="87"/>
      <c r="H776" s="301"/>
    </row>
    <row r="777" spans="1:8" x14ac:dyDescent="0.2">
      <c r="C777" s="364" t="s">
        <v>190</v>
      </c>
      <c r="D777" s="365"/>
      <c r="E777" s="256" t="s">
        <v>753</v>
      </c>
      <c r="F777" s="257" t="s">
        <v>716</v>
      </c>
      <c r="G777" s="258" t="s">
        <v>412</v>
      </c>
      <c r="H777" s="259" t="s">
        <v>754</v>
      </c>
    </row>
    <row r="778" spans="1:8" x14ac:dyDescent="0.2">
      <c r="A778" s="221" t="s">
        <v>766</v>
      </c>
      <c r="C778" s="347" t="str">
        <f>IF(A778&gt;0,VLOOKUP(A778,M.O[],2,0)," ")</f>
        <v>M.O INSTALACIÓN RC1 2 AYUDANTE-1 OFI+PRES.T</v>
      </c>
      <c r="D778" s="348"/>
      <c r="E778" s="265" t="str">
        <f>IF(A778&gt;0,VLOOKUP(A778,M.O[],3,0)," ")</f>
        <v>JRN</v>
      </c>
      <c r="F778" s="266">
        <v>0.5336890568315914</v>
      </c>
      <c r="G778" s="267">
        <f>IF(A778&gt;0,VLOOKUP(A778,M.O[],4,0)," ")</f>
        <v>337478</v>
      </c>
      <c r="H778" s="268">
        <f>+IFERROR(F778*G778,"")</f>
        <v>180108.3155214118</v>
      </c>
    </row>
    <row r="779" spans="1:8" x14ac:dyDescent="0.2">
      <c r="C779" s="347" t="str">
        <f>IF(A779&gt;0,VLOOKUP(A779,M.O[],2,0)," ")</f>
        <v xml:space="preserve"> </v>
      </c>
      <c r="D779" s="348"/>
      <c r="E779" s="265" t="str">
        <f>IF(A779&gt;0,VLOOKUP(A779,M.O[],3,0)," ")</f>
        <v xml:space="preserve"> </v>
      </c>
      <c r="F779" s="266"/>
      <c r="G779" s="267" t="str">
        <f>IF(A779&gt;0,VLOOKUP(A779,M.O[],4,0)," ")</f>
        <v xml:space="preserve"> </v>
      </c>
      <c r="H779" s="268" t="str">
        <f>+IFERROR(F779*G779,"")</f>
        <v/>
      </c>
    </row>
    <row r="780" spans="1:8" x14ac:dyDescent="0.2">
      <c r="C780" s="347" t="str">
        <f>IF(A780&gt;0,VLOOKUP(A780,M.O[],2,0)," ")</f>
        <v xml:space="preserve"> </v>
      </c>
      <c r="D780" s="348"/>
      <c r="E780" s="265" t="str">
        <f>IF(A780&gt;0,VLOOKUP(A780,M.O[],3,0)," ")</f>
        <v xml:space="preserve"> </v>
      </c>
      <c r="F780" s="266"/>
      <c r="G780" s="267" t="str">
        <f>IF(A780&gt;0,VLOOKUP(A780,M.O[],4,0)," ")</f>
        <v xml:space="preserve"> </v>
      </c>
      <c r="H780" s="268" t="str">
        <f>+IFERROR(F780*G780,"")</f>
        <v/>
      </c>
    </row>
    <row r="781" spans="1:8" ht="15.75" thickBot="1" x14ac:dyDescent="0.25">
      <c r="C781" s="347" t="str">
        <f>IF(A781&gt;0,VLOOKUP(A781,M.O[],2,0)," ")</f>
        <v xml:space="preserve"> </v>
      </c>
      <c r="D781" s="348"/>
      <c r="E781" s="265" t="str">
        <f>IF(A781&gt;0,VLOOKUP(A781,M.O[],3,0)," ")</f>
        <v xml:space="preserve"> </v>
      </c>
      <c r="F781" s="269"/>
      <c r="G781" s="267" t="str">
        <f>IF(A781&gt;0,VLOOKUP(A781,M.O[],4,0)," ")</f>
        <v xml:space="preserve"> </v>
      </c>
      <c r="H781" s="268" t="str">
        <f>+IFERROR(F781*G781,"")</f>
        <v/>
      </c>
    </row>
    <row r="782" spans="1:8" ht="15.75" thickBot="1" x14ac:dyDescent="0.25">
      <c r="C782" s="280"/>
      <c r="D782" s="366" t="s">
        <v>407</v>
      </c>
      <c r="E782" s="362"/>
      <c r="F782" s="362"/>
      <c r="G782" s="362"/>
      <c r="H782" s="272">
        <f>ROUND(SUM(H778:H781),2)</f>
        <v>180108.32</v>
      </c>
    </row>
    <row r="783" spans="1:8" ht="12" customHeight="1" x14ac:dyDescent="0.2">
      <c r="C783" s="280"/>
      <c r="D783" s="277"/>
      <c r="E783" s="277"/>
      <c r="F783" s="277"/>
      <c r="G783" s="277"/>
      <c r="H783" s="289"/>
    </row>
    <row r="784" spans="1:8" x14ac:dyDescent="0.2">
      <c r="C784" s="360" t="s">
        <v>410</v>
      </c>
      <c r="D784" s="360"/>
      <c r="E784" s="360"/>
      <c r="F784" s="279"/>
      <c r="G784" s="254"/>
      <c r="H784" s="302"/>
    </row>
    <row r="785" spans="1:12" x14ac:dyDescent="0.2">
      <c r="C785" s="364" t="s">
        <v>190</v>
      </c>
      <c r="D785" s="365"/>
      <c r="E785" s="256" t="s">
        <v>753</v>
      </c>
      <c r="F785" s="257" t="s">
        <v>716</v>
      </c>
      <c r="G785" s="258" t="s">
        <v>412</v>
      </c>
      <c r="H785" s="259" t="s">
        <v>754</v>
      </c>
    </row>
    <row r="786" spans="1:12" x14ac:dyDescent="0.2">
      <c r="C786" s="347" t="str">
        <f>IF(A786&gt;0,VLOOKUP(A786,EQUIPOS[],2,0)," ")</f>
        <v xml:space="preserve"> </v>
      </c>
      <c r="D786" s="348"/>
      <c r="E786" s="265" t="str">
        <f>IF(A786&gt;0,VLOOKUP(A786,EQUIPOS[],3,0)," ")</f>
        <v xml:space="preserve"> </v>
      </c>
      <c r="F786" s="266"/>
      <c r="G786" s="267" t="str">
        <f>IF(A786&gt;0,VLOOKUP(A786,EQUIPOS[],4,0)," ")</f>
        <v xml:space="preserve"> </v>
      </c>
      <c r="H786" s="268" t="str">
        <f>+IFERROR(F786*G786,"")</f>
        <v/>
      </c>
    </row>
    <row r="787" spans="1:12" ht="15.75" thickBot="1" x14ac:dyDescent="0.25">
      <c r="C787" s="347" t="str">
        <f>IF(A787&gt;0,VLOOKUP(A787,EQUIPOS[],2,0)," ")</f>
        <v xml:space="preserve"> </v>
      </c>
      <c r="D787" s="348"/>
      <c r="E787" s="265" t="str">
        <f>IF(A787&gt;0,VLOOKUP(A787,EQUIPOS[],3,0)," ")</f>
        <v xml:space="preserve"> </v>
      </c>
      <c r="F787" s="266"/>
      <c r="G787" s="267" t="str">
        <f>IF(A787&gt;0,VLOOKUP(A787,EQUIPOS[],4,0)," ")</f>
        <v xml:space="preserve"> </v>
      </c>
      <c r="H787" s="268" t="str">
        <f>+IFERROR(F787*G787,"")</f>
        <v/>
      </c>
    </row>
    <row r="788" spans="1:12" ht="15.75" thickBot="1" x14ac:dyDescent="0.25">
      <c r="C788" s="280"/>
      <c r="D788" s="366" t="s">
        <v>407</v>
      </c>
      <c r="E788" s="362"/>
      <c r="F788" s="362"/>
      <c r="G788" s="362"/>
      <c r="H788" s="272">
        <f>ROUND(SUM(H786:H787),2)</f>
        <v>0</v>
      </c>
    </row>
    <row r="789" spans="1:12" ht="12" customHeight="1" x14ac:dyDescent="0.2">
      <c r="C789" s="280"/>
      <c r="D789" s="277"/>
      <c r="E789" s="277"/>
      <c r="F789" s="277"/>
      <c r="G789" s="277"/>
      <c r="H789" s="289"/>
    </row>
    <row r="790" spans="1:12" x14ac:dyDescent="0.2">
      <c r="C790" s="367" t="s">
        <v>411</v>
      </c>
      <c r="D790" s="367"/>
      <c r="E790" s="367"/>
      <c r="F790" s="279">
        <v>-335544.32000000001</v>
      </c>
      <c r="G790" s="254"/>
      <c r="H790" s="303"/>
    </row>
    <row r="791" spans="1:12" x14ac:dyDescent="0.2">
      <c r="C791" s="364" t="s">
        <v>190</v>
      </c>
      <c r="D791" s="365"/>
      <c r="E791" s="256" t="s">
        <v>753</v>
      </c>
      <c r="F791" s="257" t="s">
        <v>191</v>
      </c>
      <c r="G791" s="258" t="s">
        <v>412</v>
      </c>
      <c r="H791" s="259" t="s">
        <v>754</v>
      </c>
    </row>
    <row r="792" spans="1:12" x14ac:dyDescent="0.2">
      <c r="A792" s="221" t="s">
        <v>767</v>
      </c>
      <c r="C792" s="347" t="str">
        <f>IF(A792&gt;0,VLOOKUP(A792,EQUIPOS[],2,0)," ")</f>
        <v>HERRAMIENTA MENOR</v>
      </c>
      <c r="D792" s="348"/>
      <c r="E792" s="265" t="str">
        <f>IF(A792&gt;0,VLOOKUP(A792,EQUIPOS[],3,0)," ")</f>
        <v>%</v>
      </c>
      <c r="F792" s="270">
        <v>1</v>
      </c>
      <c r="G792" s="267">
        <f>+H782*0.05*F792</f>
        <v>9005.4160000000011</v>
      </c>
      <c r="H792" s="268">
        <f t="shared" ref="H792:H797" si="31">+IFERROR(F792*G792,"")</f>
        <v>9005.4160000000011</v>
      </c>
    </row>
    <row r="793" spans="1:12" x14ac:dyDescent="0.2">
      <c r="C793" s="347" t="str">
        <f>IF(A793&gt;0,VLOOKUP(A793,EQUIPOS[],2,0)," ")</f>
        <v xml:space="preserve"> </v>
      </c>
      <c r="D793" s="348"/>
      <c r="E793" s="265" t="str">
        <f>IF(A793&gt;0,VLOOKUP(A793,EQUIPOS[],3,0)," ")</f>
        <v xml:space="preserve"> </v>
      </c>
      <c r="F793" s="270"/>
      <c r="G793" s="267" t="str">
        <f>IF(A793&gt;0,VLOOKUP(A793,EQUIPOS[],4,0)," ")</f>
        <v xml:space="preserve"> </v>
      </c>
      <c r="H793" s="268" t="str">
        <f t="shared" si="31"/>
        <v/>
      </c>
    </row>
    <row r="794" spans="1:12" x14ac:dyDescent="0.2">
      <c r="C794" s="347" t="str">
        <f>IF(A794&gt;0,VLOOKUP(A794,EQUIPOS[],2,0)," ")</f>
        <v xml:space="preserve"> </v>
      </c>
      <c r="D794" s="348"/>
      <c r="E794" s="265" t="str">
        <f>IF(A794&gt;0,VLOOKUP(A794,EQUIPOS[],3,0)," ")</f>
        <v xml:space="preserve"> </v>
      </c>
      <c r="F794" s="270"/>
      <c r="G794" s="267" t="str">
        <f>IF(A794&gt;0,VLOOKUP(A794,EQUIPOS[],4,0)," ")</f>
        <v xml:space="preserve"> </v>
      </c>
      <c r="H794" s="268" t="str">
        <f t="shared" si="31"/>
        <v/>
      </c>
    </row>
    <row r="795" spans="1:12" x14ac:dyDescent="0.2">
      <c r="C795" s="347" t="str">
        <f>IF(A795&gt;0,VLOOKUP(A795,EQUIPOS[],2,0)," ")</f>
        <v xml:space="preserve"> </v>
      </c>
      <c r="D795" s="348"/>
      <c r="E795" s="265" t="str">
        <f>IF(A795&gt;0,VLOOKUP(A795,EQUIPOS[],3,0)," ")</f>
        <v xml:space="preserve"> </v>
      </c>
      <c r="F795" s="270"/>
      <c r="G795" s="267" t="str">
        <f>IF(A795&gt;0,VLOOKUP(A795,EQUIPOS[],4,0)," ")</f>
        <v xml:space="preserve"> </v>
      </c>
      <c r="H795" s="268" t="str">
        <f t="shared" si="31"/>
        <v/>
      </c>
    </row>
    <row r="796" spans="1:12" x14ac:dyDescent="0.2">
      <c r="C796" s="347" t="str">
        <f>IF(A796&gt;0,VLOOKUP(A796,EQUIPOS[],2,0)," ")</f>
        <v xml:space="preserve"> </v>
      </c>
      <c r="D796" s="348"/>
      <c r="E796" s="265" t="str">
        <f>IF(A796&gt;0,VLOOKUP(A796,EQUIPOS[],3,0)," ")</f>
        <v xml:space="preserve"> </v>
      </c>
      <c r="F796" s="270"/>
      <c r="G796" s="267" t="str">
        <f>IF(A796&gt;0,VLOOKUP(A796,EQUIPOS[],4,0)," ")</f>
        <v xml:space="preserve"> </v>
      </c>
      <c r="H796" s="268" t="str">
        <f t="shared" si="31"/>
        <v/>
      </c>
    </row>
    <row r="797" spans="1:12" ht="15.75" thickBot="1" x14ac:dyDescent="0.25">
      <c r="C797" s="347" t="str">
        <f>IF(A797&gt;0,VLOOKUP(A797,EQUIPOS[],2,0)," ")</f>
        <v xml:space="preserve"> </v>
      </c>
      <c r="D797" s="348"/>
      <c r="E797" s="265" t="str">
        <f>IF(A797&gt;0,VLOOKUP(A797,EQUIPOS[],3,0)," ")</f>
        <v xml:space="preserve"> </v>
      </c>
      <c r="F797" s="270"/>
      <c r="G797" s="267" t="str">
        <f>IF(A797&gt;0,VLOOKUP(A797,EQUIPOS[],4,0)," ")</f>
        <v xml:space="preserve"> </v>
      </c>
      <c r="H797" s="268" t="str">
        <f t="shared" si="31"/>
        <v/>
      </c>
    </row>
    <row r="798" spans="1:12" ht="15.75" thickBot="1" x14ac:dyDescent="0.25">
      <c r="C798" s="280"/>
      <c r="D798" s="349" t="s">
        <v>407</v>
      </c>
      <c r="E798" s="349"/>
      <c r="F798" s="349"/>
      <c r="G798" s="349"/>
      <c r="H798" s="272">
        <f>ROUND(SUM(H792:H797),2)</f>
        <v>9005.42</v>
      </c>
    </row>
    <row r="799" spans="1:12" ht="12" customHeight="1" thickBot="1" x14ac:dyDescent="0.25">
      <c r="C799" s="280"/>
      <c r="D799" s="86"/>
      <c r="E799" s="278"/>
      <c r="F799" s="279"/>
      <c r="G799" s="87"/>
      <c r="H799" s="276"/>
    </row>
    <row r="800" spans="1:12" x14ac:dyDescent="0.2">
      <c r="C800" s="290"/>
      <c r="D800" s="350" t="s">
        <v>755</v>
      </c>
      <c r="E800" s="350"/>
      <c r="F800" s="350"/>
      <c r="G800" s="350"/>
      <c r="H800" s="291">
        <f>+H798+H788+H782+H774</f>
        <v>933833.61</v>
      </c>
      <c r="J800" s="247">
        <f>VLOOKUP(A761,OFERTA[],6,0)</f>
        <v>933833.61</v>
      </c>
      <c r="K800" s="248">
        <f>+H800-J800</f>
        <v>0</v>
      </c>
      <c r="L800" s="310"/>
    </row>
    <row r="801" spans="1:8" x14ac:dyDescent="0.2">
      <c r="A801"/>
      <c r="C801" s="292"/>
      <c r="D801" s="293"/>
      <c r="E801" s="294"/>
      <c r="F801" s="295"/>
      <c r="G801" s="296"/>
      <c r="H801" s="297"/>
    </row>
    <row r="802" spans="1:8" x14ac:dyDescent="0.2">
      <c r="A802"/>
      <c r="C802" s="298" t="s">
        <v>756</v>
      </c>
      <c r="D802" s="245"/>
      <c r="E802" s="273"/>
      <c r="F802" s="274"/>
      <c r="G802" s="275"/>
      <c r="H802" s="299"/>
    </row>
    <row r="803" spans="1:8" x14ac:dyDescent="0.2">
      <c r="A803"/>
      <c r="C803" s="298"/>
      <c r="D803" s="245"/>
      <c r="E803" s="273"/>
      <c r="F803" s="274"/>
      <c r="G803" s="275"/>
      <c r="H803" s="299"/>
    </row>
    <row r="804" spans="1:8" x14ac:dyDescent="0.2">
      <c r="A804"/>
      <c r="C804" s="298"/>
      <c r="D804" s="245"/>
      <c r="E804" s="273"/>
      <c r="F804" s="274"/>
      <c r="G804" s="275"/>
      <c r="H804" s="299"/>
    </row>
    <row r="805" spans="1:8" x14ac:dyDescent="0.2">
      <c r="A805"/>
      <c r="C805" s="298"/>
      <c r="D805" s="245"/>
      <c r="E805" s="273"/>
      <c r="F805" s="274"/>
      <c r="G805" s="275"/>
      <c r="H805" s="299"/>
    </row>
    <row r="806" spans="1:8" x14ac:dyDescent="0.2">
      <c r="A806"/>
      <c r="C806" s="351" t="s">
        <v>736</v>
      </c>
      <c r="D806" s="352"/>
      <c r="E806" s="352"/>
      <c r="F806" s="353" t="s">
        <v>737</v>
      </c>
      <c r="G806" s="353"/>
      <c r="H806" s="354"/>
    </row>
    <row r="807" spans="1:8" x14ac:dyDescent="0.2">
      <c r="A807"/>
      <c r="C807" s="351" t="s">
        <v>757</v>
      </c>
      <c r="D807" s="352"/>
      <c r="E807" s="352"/>
      <c r="F807" s="353" t="s">
        <v>758</v>
      </c>
      <c r="G807" s="353"/>
      <c r="H807" s="354"/>
    </row>
    <row r="808" spans="1:8" x14ac:dyDescent="0.2">
      <c r="A808"/>
      <c r="C808" s="351" t="s">
        <v>761</v>
      </c>
      <c r="D808" s="352"/>
      <c r="E808" s="352"/>
      <c r="F808" s="353" t="s">
        <v>759</v>
      </c>
      <c r="G808" s="353"/>
      <c r="H808" s="354"/>
    </row>
    <row r="809" spans="1:8" x14ac:dyDescent="0.2">
      <c r="A809"/>
      <c r="C809" s="351" t="s">
        <v>762</v>
      </c>
      <c r="D809" s="352"/>
      <c r="E809" s="352"/>
      <c r="F809" s="353" t="s">
        <v>763</v>
      </c>
      <c r="G809" s="353"/>
      <c r="H809" s="354"/>
    </row>
    <row r="810" spans="1:8" x14ac:dyDescent="0.2">
      <c r="A810"/>
      <c r="C810" s="355" t="s">
        <v>764</v>
      </c>
      <c r="D810" s="356"/>
      <c r="E810" s="356"/>
      <c r="F810" s="356" t="s">
        <v>765</v>
      </c>
      <c r="G810" s="356"/>
      <c r="H810" s="357"/>
    </row>
    <row r="811" spans="1:8" ht="39.75" customHeight="1" x14ac:dyDescent="0.2">
      <c r="A811" s="221" t="s">
        <v>801</v>
      </c>
      <c r="C811" s="358" t="str">
        <f>VLOOKUP(A811,OFERTA[],3,0)</f>
        <v>EXTINTOR ABC DE 10 LIBRAS</v>
      </c>
      <c r="D811" s="358"/>
      <c r="E811" s="358"/>
      <c r="F811" s="358"/>
      <c r="G811" s="253" t="s">
        <v>402</v>
      </c>
      <c r="H811" s="250" t="str">
        <f>VLOOKUP(A811,OFERTA[],4,0)</f>
        <v>UND</v>
      </c>
    </row>
    <row r="812" spans="1:8" x14ac:dyDescent="0.2">
      <c r="C812" s="359"/>
      <c r="D812" s="359"/>
      <c r="E812" s="359"/>
      <c r="F812" s="359"/>
      <c r="G812" s="281" t="s">
        <v>760</v>
      </c>
      <c r="H812" s="282" t="str">
        <f>VLOOKUP(A811,OFERTA[],2,0)</f>
        <v>1.17</v>
      </c>
    </row>
    <row r="813" spans="1:8" ht="12" customHeight="1" x14ac:dyDescent="0.2">
      <c r="C813" s="283"/>
      <c r="D813" s="284"/>
      <c r="E813" s="285"/>
      <c r="F813" s="286"/>
      <c r="G813" s="287"/>
      <c r="H813" s="288"/>
    </row>
    <row r="814" spans="1:8" x14ac:dyDescent="0.2">
      <c r="C814" s="360" t="s">
        <v>408</v>
      </c>
      <c r="D814" s="360"/>
      <c r="E814" s="360"/>
      <c r="F814" s="279"/>
      <c r="G814" s="87"/>
      <c r="H814" s="300"/>
    </row>
    <row r="815" spans="1:8" x14ac:dyDescent="0.2">
      <c r="C815" s="255" t="s">
        <v>190</v>
      </c>
      <c r="D815" s="256" t="s">
        <v>753</v>
      </c>
      <c r="E815" s="257" t="s">
        <v>403</v>
      </c>
      <c r="F815" s="257" t="s">
        <v>404</v>
      </c>
      <c r="G815" s="258" t="s">
        <v>412</v>
      </c>
      <c r="H815" s="259" t="s">
        <v>754</v>
      </c>
    </row>
    <row r="816" spans="1:8" x14ac:dyDescent="0.2">
      <c r="A816" s="221" t="s">
        <v>802</v>
      </c>
      <c r="C816" s="260" t="str">
        <f>IF(A816&gt;0,VLOOKUP(A816,MATERIALES[],2,0)," ")</f>
        <v>EXTINTOR ABC DE 10 LIBRAS</v>
      </c>
      <c r="D816" s="261" t="str">
        <f>IF(A816&gt;0,VLOOKUP(A816,MATERIALES[],3,0)," ")</f>
        <v>UND</v>
      </c>
      <c r="E816" s="262">
        <v>1</v>
      </c>
      <c r="F816" s="271">
        <v>0</v>
      </c>
      <c r="G816" s="263">
        <f>IF(A816&gt;0,VLOOKUP(A816,MATERIALES[],4,0)," ")</f>
        <v>89969.87</v>
      </c>
      <c r="H816" s="263">
        <f>+IFERROR((E816*G816)+(E816*F816*G816),"")</f>
        <v>89969.87</v>
      </c>
    </row>
    <row r="817" spans="1:8" x14ac:dyDescent="0.2">
      <c r="C817" s="260" t="str">
        <f>IF(A817&gt;0,VLOOKUP(A817,MATERIALES[],2,0)," ")</f>
        <v xml:space="preserve"> </v>
      </c>
      <c r="D817" s="261" t="str">
        <f>IF(A817&gt;0,VLOOKUP(A817,MATERIALES[],3,0)," ")</f>
        <v xml:space="preserve"> </v>
      </c>
      <c r="E817" s="262"/>
      <c r="F817" s="262"/>
      <c r="G817" s="263" t="str">
        <f>IF(A817&gt;0,VLOOKUP(A817,MATERIALES[],4,0)," ")</f>
        <v xml:space="preserve"> </v>
      </c>
      <c r="H817" s="263" t="str">
        <f>+IFERROR((E817*G817)+(E817*F817*G817),"")</f>
        <v/>
      </c>
    </row>
    <row r="818" spans="1:8" x14ac:dyDescent="0.2">
      <c r="C818" s="260" t="str">
        <f>IF(A818&gt;0,VLOOKUP(A818,MATERIALES[],2,0)," ")</f>
        <v xml:space="preserve"> </v>
      </c>
      <c r="D818" s="261" t="str">
        <f>IF(A818&gt;0,VLOOKUP(A818,MATERIALES[],3,0)," ")</f>
        <v xml:space="preserve"> </v>
      </c>
      <c r="E818" s="264"/>
      <c r="F818" s="264"/>
      <c r="G818" s="263" t="str">
        <f>IF(A818&gt;0,VLOOKUP(A818,MATERIALES[],4,0)," ")</f>
        <v xml:space="preserve"> </v>
      </c>
      <c r="H818" s="263" t="str">
        <f t="shared" ref="H818:H823" si="32">+IFERROR((E818*G818)+(E818*F818*G818),"")</f>
        <v/>
      </c>
    </row>
    <row r="819" spans="1:8" x14ac:dyDescent="0.2">
      <c r="C819" s="260" t="str">
        <f>IF(A819&gt;0,VLOOKUP(A819,MATERIALES[],2,0)," ")</f>
        <v xml:space="preserve"> </v>
      </c>
      <c r="D819" s="261" t="str">
        <f>IF(A819&gt;0,VLOOKUP(A819,MATERIALES[],3,0)," ")</f>
        <v xml:space="preserve"> </v>
      </c>
      <c r="E819" s="261"/>
      <c r="F819" s="261"/>
      <c r="G819" s="263" t="str">
        <f>IF(A819&gt;0,VLOOKUP(A819,MATERIALES[],4,0)," ")</f>
        <v xml:space="preserve"> </v>
      </c>
      <c r="H819" s="263" t="str">
        <f t="shared" si="32"/>
        <v/>
      </c>
    </row>
    <row r="820" spans="1:8" x14ac:dyDescent="0.2">
      <c r="C820" s="260" t="str">
        <f>IF(A820&gt;0,VLOOKUP(A820,MATERIALES[],2,0)," ")</f>
        <v xml:space="preserve"> </v>
      </c>
      <c r="D820" s="261" t="str">
        <f>IF(A820&gt;0,VLOOKUP(A820,MATERIALES[],3,0)," ")</f>
        <v xml:space="preserve"> </v>
      </c>
      <c r="E820" s="261"/>
      <c r="F820" s="261"/>
      <c r="G820" s="263" t="str">
        <f>IF(A820&gt;0,VLOOKUP(A820,MATERIALES[],4,0)," ")</f>
        <v xml:space="preserve"> </v>
      </c>
      <c r="H820" s="263" t="str">
        <f t="shared" si="32"/>
        <v/>
      </c>
    </row>
    <row r="821" spans="1:8" x14ac:dyDescent="0.2">
      <c r="C821" s="260" t="str">
        <f>IF(A821&gt;0,VLOOKUP(A821,MATERIALES[],2,0)," ")</f>
        <v xml:space="preserve"> </v>
      </c>
      <c r="D821" s="261" t="str">
        <f>IF(A821&gt;0,VLOOKUP(A821,MATERIALES[],3,0)," ")</f>
        <v xml:space="preserve"> </v>
      </c>
      <c r="E821" s="261"/>
      <c r="F821" s="261"/>
      <c r="G821" s="263" t="str">
        <f>IF(A821&gt;0,VLOOKUP(A821,MATERIALES[],4,0)," ")</f>
        <v xml:space="preserve"> </v>
      </c>
      <c r="H821" s="263" t="str">
        <f t="shared" si="32"/>
        <v/>
      </c>
    </row>
    <row r="822" spans="1:8" x14ac:dyDescent="0.2">
      <c r="C822" s="260" t="str">
        <f>IF(A822&gt;0,VLOOKUP(A822,MATERIALES[],2,0)," ")</f>
        <v xml:space="preserve"> </v>
      </c>
      <c r="D822" s="261" t="str">
        <f>IF(A822&gt;0,VLOOKUP(A822,MATERIALES[],3,0)," ")</f>
        <v xml:space="preserve"> </v>
      </c>
      <c r="E822" s="261"/>
      <c r="F822" s="261"/>
      <c r="G822" s="263" t="str">
        <f>IF(A822&gt;0,VLOOKUP(A822,MATERIALES[],4,0)," ")</f>
        <v xml:space="preserve"> </v>
      </c>
      <c r="H822" s="263" t="str">
        <f t="shared" si="32"/>
        <v/>
      </c>
    </row>
    <row r="823" spans="1:8" ht="15.75" thickBot="1" x14ac:dyDescent="0.25">
      <c r="C823" s="260" t="str">
        <f>IF(A823&gt;0,VLOOKUP(A823,MATERIALES[],2,0)," ")</f>
        <v xml:space="preserve"> </v>
      </c>
      <c r="D823" s="261" t="str">
        <f>IF(A823&gt;0,VLOOKUP(A823,MATERIALES[],3,0)," ")</f>
        <v xml:space="preserve"> </v>
      </c>
      <c r="E823" s="261"/>
      <c r="F823" s="261"/>
      <c r="G823" s="263" t="str">
        <f>IF(A823&gt;0,VLOOKUP(A823,MATERIALES[],4,0)," ")</f>
        <v xml:space="preserve"> </v>
      </c>
      <c r="H823" s="263" t="str">
        <f t="shared" si="32"/>
        <v/>
      </c>
    </row>
    <row r="824" spans="1:8" ht="15.75" thickBot="1" x14ac:dyDescent="0.25">
      <c r="C824" s="280"/>
      <c r="D824" s="361" t="s">
        <v>407</v>
      </c>
      <c r="E824" s="362"/>
      <c r="F824" s="362"/>
      <c r="G824" s="363"/>
      <c r="H824" s="272">
        <f>ROUND(SUM(H816:H823),2)</f>
        <v>89969.87</v>
      </c>
    </row>
    <row r="825" spans="1:8" ht="12" customHeight="1" x14ac:dyDescent="0.2">
      <c r="C825" s="280"/>
      <c r="D825" s="277"/>
      <c r="E825" s="277"/>
      <c r="F825" s="277"/>
      <c r="G825" s="277"/>
      <c r="H825" s="289"/>
    </row>
    <row r="826" spans="1:8" x14ac:dyDescent="0.2">
      <c r="C826" s="360" t="s">
        <v>409</v>
      </c>
      <c r="D826" s="360"/>
      <c r="E826" s="360"/>
      <c r="F826" s="279"/>
      <c r="G826" s="87"/>
      <c r="H826" s="301"/>
    </row>
    <row r="827" spans="1:8" x14ac:dyDescent="0.2">
      <c r="C827" s="364" t="s">
        <v>190</v>
      </c>
      <c r="D827" s="365"/>
      <c r="E827" s="256" t="s">
        <v>753</v>
      </c>
      <c r="F827" s="257" t="s">
        <v>716</v>
      </c>
      <c r="G827" s="258" t="s">
        <v>412</v>
      </c>
      <c r="H827" s="259" t="s">
        <v>754</v>
      </c>
    </row>
    <row r="828" spans="1:8" x14ac:dyDescent="0.2">
      <c r="A828" s="221" t="s">
        <v>803</v>
      </c>
      <c r="C828" s="347" t="str">
        <f>IF(A828&gt;0,VLOOKUP(A828,M.O[],2,0)," ")</f>
        <v>M.O. ALBANILERIA 1 AYUDANTE+PREST.</v>
      </c>
      <c r="D828" s="348"/>
      <c r="E828" s="265" t="str">
        <f>IF(A828&gt;0,VLOOKUP(A828,M.O[],3,0)," ")</f>
        <v>JRN</v>
      </c>
      <c r="F828" s="266">
        <v>2.8423525644712389E-2</v>
      </c>
      <c r="G828" s="267">
        <f>IF(A828&gt;0,VLOOKUP(A828,M.O[],4,0)," ")</f>
        <v>95694</v>
      </c>
      <c r="H828" s="268">
        <f>+IFERROR(F828*G828,"")</f>
        <v>2719.9608630451075</v>
      </c>
    </row>
    <row r="829" spans="1:8" x14ac:dyDescent="0.2">
      <c r="C829" s="347" t="str">
        <f>IF(A829&gt;0,VLOOKUP(A829,M.O[],2,0)," ")</f>
        <v xml:space="preserve"> </v>
      </c>
      <c r="D829" s="348"/>
      <c r="E829" s="265" t="str">
        <f>IF(A829&gt;0,VLOOKUP(A829,M.O[],3,0)," ")</f>
        <v xml:space="preserve"> </v>
      </c>
      <c r="F829" s="266"/>
      <c r="G829" s="267" t="str">
        <f>IF(A829&gt;0,VLOOKUP(A829,M.O[],4,0)," ")</f>
        <v xml:space="preserve"> </v>
      </c>
      <c r="H829" s="268" t="str">
        <f>+IFERROR(F829*G829,"")</f>
        <v/>
      </c>
    </row>
    <row r="830" spans="1:8" x14ac:dyDescent="0.2">
      <c r="C830" s="347" t="str">
        <f>IF(A830&gt;0,VLOOKUP(A830,M.O[],2,0)," ")</f>
        <v xml:space="preserve"> </v>
      </c>
      <c r="D830" s="348"/>
      <c r="E830" s="265" t="str">
        <f>IF(A830&gt;0,VLOOKUP(A830,M.O[],3,0)," ")</f>
        <v xml:space="preserve"> </v>
      </c>
      <c r="F830" s="266"/>
      <c r="G830" s="267" t="str">
        <f>IF(A830&gt;0,VLOOKUP(A830,M.O[],4,0)," ")</f>
        <v xml:space="preserve"> </v>
      </c>
      <c r="H830" s="268" t="str">
        <f>+IFERROR(F830*G830,"")</f>
        <v/>
      </c>
    </row>
    <row r="831" spans="1:8" ht="15.75" thickBot="1" x14ac:dyDescent="0.25">
      <c r="C831" s="347" t="str">
        <f>IF(A831&gt;0,VLOOKUP(A831,M.O[],2,0)," ")</f>
        <v xml:space="preserve"> </v>
      </c>
      <c r="D831" s="348"/>
      <c r="E831" s="265" t="str">
        <f>IF(A831&gt;0,VLOOKUP(A831,M.O[],3,0)," ")</f>
        <v xml:space="preserve"> </v>
      </c>
      <c r="F831" s="269"/>
      <c r="G831" s="267" t="str">
        <f>IF(A831&gt;0,VLOOKUP(A831,M.O[],4,0)," ")</f>
        <v xml:space="preserve"> </v>
      </c>
      <c r="H831" s="268" t="str">
        <f>+IFERROR(F831*G831,"")</f>
        <v/>
      </c>
    </row>
    <row r="832" spans="1:8" ht="15.75" thickBot="1" x14ac:dyDescent="0.25">
      <c r="C832" s="280"/>
      <c r="D832" s="366" t="s">
        <v>407</v>
      </c>
      <c r="E832" s="362"/>
      <c r="F832" s="362"/>
      <c r="G832" s="362"/>
      <c r="H832" s="272">
        <f>ROUND(SUM(H828:H831),2)</f>
        <v>2719.96</v>
      </c>
    </row>
    <row r="833" spans="1:8" ht="12" customHeight="1" x14ac:dyDescent="0.2">
      <c r="C833" s="280"/>
      <c r="D833" s="277"/>
      <c r="E833" s="277"/>
      <c r="F833" s="277"/>
      <c r="G833" s="277"/>
      <c r="H833" s="289"/>
    </row>
    <row r="834" spans="1:8" x14ac:dyDescent="0.2">
      <c r="C834" s="360" t="s">
        <v>410</v>
      </c>
      <c r="D834" s="360"/>
      <c r="E834" s="360"/>
      <c r="F834" s="279"/>
      <c r="G834" s="254"/>
      <c r="H834" s="302"/>
    </row>
    <row r="835" spans="1:8" x14ac:dyDescent="0.2">
      <c r="C835" s="364" t="s">
        <v>190</v>
      </c>
      <c r="D835" s="365"/>
      <c r="E835" s="256" t="s">
        <v>753</v>
      </c>
      <c r="F835" s="257" t="s">
        <v>716</v>
      </c>
      <c r="G835" s="258" t="s">
        <v>412</v>
      </c>
      <c r="H835" s="259" t="s">
        <v>754</v>
      </c>
    </row>
    <row r="836" spans="1:8" x14ac:dyDescent="0.2">
      <c r="C836" s="347" t="str">
        <f>IF(A836&gt;0,VLOOKUP(A836,EQUIPOS[],2,0)," ")</f>
        <v xml:space="preserve"> </v>
      </c>
      <c r="D836" s="348"/>
      <c r="E836" s="265" t="str">
        <f>IF(A836&gt;0,VLOOKUP(A836,EQUIPOS[],3,0)," ")</f>
        <v xml:space="preserve"> </v>
      </c>
      <c r="F836" s="266"/>
      <c r="G836" s="267" t="str">
        <f>IF(A836&gt;0,VLOOKUP(A836,EQUIPOS[],4,0)," ")</f>
        <v xml:space="preserve"> </v>
      </c>
      <c r="H836" s="268" t="str">
        <f>+IFERROR(F836*G836,"")</f>
        <v/>
      </c>
    </row>
    <row r="837" spans="1:8" ht="15.75" thickBot="1" x14ac:dyDescent="0.25">
      <c r="C837" s="347" t="str">
        <f>IF(A837&gt;0,VLOOKUP(A837,EQUIPOS[],2,0)," ")</f>
        <v xml:space="preserve"> </v>
      </c>
      <c r="D837" s="348"/>
      <c r="E837" s="265" t="str">
        <f>IF(A837&gt;0,VLOOKUP(A837,EQUIPOS[],3,0)," ")</f>
        <v xml:space="preserve"> </v>
      </c>
      <c r="F837" s="266"/>
      <c r="G837" s="267" t="str">
        <f>IF(A837&gt;0,VLOOKUP(A837,EQUIPOS[],4,0)," ")</f>
        <v xml:space="preserve"> </v>
      </c>
      <c r="H837" s="268" t="str">
        <f>+IFERROR(F837*G837,"")</f>
        <v/>
      </c>
    </row>
    <row r="838" spans="1:8" ht="15.75" thickBot="1" x14ac:dyDescent="0.25">
      <c r="C838" s="280"/>
      <c r="D838" s="366" t="s">
        <v>407</v>
      </c>
      <c r="E838" s="362"/>
      <c r="F838" s="362"/>
      <c r="G838" s="362"/>
      <c r="H838" s="272">
        <f>ROUND(SUM(H836:H837),2)</f>
        <v>0</v>
      </c>
    </row>
    <row r="839" spans="1:8" ht="12" customHeight="1" x14ac:dyDescent="0.2">
      <c r="C839" s="280"/>
      <c r="D839" s="277"/>
      <c r="E839" s="277"/>
      <c r="F839" s="277"/>
      <c r="G839" s="277"/>
      <c r="H839" s="289"/>
    </row>
    <row r="840" spans="1:8" x14ac:dyDescent="0.2">
      <c r="C840" s="367" t="s">
        <v>411</v>
      </c>
      <c r="D840" s="367"/>
      <c r="E840" s="367"/>
      <c r="F840" s="279"/>
      <c r="G840" s="254"/>
      <c r="H840" s="303"/>
    </row>
    <row r="841" spans="1:8" x14ac:dyDescent="0.2">
      <c r="C841" s="364" t="s">
        <v>190</v>
      </c>
      <c r="D841" s="365"/>
      <c r="E841" s="256" t="s">
        <v>753</v>
      </c>
      <c r="F841" s="257" t="s">
        <v>191</v>
      </c>
      <c r="G841" s="258" t="s">
        <v>412</v>
      </c>
      <c r="H841" s="259" t="s">
        <v>754</v>
      </c>
    </row>
    <row r="842" spans="1:8" x14ac:dyDescent="0.2">
      <c r="A842" s="221" t="s">
        <v>767</v>
      </c>
      <c r="C842" s="347" t="str">
        <f>IF(A842&gt;0,VLOOKUP(A842,EQUIPOS[],2,0)," ")</f>
        <v>HERRAMIENTA MENOR</v>
      </c>
      <c r="D842" s="348"/>
      <c r="E842" s="265" t="str">
        <f>IF(A842&gt;0,VLOOKUP(A842,EQUIPOS[],3,0)," ")</f>
        <v>%</v>
      </c>
      <c r="F842" s="270">
        <v>1</v>
      </c>
      <c r="G842" s="267">
        <f>+H832*0.05*F842</f>
        <v>135.99800000000002</v>
      </c>
      <c r="H842" s="268">
        <f t="shared" ref="H842:H847" si="33">+IFERROR(F842*G842,"")</f>
        <v>135.99800000000002</v>
      </c>
    </row>
    <row r="843" spans="1:8" x14ac:dyDescent="0.2">
      <c r="C843" s="347" t="str">
        <f>IF(A843&gt;0,VLOOKUP(A843,EQUIPOS[],2,0)," ")</f>
        <v xml:space="preserve"> </v>
      </c>
      <c r="D843" s="348"/>
      <c r="E843" s="265" t="str">
        <f>IF(A843&gt;0,VLOOKUP(A843,EQUIPOS[],3,0)," ")</f>
        <v xml:space="preserve"> </v>
      </c>
      <c r="F843" s="270"/>
      <c r="G843" s="267" t="str">
        <f>IF(A843&gt;0,VLOOKUP(A843,EQUIPOS[],4,0)," ")</f>
        <v xml:space="preserve"> </v>
      </c>
      <c r="H843" s="268" t="str">
        <f t="shared" si="33"/>
        <v/>
      </c>
    </row>
    <row r="844" spans="1:8" x14ac:dyDescent="0.2">
      <c r="C844" s="347" t="str">
        <f>IF(A844&gt;0,VLOOKUP(A844,EQUIPOS[],2,0)," ")</f>
        <v xml:space="preserve"> </v>
      </c>
      <c r="D844" s="348"/>
      <c r="E844" s="265" t="str">
        <f>IF(A844&gt;0,VLOOKUP(A844,EQUIPOS[],3,0)," ")</f>
        <v xml:space="preserve"> </v>
      </c>
      <c r="F844" s="270"/>
      <c r="G844" s="267" t="str">
        <f>IF(A844&gt;0,VLOOKUP(A844,EQUIPOS[],4,0)," ")</f>
        <v xml:space="preserve"> </v>
      </c>
      <c r="H844" s="268" t="str">
        <f t="shared" si="33"/>
        <v/>
      </c>
    </row>
    <row r="845" spans="1:8" x14ac:dyDescent="0.2">
      <c r="C845" s="347" t="str">
        <f>IF(A845&gt;0,VLOOKUP(A845,EQUIPOS[],2,0)," ")</f>
        <v xml:space="preserve"> </v>
      </c>
      <c r="D845" s="348"/>
      <c r="E845" s="265" t="str">
        <f>IF(A845&gt;0,VLOOKUP(A845,EQUIPOS[],3,0)," ")</f>
        <v xml:space="preserve"> </v>
      </c>
      <c r="F845" s="270"/>
      <c r="G845" s="267" t="str">
        <f>IF(A845&gt;0,VLOOKUP(A845,EQUIPOS[],4,0)," ")</f>
        <v xml:space="preserve"> </v>
      </c>
      <c r="H845" s="268" t="str">
        <f t="shared" si="33"/>
        <v/>
      </c>
    </row>
    <row r="846" spans="1:8" x14ac:dyDescent="0.2">
      <c r="C846" s="347" t="str">
        <f>IF(A846&gt;0,VLOOKUP(A846,EQUIPOS[],2,0)," ")</f>
        <v xml:space="preserve"> </v>
      </c>
      <c r="D846" s="348"/>
      <c r="E846" s="265" t="str">
        <f>IF(A846&gt;0,VLOOKUP(A846,EQUIPOS[],3,0)," ")</f>
        <v xml:space="preserve"> </v>
      </c>
      <c r="F846" s="270"/>
      <c r="G846" s="267" t="str">
        <f>IF(A846&gt;0,VLOOKUP(A846,EQUIPOS[],4,0)," ")</f>
        <v xml:space="preserve"> </v>
      </c>
      <c r="H846" s="268" t="str">
        <f t="shared" si="33"/>
        <v/>
      </c>
    </row>
    <row r="847" spans="1:8" ht="15.75" thickBot="1" x14ac:dyDescent="0.25">
      <c r="C847" s="347" t="str">
        <f>IF(A847&gt;0,VLOOKUP(A847,EQUIPOS[],2,0)," ")</f>
        <v xml:space="preserve"> </v>
      </c>
      <c r="D847" s="348"/>
      <c r="E847" s="265" t="str">
        <f>IF(A847&gt;0,VLOOKUP(A847,EQUIPOS[],3,0)," ")</f>
        <v xml:space="preserve"> </v>
      </c>
      <c r="F847" s="270"/>
      <c r="G847" s="267" t="str">
        <f>IF(A847&gt;0,VLOOKUP(A847,EQUIPOS[],4,0)," ")</f>
        <v xml:space="preserve"> </v>
      </c>
      <c r="H847" s="268" t="str">
        <f t="shared" si="33"/>
        <v/>
      </c>
    </row>
    <row r="848" spans="1:8" ht="15.75" thickBot="1" x14ac:dyDescent="0.25">
      <c r="C848" s="280"/>
      <c r="D848" s="349" t="s">
        <v>407</v>
      </c>
      <c r="E848" s="349"/>
      <c r="F848" s="349"/>
      <c r="G848" s="349"/>
      <c r="H848" s="272">
        <f>ROUND(SUM(H842:H847),2)</f>
        <v>136</v>
      </c>
    </row>
    <row r="849" spans="1:12" ht="12" customHeight="1" thickBot="1" x14ac:dyDescent="0.25">
      <c r="C849" s="280"/>
      <c r="D849" s="86"/>
      <c r="E849" s="278"/>
      <c r="F849" s="279"/>
      <c r="G849" s="87"/>
      <c r="H849" s="276"/>
    </row>
    <row r="850" spans="1:12" x14ac:dyDescent="0.2">
      <c r="C850" s="290"/>
      <c r="D850" s="350" t="s">
        <v>755</v>
      </c>
      <c r="E850" s="350"/>
      <c r="F850" s="350"/>
      <c r="G850" s="350"/>
      <c r="H850" s="291">
        <f>+H848+H838+H832+H824</f>
        <v>92825.83</v>
      </c>
      <c r="J850" s="247">
        <f>VLOOKUP(A811,OFERTA[],6,0)</f>
        <v>92825.83</v>
      </c>
      <c r="K850" s="248">
        <f>+H850-J850</f>
        <v>0</v>
      </c>
      <c r="L850" s="310"/>
    </row>
    <row r="851" spans="1:12" x14ac:dyDescent="0.2">
      <c r="A851"/>
      <c r="C851" s="292"/>
      <c r="D851" s="293"/>
      <c r="E851" s="294"/>
      <c r="F851" s="295"/>
      <c r="G851" s="296"/>
      <c r="H851" s="297"/>
    </row>
    <row r="852" spans="1:12" x14ac:dyDescent="0.2">
      <c r="A852"/>
      <c r="C852" s="298" t="s">
        <v>756</v>
      </c>
      <c r="D852" s="245"/>
      <c r="E852" s="273"/>
      <c r="F852" s="274"/>
      <c r="G852" s="275"/>
      <c r="H852" s="299"/>
    </row>
    <row r="853" spans="1:12" x14ac:dyDescent="0.2">
      <c r="A853"/>
      <c r="C853" s="298"/>
      <c r="D853" s="245"/>
      <c r="E853" s="273"/>
      <c r="F853" s="274"/>
      <c r="G853" s="275"/>
      <c r="H853" s="299"/>
    </row>
    <row r="854" spans="1:12" x14ac:dyDescent="0.2">
      <c r="A854"/>
      <c r="C854" s="298"/>
      <c r="D854" s="245"/>
      <c r="E854" s="273"/>
      <c r="F854" s="274"/>
      <c r="G854" s="275"/>
      <c r="H854" s="299"/>
    </row>
    <row r="855" spans="1:12" x14ac:dyDescent="0.2">
      <c r="A855"/>
      <c r="C855" s="298"/>
      <c r="D855" s="245"/>
      <c r="E855" s="273"/>
      <c r="F855" s="274"/>
      <c r="G855" s="275"/>
      <c r="H855" s="299"/>
    </row>
    <row r="856" spans="1:12" x14ac:dyDescent="0.2">
      <c r="A856"/>
      <c r="C856" s="351" t="s">
        <v>736</v>
      </c>
      <c r="D856" s="352"/>
      <c r="E856" s="352"/>
      <c r="F856" s="353" t="s">
        <v>737</v>
      </c>
      <c r="G856" s="353"/>
      <c r="H856" s="354"/>
    </row>
    <row r="857" spans="1:12" x14ac:dyDescent="0.2">
      <c r="A857"/>
      <c r="C857" s="351" t="s">
        <v>757</v>
      </c>
      <c r="D857" s="352"/>
      <c r="E857" s="352"/>
      <c r="F857" s="353" t="s">
        <v>758</v>
      </c>
      <c r="G857" s="353"/>
      <c r="H857" s="354"/>
    </row>
    <row r="858" spans="1:12" x14ac:dyDescent="0.2">
      <c r="A858"/>
      <c r="C858" s="351" t="s">
        <v>761</v>
      </c>
      <c r="D858" s="352"/>
      <c r="E858" s="352"/>
      <c r="F858" s="353" t="s">
        <v>759</v>
      </c>
      <c r="G858" s="353"/>
      <c r="H858" s="354"/>
    </row>
    <row r="859" spans="1:12" x14ac:dyDescent="0.2">
      <c r="A859"/>
      <c r="C859" s="351" t="s">
        <v>762</v>
      </c>
      <c r="D859" s="352"/>
      <c r="E859" s="352"/>
      <c r="F859" s="353" t="s">
        <v>763</v>
      </c>
      <c r="G859" s="353"/>
      <c r="H859" s="354"/>
    </row>
    <row r="860" spans="1:12" x14ac:dyDescent="0.2">
      <c r="A860"/>
      <c r="C860" s="355" t="s">
        <v>764</v>
      </c>
      <c r="D860" s="356"/>
      <c r="E860" s="356"/>
      <c r="F860" s="356" t="s">
        <v>765</v>
      </c>
      <c r="G860" s="356"/>
      <c r="H860" s="357"/>
    </row>
    <row r="861" spans="1:12" ht="39.75" customHeight="1" x14ac:dyDescent="0.2">
      <c r="A861" s="221" t="s">
        <v>805</v>
      </c>
      <c r="C861" s="358" t="str">
        <f>VLOOKUP(A861,OFERTA[],3,0)</f>
        <v>CABLE DE 3 X 16 BLINDADO PARA SISTEMA DE ALARMA</v>
      </c>
      <c r="D861" s="358"/>
      <c r="E861" s="358"/>
      <c r="F861" s="358"/>
      <c r="G861" s="253" t="s">
        <v>402</v>
      </c>
      <c r="H861" s="250" t="str">
        <f>VLOOKUP(A861,OFERTA[],4,0)</f>
        <v>ML</v>
      </c>
    </row>
    <row r="862" spans="1:12" x14ac:dyDescent="0.2">
      <c r="C862" s="359"/>
      <c r="D862" s="359"/>
      <c r="E862" s="359"/>
      <c r="F862" s="359"/>
      <c r="G862" s="281" t="s">
        <v>760</v>
      </c>
      <c r="H862" s="282" t="str">
        <f>VLOOKUP(A861,OFERTA[],2,0)</f>
        <v>1.18</v>
      </c>
    </row>
    <row r="863" spans="1:12" ht="12" customHeight="1" x14ac:dyDescent="0.2">
      <c r="C863" s="283"/>
      <c r="D863" s="284"/>
      <c r="E863" s="285"/>
      <c r="F863" s="286"/>
      <c r="G863" s="287"/>
      <c r="H863" s="288"/>
    </row>
    <row r="864" spans="1:12" x14ac:dyDescent="0.2">
      <c r="C864" s="360" t="s">
        <v>408</v>
      </c>
      <c r="D864" s="360"/>
      <c r="E864" s="360"/>
      <c r="F864" s="279"/>
      <c r="G864" s="87"/>
      <c r="H864" s="300"/>
    </row>
    <row r="865" spans="1:8" x14ac:dyDescent="0.2">
      <c r="C865" s="255" t="s">
        <v>190</v>
      </c>
      <c r="D865" s="256" t="s">
        <v>753</v>
      </c>
      <c r="E865" s="257" t="s">
        <v>403</v>
      </c>
      <c r="F865" s="257" t="s">
        <v>404</v>
      </c>
      <c r="G865" s="258" t="s">
        <v>412</v>
      </c>
      <c r="H865" s="259" t="s">
        <v>754</v>
      </c>
    </row>
    <row r="866" spans="1:8" x14ac:dyDescent="0.2">
      <c r="A866" s="221" t="s">
        <v>804</v>
      </c>
      <c r="C866" s="260" t="str">
        <f>IF(A866&gt;0,VLOOKUP(A866,MATERIALES[],2,0)," ")</f>
        <v>CABLE DE 3 X 16 BLINDADO PARA SISTEMA DE ALARMA</v>
      </c>
      <c r="D866" s="261" t="str">
        <f>IF(A866&gt;0,VLOOKUP(A866,MATERIALES[],3,0)," ")</f>
        <v>ML</v>
      </c>
      <c r="E866" s="262">
        <v>1</v>
      </c>
      <c r="F866" s="271">
        <v>0.05</v>
      </c>
      <c r="G866" s="263">
        <f>IF(A866&gt;0,VLOOKUP(A866,MATERIALES[],4,0)," ")</f>
        <v>17104.05</v>
      </c>
      <c r="H866" s="263">
        <f>+IFERROR((E866*G866)+(E866*F866*G866),"")</f>
        <v>17959.252499999999</v>
      </c>
    </row>
    <row r="867" spans="1:8" x14ac:dyDescent="0.2">
      <c r="C867" s="260" t="str">
        <f>IF(A867&gt;0,VLOOKUP(A867,MATERIALES[],2,0)," ")</f>
        <v xml:space="preserve"> </v>
      </c>
      <c r="D867" s="261" t="str">
        <f>IF(A867&gt;0,VLOOKUP(A867,MATERIALES[],3,0)," ")</f>
        <v xml:space="preserve"> </v>
      </c>
      <c r="E867" s="262"/>
      <c r="F867" s="262"/>
      <c r="G867" s="263" t="str">
        <f>IF(A867&gt;0,VLOOKUP(A867,MATERIALES[],4,0)," ")</f>
        <v xml:space="preserve"> </v>
      </c>
      <c r="H867" s="263" t="str">
        <f>+IFERROR((E867*G867)+(E867*F867*G867),"")</f>
        <v/>
      </c>
    </row>
    <row r="868" spans="1:8" x14ac:dyDescent="0.2">
      <c r="C868" s="260" t="str">
        <f>IF(A868&gt;0,VLOOKUP(A868,MATERIALES[],2,0)," ")</f>
        <v xml:space="preserve"> </v>
      </c>
      <c r="D868" s="261" t="str">
        <f>IF(A868&gt;0,VLOOKUP(A868,MATERIALES[],3,0)," ")</f>
        <v xml:space="preserve"> </v>
      </c>
      <c r="E868" s="264"/>
      <c r="F868" s="264"/>
      <c r="G868" s="263" t="str">
        <f>IF(A868&gt;0,VLOOKUP(A868,MATERIALES[],4,0)," ")</f>
        <v xml:space="preserve"> </v>
      </c>
      <c r="H868" s="263" t="str">
        <f t="shared" ref="H868:H873" si="34">+IFERROR((E868*G868)+(E868*F868*G868),"")</f>
        <v/>
      </c>
    </row>
    <row r="869" spans="1:8" x14ac:dyDescent="0.2">
      <c r="C869" s="260" t="str">
        <f>IF(A869&gt;0,VLOOKUP(A869,MATERIALES[],2,0)," ")</f>
        <v xml:space="preserve"> </v>
      </c>
      <c r="D869" s="261" t="str">
        <f>IF(A869&gt;0,VLOOKUP(A869,MATERIALES[],3,0)," ")</f>
        <v xml:space="preserve"> </v>
      </c>
      <c r="E869" s="261"/>
      <c r="F869" s="261"/>
      <c r="G869" s="263" t="str">
        <f>IF(A869&gt;0,VLOOKUP(A869,MATERIALES[],4,0)," ")</f>
        <v xml:space="preserve"> </v>
      </c>
      <c r="H869" s="263" t="str">
        <f t="shared" si="34"/>
        <v/>
      </c>
    </row>
    <row r="870" spans="1:8" x14ac:dyDescent="0.2">
      <c r="C870" s="260" t="str">
        <f>IF(A870&gt;0,VLOOKUP(A870,MATERIALES[],2,0)," ")</f>
        <v xml:space="preserve"> </v>
      </c>
      <c r="D870" s="261" t="str">
        <f>IF(A870&gt;0,VLOOKUP(A870,MATERIALES[],3,0)," ")</f>
        <v xml:space="preserve"> </v>
      </c>
      <c r="E870" s="261"/>
      <c r="F870" s="261"/>
      <c r="G870" s="263" t="str">
        <f>IF(A870&gt;0,VLOOKUP(A870,MATERIALES[],4,0)," ")</f>
        <v xml:space="preserve"> </v>
      </c>
      <c r="H870" s="263" t="str">
        <f t="shared" si="34"/>
        <v/>
      </c>
    </row>
    <row r="871" spans="1:8" x14ac:dyDescent="0.2">
      <c r="C871" s="260" t="str">
        <f>IF(A871&gt;0,VLOOKUP(A871,MATERIALES[],2,0)," ")</f>
        <v xml:space="preserve"> </v>
      </c>
      <c r="D871" s="261" t="str">
        <f>IF(A871&gt;0,VLOOKUP(A871,MATERIALES[],3,0)," ")</f>
        <v xml:space="preserve"> </v>
      </c>
      <c r="E871" s="261"/>
      <c r="F871" s="261"/>
      <c r="G871" s="263" t="str">
        <f>IF(A871&gt;0,VLOOKUP(A871,MATERIALES[],4,0)," ")</f>
        <v xml:space="preserve"> </v>
      </c>
      <c r="H871" s="263" t="str">
        <f t="shared" si="34"/>
        <v/>
      </c>
    </row>
    <row r="872" spans="1:8" x14ac:dyDescent="0.2">
      <c r="C872" s="260" t="str">
        <f>IF(A872&gt;0,VLOOKUP(A872,MATERIALES[],2,0)," ")</f>
        <v xml:space="preserve"> </v>
      </c>
      <c r="D872" s="261" t="str">
        <f>IF(A872&gt;0,VLOOKUP(A872,MATERIALES[],3,0)," ")</f>
        <v xml:space="preserve"> </v>
      </c>
      <c r="E872" s="261"/>
      <c r="F872" s="261"/>
      <c r="G872" s="263" t="str">
        <f>IF(A872&gt;0,VLOOKUP(A872,MATERIALES[],4,0)," ")</f>
        <v xml:space="preserve"> </v>
      </c>
      <c r="H872" s="263" t="str">
        <f t="shared" si="34"/>
        <v/>
      </c>
    </row>
    <row r="873" spans="1:8" ht="15.75" thickBot="1" x14ac:dyDescent="0.25">
      <c r="C873" s="260" t="str">
        <f>IF(A873&gt;0,VLOOKUP(A873,MATERIALES[],2,0)," ")</f>
        <v xml:space="preserve"> </v>
      </c>
      <c r="D873" s="261" t="str">
        <f>IF(A873&gt;0,VLOOKUP(A873,MATERIALES[],3,0)," ")</f>
        <v xml:space="preserve"> </v>
      </c>
      <c r="E873" s="261"/>
      <c r="F873" s="261"/>
      <c r="G873" s="263" t="str">
        <f>IF(A873&gt;0,VLOOKUP(A873,MATERIALES[],4,0)," ")</f>
        <v xml:space="preserve"> </v>
      </c>
      <c r="H873" s="263" t="str">
        <f t="shared" si="34"/>
        <v/>
      </c>
    </row>
    <row r="874" spans="1:8" ht="15.75" thickBot="1" x14ac:dyDescent="0.25">
      <c r="C874" s="280"/>
      <c r="D874" s="361" t="s">
        <v>407</v>
      </c>
      <c r="E874" s="362"/>
      <c r="F874" s="362"/>
      <c r="G874" s="363"/>
      <c r="H874" s="272">
        <f>ROUND(SUM(H866:H873),2)</f>
        <v>17959.25</v>
      </c>
    </row>
    <row r="875" spans="1:8" ht="12" customHeight="1" x14ac:dyDescent="0.2">
      <c r="C875" s="280"/>
      <c r="D875" s="277"/>
      <c r="E875" s="277"/>
      <c r="F875" s="277"/>
      <c r="G875" s="277"/>
      <c r="H875" s="289"/>
    </row>
    <row r="876" spans="1:8" x14ac:dyDescent="0.2">
      <c r="C876" s="360" t="s">
        <v>409</v>
      </c>
      <c r="D876" s="360"/>
      <c r="E876" s="360"/>
      <c r="F876" s="279"/>
      <c r="G876" s="87"/>
      <c r="H876" s="301"/>
    </row>
    <row r="877" spans="1:8" x14ac:dyDescent="0.2">
      <c r="C877" s="364" t="s">
        <v>190</v>
      </c>
      <c r="D877" s="365"/>
      <c r="E877" s="256" t="s">
        <v>753</v>
      </c>
      <c r="F877" s="257" t="s">
        <v>716</v>
      </c>
      <c r="G877" s="258" t="s">
        <v>412</v>
      </c>
      <c r="H877" s="259" t="s">
        <v>754</v>
      </c>
    </row>
    <row r="878" spans="1:8" x14ac:dyDescent="0.2">
      <c r="A878" s="221" t="s">
        <v>766</v>
      </c>
      <c r="C878" s="347" t="str">
        <f>IF(A878&gt;0,VLOOKUP(A878,M.O[],2,0)," ")</f>
        <v>M.O INSTALACIÓN RC1 2 AYUDANTE-1 OFI+PRES.T</v>
      </c>
      <c r="D878" s="348"/>
      <c r="E878" s="265" t="str">
        <f>IF(A878&gt;0,VLOOKUP(A878,M.O[],3,0)," ")</f>
        <v>JRN</v>
      </c>
      <c r="F878" s="266">
        <v>2.8591701001602802E-2</v>
      </c>
      <c r="G878" s="267">
        <f>IF(A878&gt;0,VLOOKUP(A878,M.O[],4,0)," ")</f>
        <v>337478</v>
      </c>
      <c r="H878" s="268">
        <f>+IFERROR(F878*G878,"")</f>
        <v>9649.0700706189109</v>
      </c>
    </row>
    <row r="879" spans="1:8" x14ac:dyDescent="0.2">
      <c r="C879" s="347" t="str">
        <f>IF(A879&gt;0,VLOOKUP(A879,M.O[],2,0)," ")</f>
        <v xml:space="preserve"> </v>
      </c>
      <c r="D879" s="348"/>
      <c r="E879" s="265" t="str">
        <f>IF(A879&gt;0,VLOOKUP(A879,M.O[],3,0)," ")</f>
        <v xml:space="preserve"> </v>
      </c>
      <c r="F879" s="266"/>
      <c r="G879" s="267" t="str">
        <f>IF(A879&gt;0,VLOOKUP(A879,M.O[],4,0)," ")</f>
        <v xml:space="preserve"> </v>
      </c>
      <c r="H879" s="268" t="str">
        <f>+IFERROR(F879*G879,"")</f>
        <v/>
      </c>
    </row>
    <row r="880" spans="1:8" x14ac:dyDescent="0.2">
      <c r="C880" s="347" t="str">
        <f>IF(A880&gt;0,VLOOKUP(A880,M.O[],2,0)," ")</f>
        <v xml:space="preserve"> </v>
      </c>
      <c r="D880" s="348"/>
      <c r="E880" s="265" t="str">
        <f>IF(A880&gt;0,VLOOKUP(A880,M.O[],3,0)," ")</f>
        <v xml:space="preserve"> </v>
      </c>
      <c r="F880" s="266"/>
      <c r="G880" s="267" t="str">
        <f>IF(A880&gt;0,VLOOKUP(A880,M.O[],4,0)," ")</f>
        <v xml:space="preserve"> </v>
      </c>
      <c r="H880" s="268" t="str">
        <f>+IFERROR(F880*G880,"")</f>
        <v/>
      </c>
    </row>
    <row r="881" spans="1:8" ht="15.75" thickBot="1" x14ac:dyDescent="0.25">
      <c r="C881" s="347" t="str">
        <f>IF(A881&gt;0,VLOOKUP(A881,M.O[],2,0)," ")</f>
        <v xml:space="preserve"> </v>
      </c>
      <c r="D881" s="348"/>
      <c r="E881" s="265" t="str">
        <f>IF(A881&gt;0,VLOOKUP(A881,M.O[],3,0)," ")</f>
        <v xml:space="preserve"> </v>
      </c>
      <c r="F881" s="269"/>
      <c r="G881" s="267" t="str">
        <f>IF(A881&gt;0,VLOOKUP(A881,M.O[],4,0)," ")</f>
        <v xml:space="preserve"> </v>
      </c>
      <c r="H881" s="268" t="str">
        <f>+IFERROR(F881*G881,"")</f>
        <v/>
      </c>
    </row>
    <row r="882" spans="1:8" ht="15.75" thickBot="1" x14ac:dyDescent="0.25">
      <c r="C882" s="280"/>
      <c r="D882" s="366" t="s">
        <v>407</v>
      </c>
      <c r="E882" s="362"/>
      <c r="F882" s="362"/>
      <c r="G882" s="362"/>
      <c r="H882" s="272">
        <f>ROUND(SUM(H878:H881),2)</f>
        <v>9649.07</v>
      </c>
    </row>
    <row r="883" spans="1:8" ht="12" customHeight="1" x14ac:dyDescent="0.2">
      <c r="C883" s="280"/>
      <c r="D883" s="277"/>
      <c r="E883" s="277"/>
      <c r="F883" s="277"/>
      <c r="G883" s="277"/>
      <c r="H883" s="289"/>
    </row>
    <row r="884" spans="1:8" x14ac:dyDescent="0.2">
      <c r="C884" s="360" t="s">
        <v>410</v>
      </c>
      <c r="D884" s="360"/>
      <c r="E884" s="360"/>
      <c r="F884" s="279"/>
      <c r="G884" s="254"/>
      <c r="H884" s="302"/>
    </row>
    <row r="885" spans="1:8" x14ac:dyDescent="0.2">
      <c r="C885" s="364" t="s">
        <v>190</v>
      </c>
      <c r="D885" s="365"/>
      <c r="E885" s="256" t="s">
        <v>753</v>
      </c>
      <c r="F885" s="257" t="s">
        <v>716</v>
      </c>
      <c r="G885" s="258" t="s">
        <v>412</v>
      </c>
      <c r="H885" s="259" t="s">
        <v>754</v>
      </c>
    </row>
    <row r="886" spans="1:8" x14ac:dyDescent="0.2">
      <c r="C886" s="347" t="str">
        <f>IF(A886&gt;0,VLOOKUP(A886,EQUIPOS[],2,0)," ")</f>
        <v xml:space="preserve"> </v>
      </c>
      <c r="D886" s="348"/>
      <c r="E886" s="265" t="str">
        <f>IF(A886&gt;0,VLOOKUP(A886,EQUIPOS[],3,0)," ")</f>
        <v xml:space="preserve"> </v>
      </c>
      <c r="F886" s="266"/>
      <c r="G886" s="267" t="str">
        <f>IF(A886&gt;0,VLOOKUP(A886,EQUIPOS[],4,0)," ")</f>
        <v xml:space="preserve"> </v>
      </c>
      <c r="H886" s="268" t="str">
        <f>+IFERROR(F886*G886,"")</f>
        <v/>
      </c>
    </row>
    <row r="887" spans="1:8" ht="15.75" thickBot="1" x14ac:dyDescent="0.25">
      <c r="C887" s="347" t="str">
        <f>IF(A887&gt;0,VLOOKUP(A887,EQUIPOS[],2,0)," ")</f>
        <v xml:space="preserve"> </v>
      </c>
      <c r="D887" s="348"/>
      <c r="E887" s="265" t="str">
        <f>IF(A887&gt;0,VLOOKUP(A887,EQUIPOS[],3,0)," ")</f>
        <v xml:space="preserve"> </v>
      </c>
      <c r="F887" s="266"/>
      <c r="G887" s="267" t="str">
        <f>IF(A887&gt;0,VLOOKUP(A887,EQUIPOS[],4,0)," ")</f>
        <v xml:space="preserve"> </v>
      </c>
      <c r="H887" s="268" t="str">
        <f>+IFERROR(F887*G887,"")</f>
        <v/>
      </c>
    </row>
    <row r="888" spans="1:8" ht="15.75" thickBot="1" x14ac:dyDescent="0.25">
      <c r="C888" s="280"/>
      <c r="D888" s="366" t="s">
        <v>407</v>
      </c>
      <c r="E888" s="362"/>
      <c r="F888" s="362"/>
      <c r="G888" s="362"/>
      <c r="H888" s="272">
        <f>ROUND(SUM(H886:H887),2)</f>
        <v>0</v>
      </c>
    </row>
    <row r="889" spans="1:8" ht="12" customHeight="1" x14ac:dyDescent="0.2">
      <c r="C889" s="280"/>
      <c r="D889" s="277"/>
      <c r="E889" s="277"/>
      <c r="F889" s="277"/>
      <c r="G889" s="277"/>
      <c r="H889" s="289"/>
    </row>
    <row r="890" spans="1:8" x14ac:dyDescent="0.2">
      <c r="C890" s="367" t="s">
        <v>411</v>
      </c>
      <c r="D890" s="367"/>
      <c r="E890" s="367"/>
      <c r="F890" s="279"/>
      <c r="G890" s="254"/>
      <c r="H890" s="303"/>
    </row>
    <row r="891" spans="1:8" x14ac:dyDescent="0.2">
      <c r="C891" s="364" t="s">
        <v>190</v>
      </c>
      <c r="D891" s="365"/>
      <c r="E891" s="256" t="s">
        <v>753</v>
      </c>
      <c r="F891" s="257" t="s">
        <v>191</v>
      </c>
      <c r="G891" s="258" t="s">
        <v>412</v>
      </c>
      <c r="H891" s="259" t="s">
        <v>754</v>
      </c>
    </row>
    <row r="892" spans="1:8" x14ac:dyDescent="0.2">
      <c r="A892" s="221" t="s">
        <v>767</v>
      </c>
      <c r="C892" s="347" t="str">
        <f>IF(A892&gt;0,VLOOKUP(A892,EQUIPOS[],2,0)," ")</f>
        <v>HERRAMIENTA MENOR</v>
      </c>
      <c r="D892" s="348"/>
      <c r="E892" s="265" t="str">
        <f>IF(A892&gt;0,VLOOKUP(A892,EQUIPOS[],3,0)," ")</f>
        <v>%</v>
      </c>
      <c r="F892" s="270">
        <v>1</v>
      </c>
      <c r="G892" s="267">
        <f>+H882*0.05*F892</f>
        <v>482.45350000000002</v>
      </c>
      <c r="H892" s="268">
        <f t="shared" ref="H892:H897" si="35">+IFERROR(F892*G892,"")</f>
        <v>482.45350000000002</v>
      </c>
    </row>
    <row r="893" spans="1:8" x14ac:dyDescent="0.2">
      <c r="C893" s="347" t="str">
        <f>IF(A893&gt;0,VLOOKUP(A893,EQUIPOS[],2,0)," ")</f>
        <v xml:space="preserve"> </v>
      </c>
      <c r="D893" s="348"/>
      <c r="E893" s="265" t="str">
        <f>IF(A893&gt;0,VLOOKUP(A893,EQUIPOS[],3,0)," ")</f>
        <v xml:space="preserve"> </v>
      </c>
      <c r="F893" s="270"/>
      <c r="G893" s="267" t="str">
        <f>IF(A893&gt;0,VLOOKUP(A893,EQUIPOS[],4,0)," ")</f>
        <v xml:space="preserve"> </v>
      </c>
      <c r="H893" s="268" t="str">
        <f t="shared" si="35"/>
        <v/>
      </c>
    </row>
    <row r="894" spans="1:8" x14ac:dyDescent="0.2">
      <c r="C894" s="347" t="str">
        <f>IF(A894&gt;0,VLOOKUP(A894,EQUIPOS[],2,0)," ")</f>
        <v xml:space="preserve"> </v>
      </c>
      <c r="D894" s="348"/>
      <c r="E894" s="265" t="str">
        <f>IF(A894&gt;0,VLOOKUP(A894,EQUIPOS[],3,0)," ")</f>
        <v xml:space="preserve"> </v>
      </c>
      <c r="F894" s="270"/>
      <c r="G894" s="267" t="str">
        <f>IF(A894&gt;0,VLOOKUP(A894,EQUIPOS[],4,0)," ")</f>
        <v xml:space="preserve"> </v>
      </c>
      <c r="H894" s="268" t="str">
        <f t="shared" si="35"/>
        <v/>
      </c>
    </row>
    <row r="895" spans="1:8" x14ac:dyDescent="0.2">
      <c r="C895" s="347" t="str">
        <f>IF(A895&gt;0,VLOOKUP(A895,EQUIPOS[],2,0)," ")</f>
        <v xml:space="preserve"> </v>
      </c>
      <c r="D895" s="348"/>
      <c r="E895" s="265" t="str">
        <f>IF(A895&gt;0,VLOOKUP(A895,EQUIPOS[],3,0)," ")</f>
        <v xml:space="preserve"> </v>
      </c>
      <c r="F895" s="270"/>
      <c r="G895" s="267" t="str">
        <f>IF(A895&gt;0,VLOOKUP(A895,EQUIPOS[],4,0)," ")</f>
        <v xml:space="preserve"> </v>
      </c>
      <c r="H895" s="268" t="str">
        <f t="shared" si="35"/>
        <v/>
      </c>
    </row>
    <row r="896" spans="1:8" x14ac:dyDescent="0.2">
      <c r="C896" s="347" t="str">
        <f>IF(A896&gt;0,VLOOKUP(A896,EQUIPOS[],2,0)," ")</f>
        <v xml:space="preserve"> </v>
      </c>
      <c r="D896" s="348"/>
      <c r="E896" s="265" t="str">
        <f>IF(A896&gt;0,VLOOKUP(A896,EQUIPOS[],3,0)," ")</f>
        <v xml:space="preserve"> </v>
      </c>
      <c r="F896" s="270"/>
      <c r="G896" s="267" t="str">
        <f>IF(A896&gt;0,VLOOKUP(A896,EQUIPOS[],4,0)," ")</f>
        <v xml:space="preserve"> </v>
      </c>
      <c r="H896" s="268" t="str">
        <f t="shared" si="35"/>
        <v/>
      </c>
    </row>
    <row r="897" spans="1:12" ht="15.75" thickBot="1" x14ac:dyDescent="0.25">
      <c r="C897" s="347" t="str">
        <f>IF(A897&gt;0,VLOOKUP(A897,EQUIPOS[],2,0)," ")</f>
        <v xml:space="preserve"> </v>
      </c>
      <c r="D897" s="348"/>
      <c r="E897" s="265" t="str">
        <f>IF(A897&gt;0,VLOOKUP(A897,EQUIPOS[],3,0)," ")</f>
        <v xml:space="preserve"> </v>
      </c>
      <c r="F897" s="270"/>
      <c r="G897" s="267" t="str">
        <f>IF(A897&gt;0,VLOOKUP(A897,EQUIPOS[],4,0)," ")</f>
        <v xml:space="preserve"> </v>
      </c>
      <c r="H897" s="268" t="str">
        <f t="shared" si="35"/>
        <v/>
      </c>
    </row>
    <row r="898" spans="1:12" ht="15.75" thickBot="1" x14ac:dyDescent="0.25">
      <c r="C898" s="280"/>
      <c r="D898" s="349" t="s">
        <v>407</v>
      </c>
      <c r="E898" s="349"/>
      <c r="F898" s="349"/>
      <c r="G898" s="349"/>
      <c r="H898" s="272">
        <f>ROUND(SUM(H892:H897),2)</f>
        <v>482.45</v>
      </c>
    </row>
    <row r="899" spans="1:12" ht="12" customHeight="1" thickBot="1" x14ac:dyDescent="0.25">
      <c r="C899" s="280"/>
      <c r="D899" s="86"/>
      <c r="E899" s="278"/>
      <c r="F899" s="279"/>
      <c r="G899" s="87"/>
      <c r="H899" s="276"/>
    </row>
    <row r="900" spans="1:12" x14ac:dyDescent="0.2">
      <c r="C900" s="290"/>
      <c r="D900" s="350" t="s">
        <v>755</v>
      </c>
      <c r="E900" s="350"/>
      <c r="F900" s="350"/>
      <c r="G900" s="350"/>
      <c r="H900" s="291">
        <f>+H898+H888+H882+H874</f>
        <v>28090.77</v>
      </c>
      <c r="J900" s="247">
        <f>VLOOKUP(A861,OFERTA[],6,0)</f>
        <v>28090.77</v>
      </c>
      <c r="K900" s="248">
        <f>+H900-J900</f>
        <v>0</v>
      </c>
      <c r="L900" s="310"/>
    </row>
    <row r="901" spans="1:12" x14ac:dyDescent="0.2">
      <c r="A901"/>
      <c r="C901" s="292"/>
      <c r="D901" s="293"/>
      <c r="E901" s="294"/>
      <c r="F901" s="295"/>
      <c r="G901" s="296"/>
      <c r="H901" s="297"/>
    </row>
    <row r="902" spans="1:12" x14ac:dyDescent="0.2">
      <c r="A902"/>
      <c r="C902" s="298" t="s">
        <v>756</v>
      </c>
      <c r="D902" s="245"/>
      <c r="E902" s="273"/>
      <c r="F902" s="274"/>
      <c r="G902" s="275"/>
      <c r="H902" s="299"/>
    </row>
    <row r="903" spans="1:12" x14ac:dyDescent="0.2">
      <c r="A903"/>
      <c r="C903" s="298"/>
      <c r="D903" s="245"/>
      <c r="E903" s="273"/>
      <c r="F903" s="274"/>
      <c r="G903" s="275"/>
      <c r="H903" s="299"/>
    </row>
    <row r="904" spans="1:12" x14ac:dyDescent="0.2">
      <c r="A904"/>
      <c r="C904" s="298"/>
      <c r="D904" s="245"/>
      <c r="E904" s="273"/>
      <c r="F904" s="274"/>
      <c r="G904" s="275"/>
      <c r="H904" s="299"/>
    </row>
    <row r="905" spans="1:12" x14ac:dyDescent="0.2">
      <c r="A905"/>
      <c r="C905" s="298"/>
      <c r="D905" s="245"/>
      <c r="E905" s="273"/>
      <c r="F905" s="274"/>
      <c r="G905" s="275"/>
      <c r="H905" s="299"/>
    </row>
    <row r="906" spans="1:12" x14ac:dyDescent="0.2">
      <c r="A906"/>
      <c r="C906" s="351" t="s">
        <v>736</v>
      </c>
      <c r="D906" s="352"/>
      <c r="E906" s="352"/>
      <c r="F906" s="353" t="s">
        <v>737</v>
      </c>
      <c r="G906" s="353"/>
      <c r="H906" s="354"/>
    </row>
    <row r="907" spans="1:12" x14ac:dyDescent="0.2">
      <c r="A907"/>
      <c r="C907" s="351" t="s">
        <v>757</v>
      </c>
      <c r="D907" s="352"/>
      <c r="E907" s="352"/>
      <c r="F907" s="353" t="s">
        <v>758</v>
      </c>
      <c r="G907" s="353"/>
      <c r="H907" s="354"/>
    </row>
    <row r="908" spans="1:12" x14ac:dyDescent="0.2">
      <c r="A908"/>
      <c r="C908" s="351" t="s">
        <v>761</v>
      </c>
      <c r="D908" s="352"/>
      <c r="E908" s="352"/>
      <c r="F908" s="353" t="s">
        <v>759</v>
      </c>
      <c r="G908" s="353"/>
      <c r="H908" s="354"/>
    </row>
    <row r="909" spans="1:12" x14ac:dyDescent="0.2">
      <c r="A909"/>
      <c r="C909" s="351" t="s">
        <v>762</v>
      </c>
      <c r="D909" s="352"/>
      <c r="E909" s="352"/>
      <c r="F909" s="353" t="s">
        <v>763</v>
      </c>
      <c r="G909" s="353"/>
      <c r="H909" s="354"/>
    </row>
    <row r="910" spans="1:12" x14ac:dyDescent="0.2">
      <c r="A910"/>
      <c r="C910" s="355" t="s">
        <v>764</v>
      </c>
      <c r="D910" s="356"/>
      <c r="E910" s="356"/>
      <c r="F910" s="356" t="s">
        <v>765</v>
      </c>
      <c r="G910" s="356"/>
      <c r="H910" s="357"/>
    </row>
    <row r="911" spans="1:12" ht="39.75" customHeight="1" x14ac:dyDescent="0.2">
      <c r="A911" s="221" t="s">
        <v>806</v>
      </c>
      <c r="C911" s="358" t="str">
        <f>VLOOKUP(A911,OFERTA[],3,0)</f>
        <v>SOPORTE TIPO MENSULA DE 4"</v>
      </c>
      <c r="D911" s="358"/>
      <c r="E911" s="358"/>
      <c r="F911" s="358"/>
      <c r="G911" s="253" t="s">
        <v>402</v>
      </c>
      <c r="H911" s="250" t="str">
        <f>VLOOKUP(A911,OFERTA[],4,0)</f>
        <v>UND</v>
      </c>
    </row>
    <row r="912" spans="1:12" x14ac:dyDescent="0.2">
      <c r="C912" s="359"/>
      <c r="D912" s="359"/>
      <c r="E912" s="359"/>
      <c r="F912" s="359"/>
      <c r="G912" s="281" t="s">
        <v>760</v>
      </c>
      <c r="H912" s="282" t="str">
        <f>VLOOKUP(A911,OFERTA[],2,0)</f>
        <v>1.19</v>
      </c>
    </row>
    <row r="913" spans="1:8" ht="12" customHeight="1" x14ac:dyDescent="0.2">
      <c r="C913" s="283"/>
      <c r="D913" s="284"/>
      <c r="E913" s="285"/>
      <c r="F913" s="286"/>
      <c r="G913" s="287"/>
      <c r="H913" s="288"/>
    </row>
    <row r="914" spans="1:8" x14ac:dyDescent="0.2">
      <c r="C914" s="360" t="s">
        <v>408</v>
      </c>
      <c r="D914" s="360"/>
      <c r="E914" s="360"/>
      <c r="F914" s="279"/>
      <c r="G914" s="87"/>
      <c r="H914" s="300"/>
    </row>
    <row r="915" spans="1:8" x14ac:dyDescent="0.2">
      <c r="C915" s="255" t="s">
        <v>190</v>
      </c>
      <c r="D915" s="256" t="s">
        <v>753</v>
      </c>
      <c r="E915" s="257" t="s">
        <v>403</v>
      </c>
      <c r="F915" s="257" t="s">
        <v>404</v>
      </c>
      <c r="G915" s="258" t="s">
        <v>412</v>
      </c>
      <c r="H915" s="259" t="s">
        <v>754</v>
      </c>
    </row>
    <row r="916" spans="1:8" x14ac:dyDescent="0.2">
      <c r="A916" s="221" t="s">
        <v>807</v>
      </c>
      <c r="C916" s="260" t="str">
        <f>IF(A916&gt;0,VLOOKUP(A916,MATERIALES[],2,0)," ")</f>
        <v>SOPORTE TIPO MENSULA DE 4"</v>
      </c>
      <c r="D916" s="261" t="str">
        <f>IF(A916&gt;0,VLOOKUP(A916,MATERIALES[],3,0)," ")</f>
        <v>UND</v>
      </c>
      <c r="E916" s="262">
        <v>1</v>
      </c>
      <c r="F916" s="271"/>
      <c r="G916" s="263">
        <f>IF(A916&gt;0,VLOOKUP(A916,MATERIALES[],4,0)," ")</f>
        <v>86254.05</v>
      </c>
      <c r="H916" s="263">
        <f>+IFERROR((E916*G916)+(E916*F916*G916),"")</f>
        <v>86254.05</v>
      </c>
    </row>
    <row r="917" spans="1:8" x14ac:dyDescent="0.2">
      <c r="C917" s="260" t="str">
        <f>IF(A917&gt;0,VLOOKUP(A917,MATERIALES[],2,0)," ")</f>
        <v xml:space="preserve"> </v>
      </c>
      <c r="D917" s="261" t="str">
        <f>IF(A917&gt;0,VLOOKUP(A917,MATERIALES[],3,0)," ")</f>
        <v xml:space="preserve"> </v>
      </c>
      <c r="E917" s="262"/>
      <c r="F917" s="262"/>
      <c r="G917" s="263" t="str">
        <f>IF(A917&gt;0,VLOOKUP(A917,MATERIALES[],4,0)," ")</f>
        <v xml:space="preserve"> </v>
      </c>
      <c r="H917" s="263" t="str">
        <f>+IFERROR((E917*G917)+(E917*F917*G917),"")</f>
        <v/>
      </c>
    </row>
    <row r="918" spans="1:8" x14ac:dyDescent="0.2">
      <c r="C918" s="260" t="str">
        <f>IF(A918&gt;0,VLOOKUP(A918,MATERIALES[],2,0)," ")</f>
        <v xml:space="preserve"> </v>
      </c>
      <c r="D918" s="261" t="str">
        <f>IF(A918&gt;0,VLOOKUP(A918,MATERIALES[],3,0)," ")</f>
        <v xml:space="preserve"> </v>
      </c>
      <c r="E918" s="264"/>
      <c r="F918" s="264"/>
      <c r="G918" s="263" t="str">
        <f>IF(A918&gt;0,VLOOKUP(A918,MATERIALES[],4,0)," ")</f>
        <v xml:space="preserve"> </v>
      </c>
      <c r="H918" s="263" t="str">
        <f t="shared" ref="H918:H923" si="36">+IFERROR((E918*G918)+(E918*F918*G918),"")</f>
        <v/>
      </c>
    </row>
    <row r="919" spans="1:8" x14ac:dyDescent="0.2">
      <c r="C919" s="260" t="str">
        <f>IF(A919&gt;0,VLOOKUP(A919,MATERIALES[],2,0)," ")</f>
        <v xml:space="preserve"> </v>
      </c>
      <c r="D919" s="261" t="str">
        <f>IF(A919&gt;0,VLOOKUP(A919,MATERIALES[],3,0)," ")</f>
        <v xml:space="preserve"> </v>
      </c>
      <c r="E919" s="261"/>
      <c r="F919" s="261"/>
      <c r="G919" s="263" t="str">
        <f>IF(A919&gt;0,VLOOKUP(A919,MATERIALES[],4,0)," ")</f>
        <v xml:space="preserve"> </v>
      </c>
      <c r="H919" s="263" t="str">
        <f t="shared" si="36"/>
        <v/>
      </c>
    </row>
    <row r="920" spans="1:8" x14ac:dyDescent="0.2">
      <c r="C920" s="260" t="str">
        <f>IF(A920&gt;0,VLOOKUP(A920,MATERIALES[],2,0)," ")</f>
        <v xml:space="preserve"> </v>
      </c>
      <c r="D920" s="261" t="str">
        <f>IF(A920&gt;0,VLOOKUP(A920,MATERIALES[],3,0)," ")</f>
        <v xml:space="preserve"> </v>
      </c>
      <c r="E920" s="261"/>
      <c r="F920" s="261"/>
      <c r="G920" s="263" t="str">
        <f>IF(A920&gt;0,VLOOKUP(A920,MATERIALES[],4,0)," ")</f>
        <v xml:space="preserve"> </v>
      </c>
      <c r="H920" s="263" t="str">
        <f t="shared" si="36"/>
        <v/>
      </c>
    </row>
    <row r="921" spans="1:8" x14ac:dyDescent="0.2">
      <c r="C921" s="260" t="str">
        <f>IF(A921&gt;0,VLOOKUP(A921,MATERIALES[],2,0)," ")</f>
        <v xml:space="preserve"> </v>
      </c>
      <c r="D921" s="261" t="str">
        <f>IF(A921&gt;0,VLOOKUP(A921,MATERIALES[],3,0)," ")</f>
        <v xml:space="preserve"> </v>
      </c>
      <c r="E921" s="261"/>
      <c r="F921" s="261"/>
      <c r="G921" s="263" t="str">
        <f>IF(A921&gt;0,VLOOKUP(A921,MATERIALES[],4,0)," ")</f>
        <v xml:space="preserve"> </v>
      </c>
      <c r="H921" s="263" t="str">
        <f t="shared" si="36"/>
        <v/>
      </c>
    </row>
    <row r="922" spans="1:8" x14ac:dyDescent="0.2">
      <c r="C922" s="260" t="str">
        <f>IF(A922&gt;0,VLOOKUP(A922,MATERIALES[],2,0)," ")</f>
        <v xml:space="preserve"> </v>
      </c>
      <c r="D922" s="261" t="str">
        <f>IF(A922&gt;0,VLOOKUP(A922,MATERIALES[],3,0)," ")</f>
        <v xml:space="preserve"> </v>
      </c>
      <c r="E922" s="261"/>
      <c r="F922" s="261"/>
      <c r="G922" s="263" t="str">
        <f>IF(A922&gt;0,VLOOKUP(A922,MATERIALES[],4,0)," ")</f>
        <v xml:space="preserve"> </v>
      </c>
      <c r="H922" s="263" t="str">
        <f t="shared" si="36"/>
        <v/>
      </c>
    </row>
    <row r="923" spans="1:8" ht="15.75" thickBot="1" x14ac:dyDescent="0.25">
      <c r="C923" s="260" t="str">
        <f>IF(A923&gt;0,VLOOKUP(A923,MATERIALES[],2,0)," ")</f>
        <v xml:space="preserve"> </v>
      </c>
      <c r="D923" s="261" t="str">
        <f>IF(A923&gt;0,VLOOKUP(A923,MATERIALES[],3,0)," ")</f>
        <v xml:space="preserve"> </v>
      </c>
      <c r="E923" s="261"/>
      <c r="F923" s="261"/>
      <c r="G923" s="263" t="str">
        <f>IF(A923&gt;0,VLOOKUP(A923,MATERIALES[],4,0)," ")</f>
        <v xml:space="preserve"> </v>
      </c>
      <c r="H923" s="263" t="str">
        <f t="shared" si="36"/>
        <v/>
      </c>
    </row>
    <row r="924" spans="1:8" ht="15.75" thickBot="1" x14ac:dyDescent="0.25">
      <c r="C924" s="280"/>
      <c r="D924" s="361" t="s">
        <v>407</v>
      </c>
      <c r="E924" s="362"/>
      <c r="F924" s="362"/>
      <c r="G924" s="363"/>
      <c r="H924" s="272">
        <f>ROUND(SUM(H916:H923),2)</f>
        <v>86254.05</v>
      </c>
    </row>
    <row r="925" spans="1:8" ht="12" customHeight="1" x14ac:dyDescent="0.2">
      <c r="C925" s="280"/>
      <c r="D925" s="277"/>
      <c r="E925" s="277"/>
      <c r="F925" s="277"/>
      <c r="G925" s="277"/>
      <c r="H925" s="289"/>
    </row>
    <row r="926" spans="1:8" x14ac:dyDescent="0.2">
      <c r="C926" s="360" t="s">
        <v>409</v>
      </c>
      <c r="D926" s="360"/>
      <c r="E926" s="360"/>
      <c r="F926" s="279"/>
      <c r="G926" s="87"/>
      <c r="H926" s="301"/>
    </row>
    <row r="927" spans="1:8" x14ac:dyDescent="0.2">
      <c r="C927" s="364" t="s">
        <v>190</v>
      </c>
      <c r="D927" s="365"/>
      <c r="E927" s="256" t="s">
        <v>753</v>
      </c>
      <c r="F927" s="257" t="s">
        <v>716</v>
      </c>
      <c r="G927" s="258" t="s">
        <v>412</v>
      </c>
      <c r="H927" s="259" t="s">
        <v>754</v>
      </c>
    </row>
    <row r="928" spans="1:8" x14ac:dyDescent="0.2">
      <c r="A928" s="221" t="s">
        <v>766</v>
      </c>
      <c r="C928" s="347" t="str">
        <f>IF(A928&gt;0,VLOOKUP(A928,M.O[],2,0)," ")</f>
        <v>M.O INSTALACIÓN RC1 2 AYUDANTE-1 OFI+PRES.T</v>
      </c>
      <c r="D928" s="348"/>
      <c r="E928" s="265" t="str">
        <f>IF(A928&gt;0,VLOOKUP(A928,M.O[],3,0)," ")</f>
        <v>JRN</v>
      </c>
      <c r="F928" s="266">
        <v>9.1404767948758653E-2</v>
      </c>
      <c r="G928" s="267">
        <f>IF(A928&gt;0,VLOOKUP(A928,M.O[],4,0)," ")</f>
        <v>337478</v>
      </c>
      <c r="H928" s="268">
        <f>+IFERROR(F928*G928,"")</f>
        <v>30847.098277811172</v>
      </c>
    </row>
    <row r="929" spans="1:8" x14ac:dyDescent="0.2">
      <c r="C929" s="347" t="str">
        <f>IF(A929&gt;0,VLOOKUP(A929,M.O[],2,0)," ")</f>
        <v xml:space="preserve"> </v>
      </c>
      <c r="D929" s="348"/>
      <c r="E929" s="265" t="str">
        <f>IF(A929&gt;0,VLOOKUP(A929,M.O[],3,0)," ")</f>
        <v xml:space="preserve"> </v>
      </c>
      <c r="F929" s="266"/>
      <c r="G929" s="267" t="str">
        <f>IF(A929&gt;0,VLOOKUP(A929,M.O[],4,0)," ")</f>
        <v xml:space="preserve"> </v>
      </c>
      <c r="H929" s="268" t="str">
        <f>+IFERROR(F929*G929,"")</f>
        <v/>
      </c>
    </row>
    <row r="930" spans="1:8" x14ac:dyDescent="0.2">
      <c r="C930" s="347" t="str">
        <f>IF(A930&gt;0,VLOOKUP(A930,M.O[],2,0)," ")</f>
        <v xml:space="preserve"> </v>
      </c>
      <c r="D930" s="348"/>
      <c r="E930" s="265" t="str">
        <f>IF(A930&gt;0,VLOOKUP(A930,M.O[],3,0)," ")</f>
        <v xml:space="preserve"> </v>
      </c>
      <c r="F930" s="266"/>
      <c r="G930" s="267" t="str">
        <f>IF(A930&gt;0,VLOOKUP(A930,M.O[],4,0)," ")</f>
        <v xml:space="preserve"> </v>
      </c>
      <c r="H930" s="268" t="str">
        <f>+IFERROR(F930*G930,"")</f>
        <v/>
      </c>
    </row>
    <row r="931" spans="1:8" ht="15.75" thickBot="1" x14ac:dyDescent="0.25">
      <c r="C931" s="347" t="str">
        <f>IF(A931&gt;0,VLOOKUP(A931,M.O[],2,0)," ")</f>
        <v xml:space="preserve"> </v>
      </c>
      <c r="D931" s="348"/>
      <c r="E931" s="265" t="str">
        <f>IF(A931&gt;0,VLOOKUP(A931,M.O[],3,0)," ")</f>
        <v xml:space="preserve"> </v>
      </c>
      <c r="F931" s="269"/>
      <c r="G931" s="267" t="str">
        <f>IF(A931&gt;0,VLOOKUP(A931,M.O[],4,0)," ")</f>
        <v xml:space="preserve"> </v>
      </c>
      <c r="H931" s="268" t="str">
        <f>+IFERROR(F931*G931,"")</f>
        <v/>
      </c>
    </row>
    <row r="932" spans="1:8" ht="15.75" thickBot="1" x14ac:dyDescent="0.25">
      <c r="C932" s="280"/>
      <c r="D932" s="366" t="s">
        <v>407</v>
      </c>
      <c r="E932" s="362"/>
      <c r="F932" s="362"/>
      <c r="G932" s="362"/>
      <c r="H932" s="272">
        <f>ROUND(SUM(H928:H931),2)</f>
        <v>30847.1</v>
      </c>
    </row>
    <row r="933" spans="1:8" ht="12" customHeight="1" x14ac:dyDescent="0.2">
      <c r="C933" s="280"/>
      <c r="D933" s="277"/>
      <c r="E933" s="277"/>
      <c r="F933" s="277"/>
      <c r="G933" s="277"/>
      <c r="H933" s="289"/>
    </row>
    <row r="934" spans="1:8" x14ac:dyDescent="0.2">
      <c r="C934" s="360" t="s">
        <v>410</v>
      </c>
      <c r="D934" s="360"/>
      <c r="E934" s="360"/>
      <c r="F934" s="279"/>
      <c r="G934" s="254"/>
      <c r="H934" s="302"/>
    </row>
    <row r="935" spans="1:8" x14ac:dyDescent="0.2">
      <c r="C935" s="364" t="s">
        <v>190</v>
      </c>
      <c r="D935" s="365"/>
      <c r="E935" s="256" t="s">
        <v>753</v>
      </c>
      <c r="F935" s="257" t="s">
        <v>716</v>
      </c>
      <c r="G935" s="258" t="s">
        <v>412</v>
      </c>
      <c r="H935" s="259" t="s">
        <v>754</v>
      </c>
    </row>
    <row r="936" spans="1:8" x14ac:dyDescent="0.2">
      <c r="C936" s="347" t="str">
        <f>IF(A936&gt;0,VLOOKUP(A936,EQUIPOS[],2,0)," ")</f>
        <v xml:space="preserve"> </v>
      </c>
      <c r="D936" s="348"/>
      <c r="E936" s="265" t="str">
        <f>IF(A936&gt;0,VLOOKUP(A936,EQUIPOS[],3,0)," ")</f>
        <v xml:space="preserve"> </v>
      </c>
      <c r="F936" s="266"/>
      <c r="G936" s="267" t="str">
        <f>IF(A936&gt;0,VLOOKUP(A936,EQUIPOS[],4,0)," ")</f>
        <v xml:space="preserve"> </v>
      </c>
      <c r="H936" s="268" t="str">
        <f>+IFERROR(F936*G936,"")</f>
        <v/>
      </c>
    </row>
    <row r="937" spans="1:8" ht="15.75" thickBot="1" x14ac:dyDescent="0.25">
      <c r="C937" s="347" t="str">
        <f>IF(A937&gt;0,VLOOKUP(A937,EQUIPOS[],2,0)," ")</f>
        <v xml:space="preserve"> </v>
      </c>
      <c r="D937" s="348"/>
      <c r="E937" s="265" t="str">
        <f>IF(A937&gt;0,VLOOKUP(A937,EQUIPOS[],3,0)," ")</f>
        <v xml:space="preserve"> </v>
      </c>
      <c r="F937" s="266"/>
      <c r="G937" s="267" t="str">
        <f>IF(A937&gt;0,VLOOKUP(A937,EQUIPOS[],4,0)," ")</f>
        <v xml:space="preserve"> </v>
      </c>
      <c r="H937" s="268" t="str">
        <f>+IFERROR(F937*G937,"")</f>
        <v/>
      </c>
    </row>
    <row r="938" spans="1:8" ht="15.75" thickBot="1" x14ac:dyDescent="0.25">
      <c r="C938" s="280"/>
      <c r="D938" s="366" t="s">
        <v>407</v>
      </c>
      <c r="E938" s="362"/>
      <c r="F938" s="362"/>
      <c r="G938" s="362"/>
      <c r="H938" s="272">
        <f>ROUND(SUM(H936:H937),2)</f>
        <v>0</v>
      </c>
    </row>
    <row r="939" spans="1:8" ht="12" customHeight="1" x14ac:dyDescent="0.2">
      <c r="C939" s="280"/>
      <c r="D939" s="277"/>
      <c r="E939" s="277"/>
      <c r="F939" s="277"/>
      <c r="G939" s="277"/>
      <c r="H939" s="289"/>
    </row>
    <row r="940" spans="1:8" x14ac:dyDescent="0.2">
      <c r="C940" s="367" t="s">
        <v>411</v>
      </c>
      <c r="D940" s="367"/>
      <c r="E940" s="367"/>
      <c r="F940" s="279"/>
      <c r="G940" s="254"/>
      <c r="H940" s="303"/>
    </row>
    <row r="941" spans="1:8" x14ac:dyDescent="0.2">
      <c r="C941" s="364" t="s">
        <v>190</v>
      </c>
      <c r="D941" s="365"/>
      <c r="E941" s="256" t="s">
        <v>753</v>
      </c>
      <c r="F941" s="257" t="s">
        <v>191</v>
      </c>
      <c r="G941" s="258" t="s">
        <v>412</v>
      </c>
      <c r="H941" s="259" t="s">
        <v>754</v>
      </c>
    </row>
    <row r="942" spans="1:8" x14ac:dyDescent="0.2">
      <c r="A942" s="221" t="s">
        <v>767</v>
      </c>
      <c r="C942" s="347" t="str">
        <f>IF(A942&gt;0,VLOOKUP(A942,EQUIPOS[],2,0)," ")</f>
        <v>HERRAMIENTA MENOR</v>
      </c>
      <c r="D942" s="348"/>
      <c r="E942" s="265" t="str">
        <f>IF(A942&gt;0,VLOOKUP(A942,EQUIPOS[],3,0)," ")</f>
        <v>%</v>
      </c>
      <c r="F942" s="270">
        <v>1</v>
      </c>
      <c r="G942" s="267">
        <f>+H932*0.05*F942</f>
        <v>1542.355</v>
      </c>
      <c r="H942" s="268">
        <f t="shared" ref="H942:H947" si="37">+IFERROR(F942*G942,"")</f>
        <v>1542.355</v>
      </c>
    </row>
    <row r="943" spans="1:8" x14ac:dyDescent="0.2">
      <c r="C943" s="347" t="str">
        <f>IF(A943&gt;0,VLOOKUP(A943,EQUIPOS[],2,0)," ")</f>
        <v xml:space="preserve"> </v>
      </c>
      <c r="D943" s="348"/>
      <c r="E943" s="265" t="str">
        <f>IF(A943&gt;0,VLOOKUP(A943,EQUIPOS[],3,0)," ")</f>
        <v xml:space="preserve"> </v>
      </c>
      <c r="F943" s="270"/>
      <c r="G943" s="267" t="str">
        <f>IF(A943&gt;0,VLOOKUP(A943,EQUIPOS[],4,0)," ")</f>
        <v xml:space="preserve"> </v>
      </c>
      <c r="H943" s="268" t="str">
        <f t="shared" si="37"/>
        <v/>
      </c>
    </row>
    <row r="944" spans="1:8" x14ac:dyDescent="0.2">
      <c r="C944" s="347" t="str">
        <f>IF(A944&gt;0,VLOOKUP(A944,EQUIPOS[],2,0)," ")</f>
        <v xml:space="preserve"> </v>
      </c>
      <c r="D944" s="348"/>
      <c r="E944" s="265" t="str">
        <f>IF(A944&gt;0,VLOOKUP(A944,EQUIPOS[],3,0)," ")</f>
        <v xml:space="preserve"> </v>
      </c>
      <c r="F944" s="270"/>
      <c r="G944" s="267" t="str">
        <f>IF(A944&gt;0,VLOOKUP(A944,EQUIPOS[],4,0)," ")</f>
        <v xml:space="preserve"> </v>
      </c>
      <c r="H944" s="268" t="str">
        <f t="shared" si="37"/>
        <v/>
      </c>
    </row>
    <row r="945" spans="1:12" x14ac:dyDescent="0.2">
      <c r="C945" s="347" t="str">
        <f>IF(A945&gt;0,VLOOKUP(A945,EQUIPOS[],2,0)," ")</f>
        <v xml:space="preserve"> </v>
      </c>
      <c r="D945" s="348"/>
      <c r="E945" s="265" t="str">
        <f>IF(A945&gt;0,VLOOKUP(A945,EQUIPOS[],3,0)," ")</f>
        <v xml:space="preserve"> </v>
      </c>
      <c r="F945" s="270"/>
      <c r="G945" s="267" t="str">
        <f>IF(A945&gt;0,VLOOKUP(A945,EQUIPOS[],4,0)," ")</f>
        <v xml:space="preserve"> </v>
      </c>
      <c r="H945" s="268" t="str">
        <f t="shared" si="37"/>
        <v/>
      </c>
    </row>
    <row r="946" spans="1:12" x14ac:dyDescent="0.2">
      <c r="C946" s="347" t="str">
        <f>IF(A946&gt;0,VLOOKUP(A946,EQUIPOS[],2,0)," ")</f>
        <v xml:space="preserve"> </v>
      </c>
      <c r="D946" s="348"/>
      <c r="E946" s="265" t="str">
        <f>IF(A946&gt;0,VLOOKUP(A946,EQUIPOS[],3,0)," ")</f>
        <v xml:space="preserve"> </v>
      </c>
      <c r="F946" s="270"/>
      <c r="G946" s="267" t="str">
        <f>IF(A946&gt;0,VLOOKUP(A946,EQUIPOS[],4,0)," ")</f>
        <v xml:space="preserve"> </v>
      </c>
      <c r="H946" s="268" t="str">
        <f t="shared" si="37"/>
        <v/>
      </c>
    </row>
    <row r="947" spans="1:12" ht="15.75" thickBot="1" x14ac:dyDescent="0.25">
      <c r="C947" s="347" t="str">
        <f>IF(A947&gt;0,VLOOKUP(A947,EQUIPOS[],2,0)," ")</f>
        <v xml:space="preserve"> </v>
      </c>
      <c r="D947" s="348"/>
      <c r="E947" s="265" t="str">
        <f>IF(A947&gt;0,VLOOKUP(A947,EQUIPOS[],3,0)," ")</f>
        <v xml:space="preserve"> </v>
      </c>
      <c r="F947" s="270"/>
      <c r="G947" s="267" t="str">
        <f>IF(A947&gt;0,VLOOKUP(A947,EQUIPOS[],4,0)," ")</f>
        <v xml:space="preserve"> </v>
      </c>
      <c r="H947" s="268" t="str">
        <f t="shared" si="37"/>
        <v/>
      </c>
    </row>
    <row r="948" spans="1:12" ht="15.75" thickBot="1" x14ac:dyDescent="0.25">
      <c r="C948" s="280"/>
      <c r="D948" s="349" t="s">
        <v>407</v>
      </c>
      <c r="E948" s="349"/>
      <c r="F948" s="349"/>
      <c r="G948" s="349"/>
      <c r="H948" s="272">
        <f>ROUND(SUM(H942:H947),2)</f>
        <v>1542.36</v>
      </c>
    </row>
    <row r="949" spans="1:12" ht="12" customHeight="1" thickBot="1" x14ac:dyDescent="0.25">
      <c r="C949" s="280"/>
      <c r="D949" s="86"/>
      <c r="E949" s="278"/>
      <c r="F949" s="279"/>
      <c r="G949" s="87"/>
      <c r="H949" s="276"/>
    </row>
    <row r="950" spans="1:12" x14ac:dyDescent="0.2">
      <c r="C950" s="290"/>
      <c r="D950" s="350" t="s">
        <v>755</v>
      </c>
      <c r="E950" s="350"/>
      <c r="F950" s="350"/>
      <c r="G950" s="350"/>
      <c r="H950" s="291">
        <f>+H948+H938+H932+H924</f>
        <v>118643.51000000001</v>
      </c>
      <c r="J950" s="247">
        <f>VLOOKUP(A911,OFERTA[],6,0)</f>
        <v>118643.51</v>
      </c>
      <c r="K950" s="248">
        <f>+H950-J950</f>
        <v>0</v>
      </c>
      <c r="L950" s="310"/>
    </row>
    <row r="951" spans="1:12" x14ac:dyDescent="0.2">
      <c r="A951"/>
      <c r="C951" s="292"/>
      <c r="D951" s="293"/>
      <c r="E951" s="294"/>
      <c r="F951" s="295"/>
      <c r="G951" s="296"/>
      <c r="H951" s="297"/>
    </row>
    <row r="952" spans="1:12" x14ac:dyDescent="0.2">
      <c r="A952"/>
      <c r="C952" s="298" t="s">
        <v>756</v>
      </c>
      <c r="D952" s="245"/>
      <c r="E952" s="273"/>
      <c r="F952" s="274"/>
      <c r="G952" s="275"/>
      <c r="H952" s="299"/>
    </row>
    <row r="953" spans="1:12" x14ac:dyDescent="0.2">
      <c r="A953"/>
      <c r="C953" s="298"/>
      <c r="D953" s="245"/>
      <c r="E953" s="273"/>
      <c r="F953" s="274"/>
      <c r="G953" s="275"/>
      <c r="H953" s="299"/>
    </row>
    <row r="954" spans="1:12" x14ac:dyDescent="0.2">
      <c r="A954"/>
      <c r="C954" s="298"/>
      <c r="D954" s="245"/>
      <c r="E954" s="273"/>
      <c r="F954" s="274"/>
      <c r="G954" s="275"/>
      <c r="H954" s="299"/>
    </row>
    <row r="955" spans="1:12" x14ac:dyDescent="0.2">
      <c r="A955"/>
      <c r="C955" s="298"/>
      <c r="D955" s="245"/>
      <c r="E955" s="273"/>
      <c r="F955" s="274"/>
      <c r="G955" s="275"/>
      <c r="H955" s="299"/>
    </row>
    <row r="956" spans="1:12" x14ac:dyDescent="0.2">
      <c r="A956"/>
      <c r="C956" s="351" t="s">
        <v>736</v>
      </c>
      <c r="D956" s="352"/>
      <c r="E956" s="352"/>
      <c r="F956" s="353" t="s">
        <v>737</v>
      </c>
      <c r="G956" s="353"/>
      <c r="H956" s="354"/>
    </row>
    <row r="957" spans="1:12" x14ac:dyDescent="0.2">
      <c r="A957"/>
      <c r="C957" s="351" t="s">
        <v>757</v>
      </c>
      <c r="D957" s="352"/>
      <c r="E957" s="352"/>
      <c r="F957" s="353" t="s">
        <v>758</v>
      </c>
      <c r="G957" s="353"/>
      <c r="H957" s="354"/>
    </row>
    <row r="958" spans="1:12" x14ac:dyDescent="0.2">
      <c r="A958"/>
      <c r="C958" s="351" t="s">
        <v>761</v>
      </c>
      <c r="D958" s="352"/>
      <c r="E958" s="352"/>
      <c r="F958" s="353" t="s">
        <v>759</v>
      </c>
      <c r="G958" s="353"/>
      <c r="H958" s="354"/>
    </row>
    <row r="959" spans="1:12" x14ac:dyDescent="0.2">
      <c r="A959"/>
      <c r="C959" s="351" t="s">
        <v>762</v>
      </c>
      <c r="D959" s="352"/>
      <c r="E959" s="352"/>
      <c r="F959" s="353" t="s">
        <v>763</v>
      </c>
      <c r="G959" s="353"/>
      <c r="H959" s="354"/>
    </row>
    <row r="960" spans="1:12" x14ac:dyDescent="0.2">
      <c r="A960"/>
      <c r="C960" s="355" t="s">
        <v>764</v>
      </c>
      <c r="D960" s="356"/>
      <c r="E960" s="356"/>
      <c r="F960" s="356" t="s">
        <v>765</v>
      </c>
      <c r="G960" s="356"/>
      <c r="H960" s="357"/>
    </row>
    <row r="961" spans="1:8" ht="39.75" customHeight="1" x14ac:dyDescent="0.2">
      <c r="A961" s="221" t="s">
        <v>808</v>
      </c>
      <c r="C961" s="358" t="str">
        <f>VLOOKUP(A961,OFERTA[],3,0)</f>
        <v>SOPORTE GRAPA DOBLE OJO DE 3/4 PARA TUBERIA EMT</v>
      </c>
      <c r="D961" s="358"/>
      <c r="E961" s="358"/>
      <c r="F961" s="358"/>
      <c r="G961" s="253" t="s">
        <v>402</v>
      </c>
      <c r="H961" s="250" t="str">
        <f>VLOOKUP(A961,OFERTA[],4,0)</f>
        <v>UND</v>
      </c>
    </row>
    <row r="962" spans="1:8" x14ac:dyDescent="0.2">
      <c r="C962" s="359"/>
      <c r="D962" s="359"/>
      <c r="E962" s="359"/>
      <c r="F962" s="359"/>
      <c r="G962" s="281" t="s">
        <v>760</v>
      </c>
      <c r="H962" s="282" t="str">
        <f>VLOOKUP(A961,OFERTA[],2,0)</f>
        <v>1.20</v>
      </c>
    </row>
    <row r="963" spans="1:8" ht="12" customHeight="1" x14ac:dyDescent="0.2">
      <c r="C963" s="283"/>
      <c r="D963" s="284"/>
      <c r="E963" s="285"/>
      <c r="F963" s="286"/>
      <c r="G963" s="287"/>
      <c r="H963" s="288"/>
    </row>
    <row r="964" spans="1:8" x14ac:dyDescent="0.2">
      <c r="C964" s="360" t="s">
        <v>408</v>
      </c>
      <c r="D964" s="360"/>
      <c r="E964" s="360"/>
      <c r="F964" s="279"/>
      <c r="G964" s="87"/>
      <c r="H964" s="300"/>
    </row>
    <row r="965" spans="1:8" x14ac:dyDescent="0.2">
      <c r="C965" s="255" t="s">
        <v>190</v>
      </c>
      <c r="D965" s="256" t="s">
        <v>753</v>
      </c>
      <c r="E965" s="257" t="s">
        <v>403</v>
      </c>
      <c r="F965" s="257" t="s">
        <v>404</v>
      </c>
      <c r="G965" s="258" t="s">
        <v>412</v>
      </c>
      <c r="H965" s="259" t="s">
        <v>754</v>
      </c>
    </row>
    <row r="966" spans="1:8" x14ac:dyDescent="0.2">
      <c r="A966" s="221" t="s">
        <v>809</v>
      </c>
      <c r="C966" s="260" t="str">
        <f>IF(A966&gt;0,VLOOKUP(A966,MATERIALES[],2,0)," ")</f>
        <v>SOPORTE GRAPA DOBLE OJO DE 3/4 PARA TUBERIA EMT</v>
      </c>
      <c r="D966" s="261" t="str">
        <f>IF(A966&gt;0,VLOOKUP(A966,MATERIALES[],3,0)," ")</f>
        <v>UND</v>
      </c>
      <c r="E966" s="262">
        <v>1</v>
      </c>
      <c r="F966" s="271"/>
      <c r="G966" s="263">
        <f>IF(A966&gt;0,VLOOKUP(A966,MATERIALES[],4,0)," ")</f>
        <v>17254.05</v>
      </c>
      <c r="H966" s="263">
        <f>+IFERROR((E966*G966)+(E966*F966*G966),"")</f>
        <v>17254.05</v>
      </c>
    </row>
    <row r="967" spans="1:8" x14ac:dyDescent="0.2">
      <c r="C967" s="260" t="str">
        <f>IF(A967&gt;0,VLOOKUP(A967,MATERIALES[],2,0)," ")</f>
        <v xml:space="preserve"> </v>
      </c>
      <c r="D967" s="261" t="str">
        <f>IF(A967&gt;0,VLOOKUP(A967,MATERIALES[],3,0)," ")</f>
        <v xml:space="preserve"> </v>
      </c>
      <c r="E967" s="262"/>
      <c r="F967" s="262"/>
      <c r="G967" s="263" t="str">
        <f>IF(A967&gt;0,VLOOKUP(A967,MATERIALES[],4,0)," ")</f>
        <v xml:space="preserve"> </v>
      </c>
      <c r="H967" s="263" t="str">
        <f>+IFERROR((E967*G967)+(E967*F967*G967),"")</f>
        <v/>
      </c>
    </row>
    <row r="968" spans="1:8" x14ac:dyDescent="0.2">
      <c r="C968" s="260" t="str">
        <f>IF(A968&gt;0,VLOOKUP(A968,MATERIALES[],2,0)," ")</f>
        <v xml:space="preserve"> </v>
      </c>
      <c r="D968" s="261" t="str">
        <f>IF(A968&gt;0,VLOOKUP(A968,MATERIALES[],3,0)," ")</f>
        <v xml:space="preserve"> </v>
      </c>
      <c r="E968" s="264"/>
      <c r="F968" s="264"/>
      <c r="G968" s="263" t="str">
        <f>IF(A968&gt;0,VLOOKUP(A968,MATERIALES[],4,0)," ")</f>
        <v xml:space="preserve"> </v>
      </c>
      <c r="H968" s="263" t="str">
        <f t="shared" ref="H968:H973" si="38">+IFERROR((E968*G968)+(E968*F968*G968),"")</f>
        <v/>
      </c>
    </row>
    <row r="969" spans="1:8" x14ac:dyDescent="0.2">
      <c r="C969" s="260" t="str">
        <f>IF(A969&gt;0,VLOOKUP(A969,MATERIALES[],2,0)," ")</f>
        <v xml:space="preserve"> </v>
      </c>
      <c r="D969" s="261" t="str">
        <f>IF(A969&gt;0,VLOOKUP(A969,MATERIALES[],3,0)," ")</f>
        <v xml:space="preserve"> </v>
      </c>
      <c r="E969" s="261"/>
      <c r="F969" s="261"/>
      <c r="G969" s="263" t="str">
        <f>IF(A969&gt;0,VLOOKUP(A969,MATERIALES[],4,0)," ")</f>
        <v xml:space="preserve"> </v>
      </c>
      <c r="H969" s="263" t="str">
        <f t="shared" si="38"/>
        <v/>
      </c>
    </row>
    <row r="970" spans="1:8" x14ac:dyDescent="0.2">
      <c r="C970" s="260" t="str">
        <f>IF(A970&gt;0,VLOOKUP(A970,MATERIALES[],2,0)," ")</f>
        <v xml:space="preserve"> </v>
      </c>
      <c r="D970" s="261" t="str">
        <f>IF(A970&gt;0,VLOOKUP(A970,MATERIALES[],3,0)," ")</f>
        <v xml:space="preserve"> </v>
      </c>
      <c r="E970" s="261"/>
      <c r="F970" s="261"/>
      <c r="G970" s="263" t="str">
        <f>IF(A970&gt;0,VLOOKUP(A970,MATERIALES[],4,0)," ")</f>
        <v xml:space="preserve"> </v>
      </c>
      <c r="H970" s="263" t="str">
        <f t="shared" si="38"/>
        <v/>
      </c>
    </row>
    <row r="971" spans="1:8" x14ac:dyDescent="0.2">
      <c r="C971" s="260" t="str">
        <f>IF(A971&gt;0,VLOOKUP(A971,MATERIALES[],2,0)," ")</f>
        <v xml:space="preserve"> </v>
      </c>
      <c r="D971" s="261" t="str">
        <f>IF(A971&gt;0,VLOOKUP(A971,MATERIALES[],3,0)," ")</f>
        <v xml:space="preserve"> </v>
      </c>
      <c r="E971" s="261"/>
      <c r="F971" s="261"/>
      <c r="G971" s="263" t="str">
        <f>IF(A971&gt;0,VLOOKUP(A971,MATERIALES[],4,0)," ")</f>
        <v xml:space="preserve"> </v>
      </c>
      <c r="H971" s="263" t="str">
        <f t="shared" si="38"/>
        <v/>
      </c>
    </row>
    <row r="972" spans="1:8" x14ac:dyDescent="0.2">
      <c r="C972" s="260" t="str">
        <f>IF(A972&gt;0,VLOOKUP(A972,MATERIALES[],2,0)," ")</f>
        <v xml:space="preserve"> </v>
      </c>
      <c r="D972" s="261" t="str">
        <f>IF(A972&gt;0,VLOOKUP(A972,MATERIALES[],3,0)," ")</f>
        <v xml:space="preserve"> </v>
      </c>
      <c r="E972" s="261"/>
      <c r="F972" s="261"/>
      <c r="G972" s="263" t="str">
        <f>IF(A972&gt;0,VLOOKUP(A972,MATERIALES[],4,0)," ")</f>
        <v xml:space="preserve"> </v>
      </c>
      <c r="H972" s="263" t="str">
        <f t="shared" si="38"/>
        <v/>
      </c>
    </row>
    <row r="973" spans="1:8" ht="15.75" thickBot="1" x14ac:dyDescent="0.25">
      <c r="C973" s="260" t="str">
        <f>IF(A973&gt;0,VLOOKUP(A973,MATERIALES[],2,0)," ")</f>
        <v xml:space="preserve"> </v>
      </c>
      <c r="D973" s="261" t="str">
        <f>IF(A973&gt;0,VLOOKUP(A973,MATERIALES[],3,0)," ")</f>
        <v xml:space="preserve"> </v>
      </c>
      <c r="E973" s="261"/>
      <c r="F973" s="261"/>
      <c r="G973" s="263" t="str">
        <f>IF(A973&gt;0,VLOOKUP(A973,MATERIALES[],4,0)," ")</f>
        <v xml:space="preserve"> </v>
      </c>
      <c r="H973" s="263" t="str">
        <f t="shared" si="38"/>
        <v/>
      </c>
    </row>
    <row r="974" spans="1:8" ht="15.75" thickBot="1" x14ac:dyDescent="0.25">
      <c r="C974" s="280"/>
      <c r="D974" s="361" t="s">
        <v>407</v>
      </c>
      <c r="E974" s="362"/>
      <c r="F974" s="362"/>
      <c r="G974" s="363"/>
      <c r="H974" s="272">
        <f>ROUND(SUM(H966:H973),2)</f>
        <v>17254.05</v>
      </c>
    </row>
    <row r="975" spans="1:8" ht="12" customHeight="1" x14ac:dyDescent="0.2">
      <c r="C975" s="280"/>
      <c r="D975" s="277"/>
      <c r="E975" s="277"/>
      <c r="F975" s="277"/>
      <c r="G975" s="277"/>
      <c r="H975" s="289"/>
    </row>
    <row r="976" spans="1:8" x14ac:dyDescent="0.2">
      <c r="C976" s="360" t="s">
        <v>409</v>
      </c>
      <c r="D976" s="360"/>
      <c r="E976" s="360"/>
      <c r="F976" s="279"/>
      <c r="G976" s="87"/>
      <c r="H976" s="301"/>
    </row>
    <row r="977" spans="1:8" x14ac:dyDescent="0.2">
      <c r="C977" s="364" t="s">
        <v>190</v>
      </c>
      <c r="D977" s="365"/>
      <c r="E977" s="256" t="s">
        <v>753</v>
      </c>
      <c r="F977" s="257" t="s">
        <v>716</v>
      </c>
      <c r="G977" s="258" t="s">
        <v>412</v>
      </c>
      <c r="H977" s="259" t="s">
        <v>754</v>
      </c>
    </row>
    <row r="978" spans="1:8" x14ac:dyDescent="0.2">
      <c r="A978" s="221" t="s">
        <v>766</v>
      </c>
      <c r="C978" s="347" t="str">
        <f>IF(A978&gt;0,VLOOKUP(A978,M.O[],2,0)," ")</f>
        <v>M.O INSTALACIÓN RC1 2 AYUDANTE-1 OFI+PRES.T</v>
      </c>
      <c r="D978" s="348"/>
      <c r="E978" s="265" t="str">
        <f>IF(A978&gt;0,VLOOKUP(A978,M.O[],3,0)," ")</f>
        <v>JRN</v>
      </c>
      <c r="F978" s="266">
        <v>6.3679051973624723E-2</v>
      </c>
      <c r="G978" s="267">
        <f>IF(A978&gt;0,VLOOKUP(A978,M.O[],4,0)," ")</f>
        <v>337478</v>
      </c>
      <c r="H978" s="268">
        <f>+IFERROR(F978*G978,"")</f>
        <v>21490.279101954926</v>
      </c>
    </row>
    <row r="979" spans="1:8" x14ac:dyDescent="0.2">
      <c r="C979" s="347" t="str">
        <f>IF(A979&gt;0,VLOOKUP(A979,M.O[],2,0)," ")</f>
        <v xml:space="preserve"> </v>
      </c>
      <c r="D979" s="348"/>
      <c r="E979" s="265" t="str">
        <f>IF(A979&gt;0,VLOOKUP(A979,M.O[],3,0)," ")</f>
        <v xml:space="preserve"> </v>
      </c>
      <c r="F979" s="266"/>
      <c r="G979" s="267" t="str">
        <f>IF(A979&gt;0,VLOOKUP(A979,M.O[],4,0)," ")</f>
        <v xml:space="preserve"> </v>
      </c>
      <c r="H979" s="268" t="str">
        <f>+IFERROR(F979*G979,"")</f>
        <v/>
      </c>
    </row>
    <row r="980" spans="1:8" x14ac:dyDescent="0.2">
      <c r="C980" s="347" t="str">
        <f>IF(A980&gt;0,VLOOKUP(A980,M.O[],2,0)," ")</f>
        <v xml:space="preserve"> </v>
      </c>
      <c r="D980" s="348"/>
      <c r="E980" s="265" t="str">
        <f>IF(A980&gt;0,VLOOKUP(A980,M.O[],3,0)," ")</f>
        <v xml:space="preserve"> </v>
      </c>
      <c r="F980" s="266"/>
      <c r="G980" s="267" t="str">
        <f>IF(A980&gt;0,VLOOKUP(A980,M.O[],4,0)," ")</f>
        <v xml:space="preserve"> </v>
      </c>
      <c r="H980" s="268" t="str">
        <f>+IFERROR(F980*G980,"")</f>
        <v/>
      </c>
    </row>
    <row r="981" spans="1:8" ht="15.75" thickBot="1" x14ac:dyDescent="0.25">
      <c r="C981" s="347" t="str">
        <f>IF(A981&gt;0,VLOOKUP(A981,M.O[],2,0)," ")</f>
        <v xml:space="preserve"> </v>
      </c>
      <c r="D981" s="348"/>
      <c r="E981" s="265" t="str">
        <f>IF(A981&gt;0,VLOOKUP(A981,M.O[],3,0)," ")</f>
        <v xml:space="preserve"> </v>
      </c>
      <c r="F981" s="269"/>
      <c r="G981" s="267" t="str">
        <f>IF(A981&gt;0,VLOOKUP(A981,M.O[],4,0)," ")</f>
        <v xml:space="preserve"> </v>
      </c>
      <c r="H981" s="268" t="str">
        <f>+IFERROR(F981*G981,"")</f>
        <v/>
      </c>
    </row>
    <row r="982" spans="1:8" ht="15.75" thickBot="1" x14ac:dyDescent="0.25">
      <c r="C982" s="280"/>
      <c r="D982" s="366" t="s">
        <v>407</v>
      </c>
      <c r="E982" s="362"/>
      <c r="F982" s="362"/>
      <c r="G982" s="362"/>
      <c r="H982" s="272">
        <f>ROUND(SUM(H978:H981),2)</f>
        <v>21490.28</v>
      </c>
    </row>
    <row r="983" spans="1:8" ht="12" customHeight="1" x14ac:dyDescent="0.2">
      <c r="C983" s="280"/>
      <c r="D983" s="277"/>
      <c r="E983" s="277"/>
      <c r="F983" s="277"/>
      <c r="G983" s="277"/>
      <c r="H983" s="289"/>
    </row>
    <row r="984" spans="1:8" x14ac:dyDescent="0.2">
      <c r="C984" s="360" t="s">
        <v>410</v>
      </c>
      <c r="D984" s="360"/>
      <c r="E984" s="360"/>
      <c r="F984" s="279"/>
      <c r="G984" s="254"/>
      <c r="H984" s="302"/>
    </row>
    <row r="985" spans="1:8" x14ac:dyDescent="0.2">
      <c r="C985" s="364" t="s">
        <v>190</v>
      </c>
      <c r="D985" s="365"/>
      <c r="E985" s="256" t="s">
        <v>753</v>
      </c>
      <c r="F985" s="257" t="s">
        <v>716</v>
      </c>
      <c r="G985" s="258" t="s">
        <v>412</v>
      </c>
      <c r="H985" s="259" t="s">
        <v>754</v>
      </c>
    </row>
    <row r="986" spans="1:8" x14ac:dyDescent="0.2">
      <c r="C986" s="347" t="str">
        <f>IF(A986&gt;0,VLOOKUP(A986,EQUIPOS[],2,0)," ")</f>
        <v xml:space="preserve"> </v>
      </c>
      <c r="D986" s="348"/>
      <c r="E986" s="265" t="str">
        <f>IF(A986&gt;0,VLOOKUP(A986,EQUIPOS[],3,0)," ")</f>
        <v xml:space="preserve"> </v>
      </c>
      <c r="F986" s="266"/>
      <c r="G986" s="267" t="str">
        <f>IF(A986&gt;0,VLOOKUP(A986,EQUIPOS[],4,0)," ")</f>
        <v xml:space="preserve"> </v>
      </c>
      <c r="H986" s="268" t="str">
        <f>+IFERROR(F986*G986,"")</f>
        <v/>
      </c>
    </row>
    <row r="987" spans="1:8" ht="15.75" thickBot="1" x14ac:dyDescent="0.25">
      <c r="C987" s="347" t="str">
        <f>IF(A987&gt;0,VLOOKUP(A987,EQUIPOS[],2,0)," ")</f>
        <v xml:space="preserve"> </v>
      </c>
      <c r="D987" s="348"/>
      <c r="E987" s="265" t="str">
        <f>IF(A987&gt;0,VLOOKUP(A987,EQUIPOS[],3,0)," ")</f>
        <v xml:space="preserve"> </v>
      </c>
      <c r="F987" s="266"/>
      <c r="G987" s="267" t="str">
        <f>IF(A987&gt;0,VLOOKUP(A987,EQUIPOS[],4,0)," ")</f>
        <v xml:space="preserve"> </v>
      </c>
      <c r="H987" s="268" t="str">
        <f>+IFERROR(F987*G987,"")</f>
        <v/>
      </c>
    </row>
    <row r="988" spans="1:8" ht="15.75" thickBot="1" x14ac:dyDescent="0.25">
      <c r="C988" s="280"/>
      <c r="D988" s="366" t="s">
        <v>407</v>
      </c>
      <c r="E988" s="362"/>
      <c r="F988" s="362"/>
      <c r="G988" s="362"/>
      <c r="H988" s="272">
        <f>ROUND(SUM(H986:H987),2)</f>
        <v>0</v>
      </c>
    </row>
    <row r="989" spans="1:8" ht="12" customHeight="1" x14ac:dyDescent="0.2">
      <c r="C989" s="280"/>
      <c r="D989" s="277"/>
      <c r="E989" s="277"/>
      <c r="F989" s="277"/>
      <c r="G989" s="277"/>
      <c r="H989" s="289"/>
    </row>
    <row r="990" spans="1:8" x14ac:dyDescent="0.2">
      <c r="C990" s="367" t="s">
        <v>411</v>
      </c>
      <c r="D990" s="367"/>
      <c r="E990" s="367"/>
      <c r="F990" s="279"/>
      <c r="G990" s="254"/>
      <c r="H990" s="303"/>
    </row>
    <row r="991" spans="1:8" x14ac:dyDescent="0.2">
      <c r="C991" s="364" t="s">
        <v>190</v>
      </c>
      <c r="D991" s="365"/>
      <c r="E991" s="256" t="s">
        <v>753</v>
      </c>
      <c r="F991" s="257" t="s">
        <v>191</v>
      </c>
      <c r="G991" s="258" t="s">
        <v>412</v>
      </c>
      <c r="H991" s="259" t="s">
        <v>754</v>
      </c>
    </row>
    <row r="992" spans="1:8" x14ac:dyDescent="0.2">
      <c r="A992" s="221" t="s">
        <v>767</v>
      </c>
      <c r="C992" s="347" t="str">
        <f>IF(A992&gt;0,VLOOKUP(A992,EQUIPOS[],2,0)," ")</f>
        <v>HERRAMIENTA MENOR</v>
      </c>
      <c r="D992" s="348"/>
      <c r="E992" s="265" t="str">
        <f>IF(A992&gt;0,VLOOKUP(A992,EQUIPOS[],3,0)," ")</f>
        <v>%</v>
      </c>
      <c r="F992" s="270">
        <v>1</v>
      </c>
      <c r="G992" s="267">
        <f>+H982*0.05*F992</f>
        <v>1074.5139999999999</v>
      </c>
      <c r="H992" s="268">
        <f t="shared" ref="H992:H997" si="39">+IFERROR(F992*G992,"")</f>
        <v>1074.5139999999999</v>
      </c>
    </row>
    <row r="993" spans="1:12" x14ac:dyDescent="0.2">
      <c r="C993" s="347" t="str">
        <f>IF(A993&gt;0,VLOOKUP(A993,EQUIPOS[],2,0)," ")</f>
        <v xml:space="preserve"> </v>
      </c>
      <c r="D993" s="348"/>
      <c r="E993" s="265" t="str">
        <f>IF(A993&gt;0,VLOOKUP(A993,EQUIPOS[],3,0)," ")</f>
        <v xml:space="preserve"> </v>
      </c>
      <c r="F993" s="270"/>
      <c r="G993" s="267" t="str">
        <f>IF(A993&gt;0,VLOOKUP(A993,EQUIPOS[],4,0)," ")</f>
        <v xml:space="preserve"> </v>
      </c>
      <c r="H993" s="268" t="str">
        <f t="shared" si="39"/>
        <v/>
      </c>
    </row>
    <row r="994" spans="1:12" x14ac:dyDescent="0.2">
      <c r="C994" s="347" t="str">
        <f>IF(A994&gt;0,VLOOKUP(A994,EQUIPOS[],2,0)," ")</f>
        <v xml:space="preserve"> </v>
      </c>
      <c r="D994" s="348"/>
      <c r="E994" s="265" t="str">
        <f>IF(A994&gt;0,VLOOKUP(A994,EQUIPOS[],3,0)," ")</f>
        <v xml:space="preserve"> </v>
      </c>
      <c r="F994" s="270"/>
      <c r="G994" s="267" t="str">
        <f>IF(A994&gt;0,VLOOKUP(A994,EQUIPOS[],4,0)," ")</f>
        <v xml:space="preserve"> </v>
      </c>
      <c r="H994" s="268" t="str">
        <f t="shared" si="39"/>
        <v/>
      </c>
    </row>
    <row r="995" spans="1:12" x14ac:dyDescent="0.2">
      <c r="C995" s="347" t="str">
        <f>IF(A995&gt;0,VLOOKUP(A995,EQUIPOS[],2,0)," ")</f>
        <v xml:space="preserve"> </v>
      </c>
      <c r="D995" s="348"/>
      <c r="E995" s="265" t="str">
        <f>IF(A995&gt;0,VLOOKUP(A995,EQUIPOS[],3,0)," ")</f>
        <v xml:space="preserve"> </v>
      </c>
      <c r="F995" s="270"/>
      <c r="G995" s="267" t="str">
        <f>IF(A995&gt;0,VLOOKUP(A995,EQUIPOS[],4,0)," ")</f>
        <v xml:space="preserve"> </v>
      </c>
      <c r="H995" s="268" t="str">
        <f t="shared" si="39"/>
        <v/>
      </c>
    </row>
    <row r="996" spans="1:12" x14ac:dyDescent="0.2">
      <c r="C996" s="347" t="str">
        <f>IF(A996&gt;0,VLOOKUP(A996,EQUIPOS[],2,0)," ")</f>
        <v xml:space="preserve"> </v>
      </c>
      <c r="D996" s="348"/>
      <c r="E996" s="265" t="str">
        <f>IF(A996&gt;0,VLOOKUP(A996,EQUIPOS[],3,0)," ")</f>
        <v xml:space="preserve"> </v>
      </c>
      <c r="F996" s="270"/>
      <c r="G996" s="267" t="str">
        <f>IF(A996&gt;0,VLOOKUP(A996,EQUIPOS[],4,0)," ")</f>
        <v xml:space="preserve"> </v>
      </c>
      <c r="H996" s="268" t="str">
        <f t="shared" si="39"/>
        <v/>
      </c>
    </row>
    <row r="997" spans="1:12" ht="15.75" thickBot="1" x14ac:dyDescent="0.25">
      <c r="C997" s="347" t="str">
        <f>IF(A997&gt;0,VLOOKUP(A997,EQUIPOS[],2,0)," ")</f>
        <v xml:space="preserve"> </v>
      </c>
      <c r="D997" s="348"/>
      <c r="E997" s="265" t="str">
        <f>IF(A997&gt;0,VLOOKUP(A997,EQUIPOS[],3,0)," ")</f>
        <v xml:space="preserve"> </v>
      </c>
      <c r="F997" s="270"/>
      <c r="G997" s="267" t="str">
        <f>IF(A997&gt;0,VLOOKUP(A997,EQUIPOS[],4,0)," ")</f>
        <v xml:space="preserve"> </v>
      </c>
      <c r="H997" s="268" t="str">
        <f t="shared" si="39"/>
        <v/>
      </c>
    </row>
    <row r="998" spans="1:12" ht="15.75" thickBot="1" x14ac:dyDescent="0.25">
      <c r="C998" s="280"/>
      <c r="D998" s="349" t="s">
        <v>407</v>
      </c>
      <c r="E998" s="349"/>
      <c r="F998" s="349"/>
      <c r="G998" s="349"/>
      <c r="H998" s="272">
        <f>ROUND(SUM(H992:H997),2)</f>
        <v>1074.51</v>
      </c>
    </row>
    <row r="999" spans="1:12" ht="12" customHeight="1" thickBot="1" x14ac:dyDescent="0.25">
      <c r="C999" s="280"/>
      <c r="D999" s="86"/>
      <c r="E999" s="278"/>
      <c r="F999" s="279"/>
      <c r="G999" s="87"/>
      <c r="H999" s="276"/>
    </row>
    <row r="1000" spans="1:12" x14ac:dyDescent="0.2">
      <c r="C1000" s="290"/>
      <c r="D1000" s="350" t="s">
        <v>755</v>
      </c>
      <c r="E1000" s="350"/>
      <c r="F1000" s="350"/>
      <c r="G1000" s="350"/>
      <c r="H1000" s="291">
        <f>+H998+H988+H982+H974</f>
        <v>39818.839999999997</v>
      </c>
      <c r="J1000" s="247">
        <f>VLOOKUP(A961,OFERTA[],6,0)</f>
        <v>39818.839999999997</v>
      </c>
      <c r="K1000" s="248">
        <f>+H1000-J1000</f>
        <v>0</v>
      </c>
      <c r="L1000" s="310"/>
    </row>
    <row r="1001" spans="1:12" x14ac:dyDescent="0.2">
      <c r="A1001"/>
      <c r="C1001" s="292"/>
      <c r="D1001" s="293"/>
      <c r="E1001" s="294"/>
      <c r="F1001" s="295"/>
      <c r="G1001" s="296"/>
      <c r="H1001" s="297"/>
    </row>
    <row r="1002" spans="1:12" x14ac:dyDescent="0.2">
      <c r="A1002"/>
      <c r="C1002" s="298" t="s">
        <v>756</v>
      </c>
      <c r="D1002" s="245"/>
      <c r="E1002" s="273"/>
      <c r="F1002" s="274"/>
      <c r="G1002" s="275"/>
      <c r="H1002" s="299"/>
    </row>
    <row r="1003" spans="1:12" x14ac:dyDescent="0.2">
      <c r="A1003"/>
      <c r="C1003" s="298"/>
      <c r="D1003" s="245"/>
      <c r="E1003" s="273"/>
      <c r="F1003" s="274"/>
      <c r="G1003" s="275"/>
      <c r="H1003" s="299"/>
    </row>
    <row r="1004" spans="1:12" x14ac:dyDescent="0.2">
      <c r="A1004"/>
      <c r="C1004" s="298"/>
      <c r="D1004" s="245"/>
      <c r="E1004" s="273"/>
      <c r="F1004" s="274"/>
      <c r="G1004" s="275"/>
      <c r="H1004" s="299"/>
    </row>
    <row r="1005" spans="1:12" x14ac:dyDescent="0.2">
      <c r="A1005"/>
      <c r="C1005" s="298"/>
      <c r="D1005" s="245"/>
      <c r="E1005" s="273"/>
      <c r="F1005" s="274"/>
      <c r="G1005" s="275"/>
      <c r="H1005" s="299"/>
    </row>
    <row r="1006" spans="1:12" x14ac:dyDescent="0.2">
      <c r="A1006"/>
      <c r="C1006" s="351" t="s">
        <v>736</v>
      </c>
      <c r="D1006" s="352"/>
      <c r="E1006" s="352"/>
      <c r="F1006" s="353" t="s">
        <v>737</v>
      </c>
      <c r="G1006" s="353"/>
      <c r="H1006" s="354"/>
    </row>
    <row r="1007" spans="1:12" x14ac:dyDescent="0.2">
      <c r="A1007"/>
      <c r="C1007" s="351" t="s">
        <v>757</v>
      </c>
      <c r="D1007" s="352"/>
      <c r="E1007" s="352"/>
      <c r="F1007" s="353" t="s">
        <v>758</v>
      </c>
      <c r="G1007" s="353"/>
      <c r="H1007" s="354"/>
    </row>
    <row r="1008" spans="1:12" x14ac:dyDescent="0.2">
      <c r="A1008"/>
      <c r="C1008" s="351" t="s">
        <v>761</v>
      </c>
      <c r="D1008" s="352"/>
      <c r="E1008" s="352"/>
      <c r="F1008" s="353" t="s">
        <v>759</v>
      </c>
      <c r="G1008" s="353"/>
      <c r="H1008" s="354"/>
    </row>
    <row r="1009" spans="1:8" x14ac:dyDescent="0.2">
      <c r="A1009"/>
      <c r="C1009" s="351" t="s">
        <v>762</v>
      </c>
      <c r="D1009" s="352"/>
      <c r="E1009" s="352"/>
      <c r="F1009" s="353" t="s">
        <v>763</v>
      </c>
      <c r="G1009" s="353"/>
      <c r="H1009" s="354"/>
    </row>
    <row r="1010" spans="1:8" x14ac:dyDescent="0.2">
      <c r="A1010"/>
      <c r="C1010" s="355" t="s">
        <v>764</v>
      </c>
      <c r="D1010" s="356"/>
      <c r="E1010" s="356"/>
      <c r="F1010" s="356" t="s">
        <v>765</v>
      </c>
      <c r="G1010" s="356"/>
      <c r="H1010" s="357"/>
    </row>
    <row r="1011" spans="1:8" ht="39.75" customHeight="1" x14ac:dyDescent="0.2">
      <c r="A1011" s="221" t="s">
        <v>810</v>
      </c>
      <c r="C1011" s="358" t="str">
        <f>VLOOKUP(A1011,OFERTA[],3,0)</f>
        <v>ASEO DE OBRA</v>
      </c>
      <c r="D1011" s="358"/>
      <c r="E1011" s="358"/>
      <c r="F1011" s="358"/>
      <c r="G1011" s="253" t="s">
        <v>402</v>
      </c>
      <c r="H1011" s="250" t="str">
        <f>VLOOKUP(A1011,OFERTA[],4,0)</f>
        <v>M2</v>
      </c>
    </row>
    <row r="1012" spans="1:8" x14ac:dyDescent="0.2">
      <c r="C1012" s="359"/>
      <c r="D1012" s="359"/>
      <c r="E1012" s="359"/>
      <c r="F1012" s="359"/>
      <c r="G1012" s="281" t="s">
        <v>760</v>
      </c>
      <c r="H1012" s="282" t="str">
        <f>VLOOKUP(A1011,OFERTA[],2,0)</f>
        <v>1.21</v>
      </c>
    </row>
    <row r="1013" spans="1:8" ht="12" customHeight="1" x14ac:dyDescent="0.2">
      <c r="C1013" s="283"/>
      <c r="D1013" s="284"/>
      <c r="E1013" s="285"/>
      <c r="F1013" s="286"/>
      <c r="G1013" s="287"/>
      <c r="H1013" s="288"/>
    </row>
    <row r="1014" spans="1:8" x14ac:dyDescent="0.2">
      <c r="C1014" s="360" t="s">
        <v>408</v>
      </c>
      <c r="D1014" s="360"/>
      <c r="E1014" s="360"/>
      <c r="F1014" s="279"/>
      <c r="G1014" s="87"/>
      <c r="H1014" s="300"/>
    </row>
    <row r="1015" spans="1:8" x14ac:dyDescent="0.2">
      <c r="C1015" s="255" t="s">
        <v>190</v>
      </c>
      <c r="D1015" s="256" t="s">
        <v>753</v>
      </c>
      <c r="E1015" s="257" t="s">
        <v>403</v>
      </c>
      <c r="F1015" s="257" t="s">
        <v>404</v>
      </c>
      <c r="G1015" s="258" t="s">
        <v>412</v>
      </c>
      <c r="H1015" s="259" t="s">
        <v>754</v>
      </c>
    </row>
    <row r="1016" spans="1:8" ht="22.5" x14ac:dyDescent="0.2">
      <c r="A1016" s="221" t="s">
        <v>811</v>
      </c>
      <c r="C1016" s="260" t="str">
        <f>IF(A1016&gt;0,VLOOKUP(A1016,MATERIALES[],2,0)," ")</f>
        <v xml:space="preserve">DESENGRASANTE LIQUIDO ESPECIAL
FR *3800 CC </v>
      </c>
      <c r="D1016" s="261" t="str">
        <f>IF(A1016&gt;0,VLOOKUP(A1016,MATERIALES[],3,0)," ")</f>
        <v>GLN</v>
      </c>
      <c r="E1016" s="262">
        <v>0.01</v>
      </c>
      <c r="F1016" s="271"/>
      <c r="G1016" s="263">
        <f>IF(A1016&gt;0,VLOOKUP(A1016,MATERIALES[],4,0)," ")</f>
        <v>16126.844299999999</v>
      </c>
      <c r="H1016" s="263">
        <f>+IFERROR((E1016*G1016)+(E1016*F1016*G1016),"")</f>
        <v>161.26844299999999</v>
      </c>
    </row>
    <row r="1017" spans="1:8" x14ac:dyDescent="0.2">
      <c r="C1017" s="260" t="str">
        <f>IF(A1017&gt;0,VLOOKUP(A1017,MATERIALES[],2,0)," ")</f>
        <v xml:space="preserve"> </v>
      </c>
      <c r="D1017" s="261" t="str">
        <f>IF(A1017&gt;0,VLOOKUP(A1017,MATERIALES[],3,0)," ")</f>
        <v xml:space="preserve"> </v>
      </c>
      <c r="E1017" s="262"/>
      <c r="F1017" s="262"/>
      <c r="G1017" s="263" t="str">
        <f>IF(A1017&gt;0,VLOOKUP(A1017,MATERIALES[],4,0)," ")</f>
        <v xml:space="preserve"> </v>
      </c>
      <c r="H1017" s="263" t="str">
        <f>+IFERROR((E1017*G1017)+(E1017*F1017*G1017),"")</f>
        <v/>
      </c>
    </row>
    <row r="1018" spans="1:8" x14ac:dyDescent="0.2">
      <c r="C1018" s="260" t="str">
        <f>IF(A1018&gt;0,VLOOKUP(A1018,MATERIALES[],2,0)," ")</f>
        <v xml:space="preserve"> </v>
      </c>
      <c r="D1018" s="261" t="str">
        <f>IF(A1018&gt;0,VLOOKUP(A1018,MATERIALES[],3,0)," ")</f>
        <v xml:space="preserve"> </v>
      </c>
      <c r="E1018" s="264"/>
      <c r="F1018" s="264"/>
      <c r="G1018" s="263" t="str">
        <f>IF(A1018&gt;0,VLOOKUP(A1018,MATERIALES[],4,0)," ")</f>
        <v xml:space="preserve"> </v>
      </c>
      <c r="H1018" s="263" t="str">
        <f t="shared" ref="H1018:H1023" si="40">+IFERROR((E1018*G1018)+(E1018*F1018*G1018),"")</f>
        <v/>
      </c>
    </row>
    <row r="1019" spans="1:8" x14ac:dyDescent="0.2">
      <c r="C1019" s="260" t="str">
        <f>IF(A1019&gt;0,VLOOKUP(A1019,MATERIALES[],2,0)," ")</f>
        <v xml:space="preserve"> </v>
      </c>
      <c r="D1019" s="261" t="str">
        <f>IF(A1019&gt;0,VLOOKUP(A1019,MATERIALES[],3,0)," ")</f>
        <v xml:space="preserve"> </v>
      </c>
      <c r="E1019" s="261"/>
      <c r="F1019" s="261"/>
      <c r="G1019" s="263" t="str">
        <f>IF(A1019&gt;0,VLOOKUP(A1019,MATERIALES[],4,0)," ")</f>
        <v xml:space="preserve"> </v>
      </c>
      <c r="H1019" s="263" t="str">
        <f t="shared" si="40"/>
        <v/>
      </c>
    </row>
    <row r="1020" spans="1:8" x14ac:dyDescent="0.2">
      <c r="C1020" s="260" t="str">
        <f>IF(A1020&gt;0,VLOOKUP(A1020,MATERIALES[],2,0)," ")</f>
        <v xml:space="preserve"> </v>
      </c>
      <c r="D1020" s="261" t="str">
        <f>IF(A1020&gt;0,VLOOKUP(A1020,MATERIALES[],3,0)," ")</f>
        <v xml:space="preserve"> </v>
      </c>
      <c r="E1020" s="261"/>
      <c r="F1020" s="261"/>
      <c r="G1020" s="263" t="str">
        <f>IF(A1020&gt;0,VLOOKUP(A1020,MATERIALES[],4,0)," ")</f>
        <v xml:space="preserve"> </v>
      </c>
      <c r="H1020" s="263" t="str">
        <f t="shared" si="40"/>
        <v/>
      </c>
    </row>
    <row r="1021" spans="1:8" x14ac:dyDescent="0.2">
      <c r="C1021" s="260" t="str">
        <f>IF(A1021&gt;0,VLOOKUP(A1021,MATERIALES[],2,0)," ")</f>
        <v xml:space="preserve"> </v>
      </c>
      <c r="D1021" s="261" t="str">
        <f>IF(A1021&gt;0,VLOOKUP(A1021,MATERIALES[],3,0)," ")</f>
        <v xml:space="preserve"> </v>
      </c>
      <c r="E1021" s="261"/>
      <c r="F1021" s="261"/>
      <c r="G1021" s="263" t="str">
        <f>IF(A1021&gt;0,VLOOKUP(A1021,MATERIALES[],4,0)," ")</f>
        <v xml:space="preserve"> </v>
      </c>
      <c r="H1021" s="263" t="str">
        <f t="shared" si="40"/>
        <v/>
      </c>
    </row>
    <row r="1022" spans="1:8" x14ac:dyDescent="0.2">
      <c r="C1022" s="260" t="str">
        <f>IF(A1022&gt;0,VLOOKUP(A1022,MATERIALES[],2,0)," ")</f>
        <v xml:space="preserve"> </v>
      </c>
      <c r="D1022" s="261" t="str">
        <f>IF(A1022&gt;0,VLOOKUP(A1022,MATERIALES[],3,0)," ")</f>
        <v xml:space="preserve"> </v>
      </c>
      <c r="E1022" s="261"/>
      <c r="F1022" s="261"/>
      <c r="G1022" s="263" t="str">
        <f>IF(A1022&gt;0,VLOOKUP(A1022,MATERIALES[],4,0)," ")</f>
        <v xml:space="preserve"> </v>
      </c>
      <c r="H1022" s="263" t="str">
        <f t="shared" si="40"/>
        <v/>
      </c>
    </row>
    <row r="1023" spans="1:8" ht="15.75" thickBot="1" x14ac:dyDescent="0.25">
      <c r="C1023" s="260" t="str">
        <f>IF(A1023&gt;0,VLOOKUP(A1023,MATERIALES[],2,0)," ")</f>
        <v xml:space="preserve"> </v>
      </c>
      <c r="D1023" s="261" t="str">
        <f>IF(A1023&gt;0,VLOOKUP(A1023,MATERIALES[],3,0)," ")</f>
        <v xml:space="preserve"> </v>
      </c>
      <c r="E1023" s="261"/>
      <c r="F1023" s="261"/>
      <c r="G1023" s="263" t="str">
        <f>IF(A1023&gt;0,VLOOKUP(A1023,MATERIALES[],4,0)," ")</f>
        <v xml:space="preserve"> </v>
      </c>
      <c r="H1023" s="263" t="str">
        <f t="shared" si="40"/>
        <v/>
      </c>
    </row>
    <row r="1024" spans="1:8" ht="15.75" thickBot="1" x14ac:dyDescent="0.25">
      <c r="C1024" s="280"/>
      <c r="D1024" s="361" t="s">
        <v>407</v>
      </c>
      <c r="E1024" s="362"/>
      <c r="F1024" s="362"/>
      <c r="G1024" s="363"/>
      <c r="H1024" s="272">
        <f>ROUND(SUM(H1016:H1023),2)</f>
        <v>161.27000000000001</v>
      </c>
    </row>
    <row r="1025" spans="1:8" ht="12" customHeight="1" x14ac:dyDescent="0.2">
      <c r="C1025" s="280"/>
      <c r="D1025" s="277"/>
      <c r="E1025" s="277"/>
      <c r="F1025" s="277"/>
      <c r="G1025" s="277"/>
      <c r="H1025" s="289"/>
    </row>
    <row r="1026" spans="1:8" x14ac:dyDescent="0.2">
      <c r="C1026" s="360" t="s">
        <v>409</v>
      </c>
      <c r="D1026" s="360"/>
      <c r="E1026" s="360"/>
      <c r="F1026" s="279"/>
      <c r="G1026" s="87"/>
      <c r="H1026" s="301"/>
    </row>
    <row r="1027" spans="1:8" x14ac:dyDescent="0.2">
      <c r="C1027" s="364" t="s">
        <v>190</v>
      </c>
      <c r="D1027" s="365"/>
      <c r="E1027" s="256" t="s">
        <v>753</v>
      </c>
      <c r="F1027" s="257" t="s">
        <v>716</v>
      </c>
      <c r="G1027" s="258" t="s">
        <v>412</v>
      </c>
      <c r="H1027" s="259" t="s">
        <v>754</v>
      </c>
    </row>
    <row r="1028" spans="1:8" x14ac:dyDescent="0.2">
      <c r="A1028" s="221" t="s">
        <v>803</v>
      </c>
      <c r="C1028" s="347" t="str">
        <f>IF(A1028&gt;0,VLOOKUP(A1028,M.O[],2,0)," ")</f>
        <v>M.O. ALBANILERIA 1 AYUDANTE+PREST.</v>
      </c>
      <c r="D1028" s="348"/>
      <c r="E1028" s="265" t="str">
        <f>IF(A1028&gt;0,VLOOKUP(A1028,M.O[],3,0)," ")</f>
        <v>JRN</v>
      </c>
      <c r="F1028" s="266">
        <v>1.9617913187840012E-2</v>
      </c>
      <c r="G1028" s="267">
        <f>IF(A1028&gt;0,VLOOKUP(A1028,M.O[],4,0)," ")</f>
        <v>95694</v>
      </c>
      <c r="H1028" s="268">
        <f>+IFERROR(F1028*G1028,"")</f>
        <v>1877.3165845971621</v>
      </c>
    </row>
    <row r="1029" spans="1:8" x14ac:dyDescent="0.2">
      <c r="C1029" s="347" t="str">
        <f>IF(A1029&gt;0,VLOOKUP(A1029,M.O[],2,0)," ")</f>
        <v xml:space="preserve"> </v>
      </c>
      <c r="D1029" s="348"/>
      <c r="E1029" s="265" t="str">
        <f>IF(A1029&gt;0,VLOOKUP(A1029,M.O[],3,0)," ")</f>
        <v xml:space="preserve"> </v>
      </c>
      <c r="F1029" s="266"/>
      <c r="G1029" s="267" t="str">
        <f>IF(A1029&gt;0,VLOOKUP(A1029,M.O[],4,0)," ")</f>
        <v xml:space="preserve"> </v>
      </c>
      <c r="H1029" s="268" t="str">
        <f>+IFERROR(F1029*G1029,"")</f>
        <v/>
      </c>
    </row>
    <row r="1030" spans="1:8" x14ac:dyDescent="0.2">
      <c r="C1030" s="347" t="str">
        <f>IF(A1030&gt;0,VLOOKUP(A1030,M.O[],2,0)," ")</f>
        <v xml:space="preserve"> </v>
      </c>
      <c r="D1030" s="348"/>
      <c r="E1030" s="265" t="str">
        <f>IF(A1030&gt;0,VLOOKUP(A1030,M.O[],3,0)," ")</f>
        <v xml:space="preserve"> </v>
      </c>
      <c r="F1030" s="266"/>
      <c r="G1030" s="267" t="str">
        <f>IF(A1030&gt;0,VLOOKUP(A1030,M.O[],4,0)," ")</f>
        <v xml:space="preserve"> </v>
      </c>
      <c r="H1030" s="268" t="str">
        <f>+IFERROR(F1030*G1030,"")</f>
        <v/>
      </c>
    </row>
    <row r="1031" spans="1:8" ht="15.75" thickBot="1" x14ac:dyDescent="0.25">
      <c r="C1031" s="347" t="str">
        <f>IF(A1031&gt;0,VLOOKUP(A1031,M.O[],2,0)," ")</f>
        <v xml:space="preserve"> </v>
      </c>
      <c r="D1031" s="348"/>
      <c r="E1031" s="265" t="str">
        <f>IF(A1031&gt;0,VLOOKUP(A1031,M.O[],3,0)," ")</f>
        <v xml:space="preserve"> </v>
      </c>
      <c r="F1031" s="269"/>
      <c r="G1031" s="267" t="str">
        <f>IF(A1031&gt;0,VLOOKUP(A1031,M.O[],4,0)," ")</f>
        <v xml:space="preserve"> </v>
      </c>
      <c r="H1031" s="268" t="str">
        <f>+IFERROR(F1031*G1031,"")</f>
        <v/>
      </c>
    </row>
    <row r="1032" spans="1:8" ht="15.75" thickBot="1" x14ac:dyDescent="0.25">
      <c r="C1032" s="280"/>
      <c r="D1032" s="366" t="s">
        <v>407</v>
      </c>
      <c r="E1032" s="362"/>
      <c r="F1032" s="362"/>
      <c r="G1032" s="362"/>
      <c r="H1032" s="272">
        <f>ROUND(SUM(H1028:H1031),2)</f>
        <v>1877.32</v>
      </c>
    </row>
    <row r="1033" spans="1:8" ht="12" customHeight="1" x14ac:dyDescent="0.2">
      <c r="C1033" s="280"/>
      <c r="D1033" s="277"/>
      <c r="E1033" s="277"/>
      <c r="F1033" s="277"/>
      <c r="G1033" s="277"/>
      <c r="H1033" s="289"/>
    </row>
    <row r="1034" spans="1:8" x14ac:dyDescent="0.2">
      <c r="C1034" s="360" t="s">
        <v>410</v>
      </c>
      <c r="D1034" s="360"/>
      <c r="E1034" s="360"/>
      <c r="F1034" s="279"/>
      <c r="G1034" s="254"/>
      <c r="H1034" s="302"/>
    </row>
    <row r="1035" spans="1:8" x14ac:dyDescent="0.2">
      <c r="C1035" s="364" t="s">
        <v>190</v>
      </c>
      <c r="D1035" s="365"/>
      <c r="E1035" s="256" t="s">
        <v>753</v>
      </c>
      <c r="F1035" s="257" t="s">
        <v>716</v>
      </c>
      <c r="G1035" s="258" t="s">
        <v>412</v>
      </c>
      <c r="H1035" s="259" t="s">
        <v>754</v>
      </c>
    </row>
    <row r="1036" spans="1:8" x14ac:dyDescent="0.2">
      <c r="C1036" s="347" t="str">
        <f>IF(A1036&gt;0,VLOOKUP(A1036,EQUIPOS[],2,0)," ")</f>
        <v xml:space="preserve"> </v>
      </c>
      <c r="D1036" s="348"/>
      <c r="E1036" s="265" t="str">
        <f>IF(A1036&gt;0,VLOOKUP(A1036,EQUIPOS[],3,0)," ")</f>
        <v xml:space="preserve"> </v>
      </c>
      <c r="F1036" s="266"/>
      <c r="G1036" s="267" t="str">
        <f>IF(A1036&gt;0,VLOOKUP(A1036,EQUIPOS[],4,0)," ")</f>
        <v xml:space="preserve"> </v>
      </c>
      <c r="H1036" s="268" t="str">
        <f>+IFERROR(F1036*G1036,"")</f>
        <v/>
      </c>
    </row>
    <row r="1037" spans="1:8" ht="15.75" thickBot="1" x14ac:dyDescent="0.25">
      <c r="C1037" s="347" t="str">
        <f>IF(A1037&gt;0,VLOOKUP(A1037,EQUIPOS[],2,0)," ")</f>
        <v xml:space="preserve"> </v>
      </c>
      <c r="D1037" s="348"/>
      <c r="E1037" s="265" t="str">
        <f>IF(A1037&gt;0,VLOOKUP(A1037,EQUIPOS[],3,0)," ")</f>
        <v xml:space="preserve"> </v>
      </c>
      <c r="F1037" s="266"/>
      <c r="G1037" s="267" t="str">
        <f>IF(A1037&gt;0,VLOOKUP(A1037,EQUIPOS[],4,0)," ")</f>
        <v xml:space="preserve"> </v>
      </c>
      <c r="H1037" s="268" t="str">
        <f>+IFERROR(F1037*G1037,"")</f>
        <v/>
      </c>
    </row>
    <row r="1038" spans="1:8" ht="15.75" thickBot="1" x14ac:dyDescent="0.25">
      <c r="C1038" s="280"/>
      <c r="D1038" s="366" t="s">
        <v>407</v>
      </c>
      <c r="E1038" s="362"/>
      <c r="F1038" s="362"/>
      <c r="G1038" s="362"/>
      <c r="H1038" s="272">
        <f>ROUND(SUM(H1036:H1037),2)</f>
        <v>0</v>
      </c>
    </row>
    <row r="1039" spans="1:8" ht="12" customHeight="1" x14ac:dyDescent="0.2">
      <c r="C1039" s="280"/>
      <c r="D1039" s="277"/>
      <c r="E1039" s="277"/>
      <c r="F1039" s="277"/>
      <c r="G1039" s="277"/>
      <c r="H1039" s="289"/>
    </row>
    <row r="1040" spans="1:8" x14ac:dyDescent="0.2">
      <c r="C1040" s="367" t="s">
        <v>411</v>
      </c>
      <c r="D1040" s="367"/>
      <c r="E1040" s="367"/>
      <c r="F1040" s="279"/>
      <c r="G1040" s="254"/>
      <c r="H1040" s="303"/>
    </row>
    <row r="1041" spans="1:12" x14ac:dyDescent="0.2">
      <c r="C1041" s="364" t="s">
        <v>190</v>
      </c>
      <c r="D1041" s="365"/>
      <c r="E1041" s="256" t="s">
        <v>753</v>
      </c>
      <c r="F1041" s="257" t="s">
        <v>191</v>
      </c>
      <c r="G1041" s="258" t="s">
        <v>412</v>
      </c>
      <c r="H1041" s="259" t="s">
        <v>754</v>
      </c>
    </row>
    <row r="1042" spans="1:12" x14ac:dyDescent="0.2">
      <c r="A1042" s="221" t="s">
        <v>767</v>
      </c>
      <c r="C1042" s="347" t="str">
        <f>IF(A1042&gt;0,VLOOKUP(A1042,EQUIPOS[],2,0)," ")</f>
        <v>HERRAMIENTA MENOR</v>
      </c>
      <c r="D1042" s="348"/>
      <c r="E1042" s="265" t="str">
        <f>IF(A1042&gt;0,VLOOKUP(A1042,EQUIPOS[],3,0)," ")</f>
        <v>%</v>
      </c>
      <c r="F1042" s="270">
        <v>1</v>
      </c>
      <c r="G1042" s="267">
        <f>+H1032*0.05*F1042</f>
        <v>93.866</v>
      </c>
      <c r="H1042" s="268">
        <f t="shared" ref="H1042:H1047" si="41">+IFERROR(F1042*G1042,"")</f>
        <v>93.866</v>
      </c>
    </row>
    <row r="1043" spans="1:12" x14ac:dyDescent="0.2">
      <c r="C1043" s="347" t="str">
        <f>IF(A1043&gt;0,VLOOKUP(A1043,EQUIPOS[],2,0)," ")</f>
        <v xml:space="preserve"> </v>
      </c>
      <c r="D1043" s="348"/>
      <c r="E1043" s="265" t="str">
        <f>IF(A1043&gt;0,VLOOKUP(A1043,EQUIPOS[],3,0)," ")</f>
        <v xml:space="preserve"> </v>
      </c>
      <c r="F1043" s="270"/>
      <c r="G1043" s="267" t="str">
        <f>IF(A1043&gt;0,VLOOKUP(A1043,EQUIPOS[],4,0)," ")</f>
        <v xml:space="preserve"> </v>
      </c>
      <c r="H1043" s="268" t="str">
        <f t="shared" si="41"/>
        <v/>
      </c>
    </row>
    <row r="1044" spans="1:12" x14ac:dyDescent="0.2">
      <c r="C1044" s="347" t="str">
        <f>IF(A1044&gt;0,VLOOKUP(A1044,EQUIPOS[],2,0)," ")</f>
        <v xml:space="preserve"> </v>
      </c>
      <c r="D1044" s="348"/>
      <c r="E1044" s="265" t="str">
        <f>IF(A1044&gt;0,VLOOKUP(A1044,EQUIPOS[],3,0)," ")</f>
        <v xml:space="preserve"> </v>
      </c>
      <c r="F1044" s="270"/>
      <c r="G1044" s="267" t="str">
        <f>IF(A1044&gt;0,VLOOKUP(A1044,EQUIPOS[],4,0)," ")</f>
        <v xml:space="preserve"> </v>
      </c>
      <c r="H1044" s="268" t="str">
        <f t="shared" si="41"/>
        <v/>
      </c>
    </row>
    <row r="1045" spans="1:12" x14ac:dyDescent="0.2">
      <c r="C1045" s="347" t="str">
        <f>IF(A1045&gt;0,VLOOKUP(A1045,EQUIPOS[],2,0)," ")</f>
        <v xml:space="preserve"> </v>
      </c>
      <c r="D1045" s="348"/>
      <c r="E1045" s="265" t="str">
        <f>IF(A1045&gt;0,VLOOKUP(A1045,EQUIPOS[],3,0)," ")</f>
        <v xml:space="preserve"> </v>
      </c>
      <c r="F1045" s="270"/>
      <c r="G1045" s="267" t="str">
        <f>IF(A1045&gt;0,VLOOKUP(A1045,EQUIPOS[],4,0)," ")</f>
        <v xml:space="preserve"> </v>
      </c>
      <c r="H1045" s="268" t="str">
        <f t="shared" si="41"/>
        <v/>
      </c>
    </row>
    <row r="1046" spans="1:12" x14ac:dyDescent="0.2">
      <c r="C1046" s="347" t="str">
        <f>IF(A1046&gt;0,VLOOKUP(A1046,EQUIPOS[],2,0)," ")</f>
        <v xml:space="preserve"> </v>
      </c>
      <c r="D1046" s="348"/>
      <c r="E1046" s="265" t="str">
        <f>IF(A1046&gt;0,VLOOKUP(A1046,EQUIPOS[],3,0)," ")</f>
        <v xml:space="preserve"> </v>
      </c>
      <c r="F1046" s="270"/>
      <c r="G1046" s="267" t="str">
        <f>IF(A1046&gt;0,VLOOKUP(A1046,EQUIPOS[],4,0)," ")</f>
        <v xml:space="preserve"> </v>
      </c>
      <c r="H1046" s="268" t="str">
        <f t="shared" si="41"/>
        <v/>
      </c>
    </row>
    <row r="1047" spans="1:12" ht="15.75" thickBot="1" x14ac:dyDescent="0.25">
      <c r="C1047" s="347" t="str">
        <f>IF(A1047&gt;0,VLOOKUP(A1047,EQUIPOS[],2,0)," ")</f>
        <v xml:space="preserve"> </v>
      </c>
      <c r="D1047" s="348"/>
      <c r="E1047" s="265" t="str">
        <f>IF(A1047&gt;0,VLOOKUP(A1047,EQUIPOS[],3,0)," ")</f>
        <v xml:space="preserve"> </v>
      </c>
      <c r="F1047" s="270"/>
      <c r="G1047" s="267" t="str">
        <f>IF(A1047&gt;0,VLOOKUP(A1047,EQUIPOS[],4,0)," ")</f>
        <v xml:space="preserve"> </v>
      </c>
      <c r="H1047" s="268" t="str">
        <f t="shared" si="41"/>
        <v/>
      </c>
    </row>
    <row r="1048" spans="1:12" ht="15.75" thickBot="1" x14ac:dyDescent="0.25">
      <c r="C1048" s="280"/>
      <c r="D1048" s="349" t="s">
        <v>407</v>
      </c>
      <c r="E1048" s="349"/>
      <c r="F1048" s="349"/>
      <c r="G1048" s="349"/>
      <c r="H1048" s="272">
        <f>ROUND(SUM(H1042:H1047),2)</f>
        <v>93.87</v>
      </c>
    </row>
    <row r="1049" spans="1:12" ht="12" customHeight="1" thickBot="1" x14ac:dyDescent="0.25">
      <c r="C1049" s="280"/>
      <c r="D1049" s="86"/>
      <c r="E1049" s="278"/>
      <c r="F1049" s="279"/>
      <c r="G1049" s="87"/>
      <c r="H1049" s="276"/>
    </row>
    <row r="1050" spans="1:12" x14ac:dyDescent="0.2">
      <c r="C1050" s="290"/>
      <c r="D1050" s="350" t="s">
        <v>755</v>
      </c>
      <c r="E1050" s="350"/>
      <c r="F1050" s="350"/>
      <c r="G1050" s="350"/>
      <c r="H1050" s="291">
        <f>+H1048+H1038+H1032+H1024</f>
        <v>2132.46</v>
      </c>
      <c r="J1050" s="247">
        <f>VLOOKUP(A1011,OFERTA[],6,0)</f>
        <v>2132.46</v>
      </c>
      <c r="K1050" s="248">
        <f>+H1050-J1050</f>
        <v>0</v>
      </c>
      <c r="L1050" s="310"/>
    </row>
    <row r="1051" spans="1:12" x14ac:dyDescent="0.2">
      <c r="A1051"/>
      <c r="C1051" s="292"/>
      <c r="D1051" s="293"/>
      <c r="E1051" s="294"/>
      <c r="F1051" s="295"/>
      <c r="G1051" s="296"/>
      <c r="H1051" s="297"/>
    </row>
    <row r="1052" spans="1:12" x14ac:dyDescent="0.2">
      <c r="A1052"/>
      <c r="C1052" s="298" t="s">
        <v>756</v>
      </c>
      <c r="D1052" s="245"/>
      <c r="E1052" s="273"/>
      <c r="F1052" s="274"/>
      <c r="G1052" s="275"/>
      <c r="H1052" s="299"/>
    </row>
    <row r="1053" spans="1:12" x14ac:dyDescent="0.2">
      <c r="A1053"/>
      <c r="C1053" s="298"/>
      <c r="D1053" s="245"/>
      <c r="E1053" s="273"/>
      <c r="F1053" s="274"/>
      <c r="G1053" s="275"/>
      <c r="H1053" s="299"/>
    </row>
    <row r="1054" spans="1:12" x14ac:dyDescent="0.2">
      <c r="A1054"/>
      <c r="C1054" s="298"/>
      <c r="D1054" s="245"/>
      <c r="E1054" s="273"/>
      <c r="F1054" s="274"/>
      <c r="G1054" s="275"/>
      <c r="H1054" s="299"/>
    </row>
    <row r="1055" spans="1:12" x14ac:dyDescent="0.2">
      <c r="A1055"/>
      <c r="C1055" s="298"/>
      <c r="D1055" s="245"/>
      <c r="E1055" s="273"/>
      <c r="F1055" s="274"/>
      <c r="G1055" s="275"/>
      <c r="H1055" s="299"/>
    </row>
    <row r="1056" spans="1:12" x14ac:dyDescent="0.2">
      <c r="A1056"/>
      <c r="C1056" s="351" t="s">
        <v>736</v>
      </c>
      <c r="D1056" s="352"/>
      <c r="E1056" s="352"/>
      <c r="F1056" s="353" t="s">
        <v>737</v>
      </c>
      <c r="G1056" s="353"/>
      <c r="H1056" s="354"/>
    </row>
    <row r="1057" spans="1:8" x14ac:dyDescent="0.2">
      <c r="A1057"/>
      <c r="C1057" s="351" t="s">
        <v>757</v>
      </c>
      <c r="D1057" s="352"/>
      <c r="E1057" s="352"/>
      <c r="F1057" s="353" t="s">
        <v>758</v>
      </c>
      <c r="G1057" s="353"/>
      <c r="H1057" s="354"/>
    </row>
    <row r="1058" spans="1:8" x14ac:dyDescent="0.2">
      <c r="A1058"/>
      <c r="C1058" s="351" t="s">
        <v>761</v>
      </c>
      <c r="D1058" s="352"/>
      <c r="E1058" s="352"/>
      <c r="F1058" s="353" t="s">
        <v>759</v>
      </c>
      <c r="G1058" s="353"/>
      <c r="H1058" s="354"/>
    </row>
    <row r="1059" spans="1:8" x14ac:dyDescent="0.2">
      <c r="A1059"/>
      <c r="C1059" s="351" t="s">
        <v>762</v>
      </c>
      <c r="D1059" s="352"/>
      <c r="E1059" s="352"/>
      <c r="F1059" s="353" t="s">
        <v>763</v>
      </c>
      <c r="G1059" s="353"/>
      <c r="H1059" s="354"/>
    </row>
    <row r="1060" spans="1:8" x14ac:dyDescent="0.2">
      <c r="A1060"/>
      <c r="C1060" s="355" t="s">
        <v>764</v>
      </c>
      <c r="D1060" s="356"/>
      <c r="E1060" s="356"/>
      <c r="F1060" s="356" t="s">
        <v>765</v>
      </c>
      <c r="G1060" s="356"/>
      <c r="H1060" s="357"/>
    </row>
    <row r="1061" spans="1:8" ht="39.75" customHeight="1" x14ac:dyDescent="0.2">
      <c r="A1061" s="221" t="s">
        <v>814</v>
      </c>
      <c r="C1061" s="358" t="str">
        <f>VLOOKUP(A1061,OFERTA[],3,0)</f>
        <v>EXTINTOR CO2 DE 10 LIBRAS</v>
      </c>
      <c r="D1061" s="358"/>
      <c r="E1061" s="358"/>
      <c r="F1061" s="358"/>
      <c r="G1061" s="253" t="s">
        <v>402</v>
      </c>
      <c r="H1061" s="250" t="str">
        <f>VLOOKUP(A1061,OFERTA[],4,0)</f>
        <v>UND</v>
      </c>
    </row>
    <row r="1062" spans="1:8" x14ac:dyDescent="0.2">
      <c r="C1062" s="359"/>
      <c r="D1062" s="359"/>
      <c r="E1062" s="359"/>
      <c r="F1062" s="359"/>
      <c r="G1062" s="281" t="s">
        <v>760</v>
      </c>
      <c r="H1062" s="282" t="str">
        <f>VLOOKUP(A1061,OFERTA[],2,0)</f>
        <v>1.22</v>
      </c>
    </row>
    <row r="1063" spans="1:8" ht="12" customHeight="1" x14ac:dyDescent="0.2">
      <c r="C1063" s="283"/>
      <c r="D1063" s="284"/>
      <c r="E1063" s="285"/>
      <c r="F1063" s="286"/>
      <c r="G1063" s="287"/>
      <c r="H1063" s="288"/>
    </row>
    <row r="1064" spans="1:8" x14ac:dyDescent="0.2">
      <c r="C1064" s="360" t="s">
        <v>408</v>
      </c>
      <c r="D1064" s="360"/>
      <c r="E1064" s="360"/>
      <c r="F1064" s="279"/>
      <c r="G1064" s="87"/>
      <c r="H1064" s="300"/>
    </row>
    <row r="1065" spans="1:8" x14ac:dyDescent="0.2">
      <c r="C1065" s="255" t="s">
        <v>190</v>
      </c>
      <c r="D1065" s="256" t="s">
        <v>753</v>
      </c>
      <c r="E1065" s="257" t="s">
        <v>403</v>
      </c>
      <c r="F1065" s="257" t="s">
        <v>404</v>
      </c>
      <c r="G1065" s="258" t="s">
        <v>412</v>
      </c>
      <c r="H1065" s="259" t="s">
        <v>754</v>
      </c>
    </row>
    <row r="1066" spans="1:8" x14ac:dyDescent="0.2">
      <c r="A1066" s="221" t="s">
        <v>813</v>
      </c>
      <c r="C1066" s="260" t="str">
        <f>IF(A1066&gt;0,VLOOKUP(A1066,MATERIALES[],2,0)," ")</f>
        <v>EXTINTOR C02  DE 10 LIBRAS</v>
      </c>
      <c r="D1066" s="261" t="str">
        <f>IF(A1066&gt;0,VLOOKUP(A1066,MATERIALES[],3,0)," ")</f>
        <v>UND</v>
      </c>
      <c r="E1066" s="262">
        <v>1</v>
      </c>
      <c r="F1066" s="271"/>
      <c r="G1066" s="263">
        <f>IF(A1066&gt;0,VLOOKUP(A1066,MATERIALES[],4,0)," ")</f>
        <v>519613.99</v>
      </c>
      <c r="H1066" s="263">
        <f>+IFERROR((E1066*G1066)+(E1066*F1066*G1066),"")</f>
        <v>519613.99</v>
      </c>
    </row>
    <row r="1067" spans="1:8" x14ac:dyDescent="0.2">
      <c r="C1067" s="260" t="str">
        <f>IF(A1067&gt;0,VLOOKUP(A1067,MATERIALES[],2,0)," ")</f>
        <v xml:space="preserve"> </v>
      </c>
      <c r="D1067" s="261" t="str">
        <f>IF(A1067&gt;0,VLOOKUP(A1067,MATERIALES[],3,0)," ")</f>
        <v xml:space="preserve"> </v>
      </c>
      <c r="E1067" s="262"/>
      <c r="F1067" s="262"/>
      <c r="G1067" s="263" t="str">
        <f>IF(A1067&gt;0,VLOOKUP(A1067,MATERIALES[],4,0)," ")</f>
        <v xml:space="preserve"> </v>
      </c>
      <c r="H1067" s="263" t="str">
        <f>+IFERROR((E1067*G1067)+(E1067*F1067*G1067),"")</f>
        <v/>
      </c>
    </row>
    <row r="1068" spans="1:8" x14ac:dyDescent="0.2">
      <c r="C1068" s="260" t="str">
        <f>IF(A1068&gt;0,VLOOKUP(A1068,MATERIALES[],2,0)," ")</f>
        <v xml:space="preserve"> </v>
      </c>
      <c r="D1068" s="261" t="str">
        <f>IF(A1068&gt;0,VLOOKUP(A1068,MATERIALES[],3,0)," ")</f>
        <v xml:space="preserve"> </v>
      </c>
      <c r="E1068" s="264"/>
      <c r="F1068" s="264"/>
      <c r="G1068" s="263" t="str">
        <f>IF(A1068&gt;0,VLOOKUP(A1068,MATERIALES[],4,0)," ")</f>
        <v xml:space="preserve"> </v>
      </c>
      <c r="H1068" s="263" t="str">
        <f t="shared" ref="H1068:H1073" si="42">+IFERROR((E1068*G1068)+(E1068*F1068*G1068),"")</f>
        <v/>
      </c>
    </row>
    <row r="1069" spans="1:8" x14ac:dyDescent="0.2">
      <c r="C1069" s="260" t="str">
        <f>IF(A1069&gt;0,VLOOKUP(A1069,MATERIALES[],2,0)," ")</f>
        <v xml:space="preserve"> </v>
      </c>
      <c r="D1069" s="261" t="str">
        <f>IF(A1069&gt;0,VLOOKUP(A1069,MATERIALES[],3,0)," ")</f>
        <v xml:space="preserve"> </v>
      </c>
      <c r="E1069" s="261"/>
      <c r="F1069" s="261"/>
      <c r="G1069" s="263" t="str">
        <f>IF(A1069&gt;0,VLOOKUP(A1069,MATERIALES[],4,0)," ")</f>
        <v xml:space="preserve"> </v>
      </c>
      <c r="H1069" s="263" t="str">
        <f t="shared" si="42"/>
        <v/>
      </c>
    </row>
    <row r="1070" spans="1:8" x14ac:dyDescent="0.2">
      <c r="C1070" s="260" t="str">
        <f>IF(A1070&gt;0,VLOOKUP(A1070,MATERIALES[],2,0)," ")</f>
        <v xml:space="preserve"> </v>
      </c>
      <c r="D1070" s="261" t="str">
        <f>IF(A1070&gt;0,VLOOKUP(A1070,MATERIALES[],3,0)," ")</f>
        <v xml:space="preserve"> </v>
      </c>
      <c r="E1070" s="261"/>
      <c r="F1070" s="261"/>
      <c r="G1070" s="263" t="str">
        <f>IF(A1070&gt;0,VLOOKUP(A1070,MATERIALES[],4,0)," ")</f>
        <v xml:space="preserve"> </v>
      </c>
      <c r="H1070" s="263" t="str">
        <f t="shared" si="42"/>
        <v/>
      </c>
    </row>
    <row r="1071" spans="1:8" x14ac:dyDescent="0.2">
      <c r="C1071" s="260" t="str">
        <f>IF(A1071&gt;0,VLOOKUP(A1071,MATERIALES[],2,0)," ")</f>
        <v xml:space="preserve"> </v>
      </c>
      <c r="D1071" s="261" t="str">
        <f>IF(A1071&gt;0,VLOOKUP(A1071,MATERIALES[],3,0)," ")</f>
        <v xml:space="preserve"> </v>
      </c>
      <c r="E1071" s="261"/>
      <c r="F1071" s="261"/>
      <c r="G1071" s="263" t="str">
        <f>IF(A1071&gt;0,VLOOKUP(A1071,MATERIALES[],4,0)," ")</f>
        <v xml:space="preserve"> </v>
      </c>
      <c r="H1071" s="263" t="str">
        <f t="shared" si="42"/>
        <v/>
      </c>
    </row>
    <row r="1072" spans="1:8" x14ac:dyDescent="0.2">
      <c r="C1072" s="260" t="str">
        <f>IF(A1072&gt;0,VLOOKUP(A1072,MATERIALES[],2,0)," ")</f>
        <v xml:space="preserve"> </v>
      </c>
      <c r="D1072" s="261" t="str">
        <f>IF(A1072&gt;0,VLOOKUP(A1072,MATERIALES[],3,0)," ")</f>
        <v xml:space="preserve"> </v>
      </c>
      <c r="E1072" s="261"/>
      <c r="F1072" s="261"/>
      <c r="G1072" s="263" t="str">
        <f>IF(A1072&gt;0,VLOOKUP(A1072,MATERIALES[],4,0)," ")</f>
        <v xml:space="preserve"> </v>
      </c>
      <c r="H1072" s="263" t="str">
        <f t="shared" si="42"/>
        <v/>
      </c>
    </row>
    <row r="1073" spans="1:8" ht="15.75" thickBot="1" x14ac:dyDescent="0.25">
      <c r="C1073" s="260" t="str">
        <f>IF(A1073&gt;0,VLOOKUP(A1073,MATERIALES[],2,0)," ")</f>
        <v xml:space="preserve"> </v>
      </c>
      <c r="D1073" s="261" t="str">
        <f>IF(A1073&gt;0,VLOOKUP(A1073,MATERIALES[],3,0)," ")</f>
        <v xml:space="preserve"> </v>
      </c>
      <c r="E1073" s="261"/>
      <c r="F1073" s="261"/>
      <c r="G1073" s="263" t="str">
        <f>IF(A1073&gt;0,VLOOKUP(A1073,MATERIALES[],4,0)," ")</f>
        <v xml:space="preserve"> </v>
      </c>
      <c r="H1073" s="263" t="str">
        <f t="shared" si="42"/>
        <v/>
      </c>
    </row>
    <row r="1074" spans="1:8" ht="15.75" thickBot="1" x14ac:dyDescent="0.25">
      <c r="C1074" s="280"/>
      <c r="D1074" s="361" t="s">
        <v>407</v>
      </c>
      <c r="E1074" s="362"/>
      <c r="F1074" s="362"/>
      <c r="G1074" s="363"/>
      <c r="H1074" s="272">
        <f>ROUND(SUM(H1066:H1073),2)</f>
        <v>519613.99</v>
      </c>
    </row>
    <row r="1075" spans="1:8" ht="12" customHeight="1" x14ac:dyDescent="0.2">
      <c r="C1075" s="280"/>
      <c r="D1075" s="277"/>
      <c r="E1075" s="277"/>
      <c r="F1075" s="277"/>
      <c r="G1075" s="277"/>
      <c r="H1075" s="289"/>
    </row>
    <row r="1076" spans="1:8" x14ac:dyDescent="0.2">
      <c r="C1076" s="360" t="s">
        <v>409</v>
      </c>
      <c r="D1076" s="360"/>
      <c r="E1076" s="360"/>
      <c r="F1076" s="279"/>
      <c r="G1076" s="87"/>
      <c r="H1076" s="301"/>
    </row>
    <row r="1077" spans="1:8" x14ac:dyDescent="0.2">
      <c r="C1077" s="364" t="s">
        <v>190</v>
      </c>
      <c r="D1077" s="365"/>
      <c r="E1077" s="256" t="s">
        <v>753</v>
      </c>
      <c r="F1077" s="257" t="s">
        <v>716</v>
      </c>
      <c r="G1077" s="258" t="s">
        <v>412</v>
      </c>
      <c r="H1077" s="259" t="s">
        <v>754</v>
      </c>
    </row>
    <row r="1078" spans="1:8" x14ac:dyDescent="0.2">
      <c r="A1078" s="221" t="s">
        <v>803</v>
      </c>
      <c r="C1078" s="347" t="str">
        <f>IF(A1078&gt;0,VLOOKUP(A1078,M.O[],2,0)," ")</f>
        <v>M.O. ALBANILERIA 1 AYUDANTE+PREST.</v>
      </c>
      <c r="D1078" s="348"/>
      <c r="E1078" s="265" t="str">
        <f>IF(A1078&gt;0,VLOOKUP(A1078,M.O[],3,0)," ")</f>
        <v>JRN</v>
      </c>
      <c r="F1078" s="266">
        <v>9.9523575003550718E-3</v>
      </c>
      <c r="G1078" s="267">
        <f>IF(A1078&gt;0,VLOOKUP(A1078,M.O[],4,0)," ")</f>
        <v>95694</v>
      </c>
      <c r="H1078" s="268">
        <f>+IFERROR(F1078*G1078,"")</f>
        <v>952.38089863897824</v>
      </c>
    </row>
    <row r="1079" spans="1:8" x14ac:dyDescent="0.2">
      <c r="C1079" s="347" t="str">
        <f>IF(A1079&gt;0,VLOOKUP(A1079,M.O[],2,0)," ")</f>
        <v xml:space="preserve"> </v>
      </c>
      <c r="D1079" s="348"/>
      <c r="E1079" s="265" t="str">
        <f>IF(A1079&gt;0,VLOOKUP(A1079,M.O[],3,0)," ")</f>
        <v xml:space="preserve"> </v>
      </c>
      <c r="F1079" s="266"/>
      <c r="G1079" s="267" t="str">
        <f>IF(A1079&gt;0,VLOOKUP(A1079,M.O[],4,0)," ")</f>
        <v xml:space="preserve"> </v>
      </c>
      <c r="H1079" s="268" t="str">
        <f>+IFERROR(F1079*G1079,"")</f>
        <v/>
      </c>
    </row>
    <row r="1080" spans="1:8" x14ac:dyDescent="0.2">
      <c r="C1080" s="347" t="str">
        <f>IF(A1080&gt;0,VLOOKUP(A1080,M.O[],2,0)," ")</f>
        <v xml:space="preserve"> </v>
      </c>
      <c r="D1080" s="348"/>
      <c r="E1080" s="265" t="str">
        <f>IF(A1080&gt;0,VLOOKUP(A1080,M.O[],3,0)," ")</f>
        <v xml:space="preserve"> </v>
      </c>
      <c r="F1080" s="266"/>
      <c r="G1080" s="267" t="str">
        <f>IF(A1080&gt;0,VLOOKUP(A1080,M.O[],4,0)," ")</f>
        <v xml:space="preserve"> </v>
      </c>
      <c r="H1080" s="268" t="str">
        <f>+IFERROR(F1080*G1080,"")</f>
        <v/>
      </c>
    </row>
    <row r="1081" spans="1:8" ht="15.75" thickBot="1" x14ac:dyDescent="0.25">
      <c r="C1081" s="347" t="str">
        <f>IF(A1081&gt;0,VLOOKUP(A1081,M.O[],2,0)," ")</f>
        <v xml:space="preserve"> </v>
      </c>
      <c r="D1081" s="348"/>
      <c r="E1081" s="265" t="str">
        <f>IF(A1081&gt;0,VLOOKUP(A1081,M.O[],3,0)," ")</f>
        <v xml:space="preserve"> </v>
      </c>
      <c r="F1081" s="269"/>
      <c r="G1081" s="267" t="str">
        <f>IF(A1081&gt;0,VLOOKUP(A1081,M.O[],4,0)," ")</f>
        <v xml:space="preserve"> </v>
      </c>
      <c r="H1081" s="268" t="str">
        <f>+IFERROR(F1081*G1081,"")</f>
        <v/>
      </c>
    </row>
    <row r="1082" spans="1:8" ht="15.75" thickBot="1" x14ac:dyDescent="0.25">
      <c r="C1082" s="280"/>
      <c r="D1082" s="366" t="s">
        <v>407</v>
      </c>
      <c r="E1082" s="362"/>
      <c r="F1082" s="362"/>
      <c r="G1082" s="362"/>
      <c r="H1082" s="272">
        <f>ROUND(SUM(H1078:H1081),2)</f>
        <v>952.38</v>
      </c>
    </row>
    <row r="1083" spans="1:8" ht="12" customHeight="1" x14ac:dyDescent="0.2">
      <c r="C1083" s="280"/>
      <c r="D1083" s="277"/>
      <c r="E1083" s="277"/>
      <c r="F1083" s="277"/>
      <c r="G1083" s="277"/>
      <c r="H1083" s="289"/>
    </row>
    <row r="1084" spans="1:8" x14ac:dyDescent="0.2">
      <c r="C1084" s="360" t="s">
        <v>410</v>
      </c>
      <c r="D1084" s="360"/>
      <c r="E1084" s="360"/>
      <c r="F1084" s="279"/>
      <c r="G1084" s="254"/>
      <c r="H1084" s="302"/>
    </row>
    <row r="1085" spans="1:8" x14ac:dyDescent="0.2">
      <c r="C1085" s="364" t="s">
        <v>190</v>
      </c>
      <c r="D1085" s="365"/>
      <c r="E1085" s="256" t="s">
        <v>753</v>
      </c>
      <c r="F1085" s="257" t="s">
        <v>716</v>
      </c>
      <c r="G1085" s="258" t="s">
        <v>412</v>
      </c>
      <c r="H1085" s="259" t="s">
        <v>754</v>
      </c>
    </row>
    <row r="1086" spans="1:8" x14ac:dyDescent="0.2">
      <c r="C1086" s="347" t="str">
        <f>IF(A1086&gt;0,VLOOKUP(A1086,EQUIPOS[],2,0)," ")</f>
        <v xml:space="preserve"> </v>
      </c>
      <c r="D1086" s="348"/>
      <c r="E1086" s="265" t="str">
        <f>IF(A1086&gt;0,VLOOKUP(A1086,EQUIPOS[],3,0)," ")</f>
        <v xml:space="preserve"> </v>
      </c>
      <c r="F1086" s="266"/>
      <c r="G1086" s="267" t="str">
        <f>IF(A1086&gt;0,VLOOKUP(A1086,EQUIPOS[],4,0)," ")</f>
        <v xml:space="preserve"> </v>
      </c>
      <c r="H1086" s="268" t="str">
        <f>+IFERROR(F1086*G1086,"")</f>
        <v/>
      </c>
    </row>
    <row r="1087" spans="1:8" ht="15.75" thickBot="1" x14ac:dyDescent="0.25">
      <c r="C1087" s="347" t="str">
        <f>IF(A1087&gt;0,VLOOKUP(A1087,EQUIPOS[],2,0)," ")</f>
        <v xml:space="preserve"> </v>
      </c>
      <c r="D1087" s="348"/>
      <c r="E1087" s="265" t="str">
        <f>IF(A1087&gt;0,VLOOKUP(A1087,EQUIPOS[],3,0)," ")</f>
        <v xml:space="preserve"> </v>
      </c>
      <c r="F1087" s="266"/>
      <c r="G1087" s="267" t="str">
        <f>IF(A1087&gt;0,VLOOKUP(A1087,EQUIPOS[],4,0)," ")</f>
        <v xml:space="preserve"> </v>
      </c>
      <c r="H1087" s="268" t="str">
        <f>+IFERROR(F1087*G1087,"")</f>
        <v/>
      </c>
    </row>
    <row r="1088" spans="1:8" ht="15.75" thickBot="1" x14ac:dyDescent="0.25">
      <c r="C1088" s="280"/>
      <c r="D1088" s="366" t="s">
        <v>407</v>
      </c>
      <c r="E1088" s="362"/>
      <c r="F1088" s="362"/>
      <c r="G1088" s="362"/>
      <c r="H1088" s="272">
        <f>ROUND(SUM(H1086:H1087),2)</f>
        <v>0</v>
      </c>
    </row>
    <row r="1089" spans="1:12" ht="12" customHeight="1" x14ac:dyDescent="0.2">
      <c r="C1089" s="280"/>
      <c r="D1089" s="277"/>
      <c r="E1089" s="277"/>
      <c r="F1089" s="277"/>
      <c r="G1089" s="277"/>
      <c r="H1089" s="289"/>
    </row>
    <row r="1090" spans="1:12" x14ac:dyDescent="0.2">
      <c r="C1090" s="367" t="s">
        <v>411</v>
      </c>
      <c r="D1090" s="367"/>
      <c r="E1090" s="367"/>
      <c r="F1090" s="279"/>
      <c r="G1090" s="254"/>
      <c r="H1090" s="303"/>
    </row>
    <row r="1091" spans="1:12" x14ac:dyDescent="0.2">
      <c r="C1091" s="364" t="s">
        <v>190</v>
      </c>
      <c r="D1091" s="365"/>
      <c r="E1091" s="256" t="s">
        <v>753</v>
      </c>
      <c r="F1091" s="257" t="s">
        <v>191</v>
      </c>
      <c r="G1091" s="258" t="s">
        <v>412</v>
      </c>
      <c r="H1091" s="259" t="s">
        <v>754</v>
      </c>
    </row>
    <row r="1092" spans="1:12" x14ac:dyDescent="0.2">
      <c r="A1092" s="221" t="s">
        <v>767</v>
      </c>
      <c r="C1092" s="347" t="str">
        <f>IF(A1092&gt;0,VLOOKUP(A1092,EQUIPOS[],2,0)," ")</f>
        <v>HERRAMIENTA MENOR</v>
      </c>
      <c r="D1092" s="348"/>
      <c r="E1092" s="265" t="str">
        <f>IF(A1092&gt;0,VLOOKUP(A1092,EQUIPOS[],3,0)," ")</f>
        <v>%</v>
      </c>
      <c r="F1092" s="270">
        <v>1</v>
      </c>
      <c r="G1092" s="267">
        <f>+H1082*0.05*F1092</f>
        <v>47.619</v>
      </c>
      <c r="H1092" s="268">
        <f t="shared" ref="H1092:H1097" si="43">+IFERROR(F1092*G1092,"")</f>
        <v>47.619</v>
      </c>
    </row>
    <row r="1093" spans="1:12" x14ac:dyDescent="0.2">
      <c r="C1093" s="347" t="str">
        <f>IF(A1093&gt;0,VLOOKUP(A1093,EQUIPOS[],2,0)," ")</f>
        <v xml:space="preserve"> </v>
      </c>
      <c r="D1093" s="348"/>
      <c r="E1093" s="265" t="str">
        <f>IF(A1093&gt;0,VLOOKUP(A1093,EQUIPOS[],3,0)," ")</f>
        <v xml:space="preserve"> </v>
      </c>
      <c r="F1093" s="270"/>
      <c r="G1093" s="267" t="str">
        <f>IF(A1093&gt;0,VLOOKUP(A1093,EQUIPOS[],4,0)," ")</f>
        <v xml:space="preserve"> </v>
      </c>
      <c r="H1093" s="268" t="str">
        <f t="shared" si="43"/>
        <v/>
      </c>
    </row>
    <row r="1094" spans="1:12" x14ac:dyDescent="0.2">
      <c r="C1094" s="347" t="str">
        <f>IF(A1094&gt;0,VLOOKUP(A1094,EQUIPOS[],2,0)," ")</f>
        <v xml:space="preserve"> </v>
      </c>
      <c r="D1094" s="348"/>
      <c r="E1094" s="265" t="str">
        <f>IF(A1094&gt;0,VLOOKUP(A1094,EQUIPOS[],3,0)," ")</f>
        <v xml:space="preserve"> </v>
      </c>
      <c r="F1094" s="270"/>
      <c r="G1094" s="267" t="str">
        <f>IF(A1094&gt;0,VLOOKUP(A1094,EQUIPOS[],4,0)," ")</f>
        <v xml:space="preserve"> </v>
      </c>
      <c r="H1094" s="268" t="str">
        <f t="shared" si="43"/>
        <v/>
      </c>
    </row>
    <row r="1095" spans="1:12" x14ac:dyDescent="0.2">
      <c r="C1095" s="347" t="str">
        <f>IF(A1095&gt;0,VLOOKUP(A1095,EQUIPOS[],2,0)," ")</f>
        <v xml:space="preserve"> </v>
      </c>
      <c r="D1095" s="348"/>
      <c r="E1095" s="265" t="str">
        <f>IF(A1095&gt;0,VLOOKUP(A1095,EQUIPOS[],3,0)," ")</f>
        <v xml:space="preserve"> </v>
      </c>
      <c r="F1095" s="270"/>
      <c r="G1095" s="267" t="str">
        <f>IF(A1095&gt;0,VLOOKUP(A1095,EQUIPOS[],4,0)," ")</f>
        <v xml:space="preserve"> </v>
      </c>
      <c r="H1095" s="268" t="str">
        <f t="shared" si="43"/>
        <v/>
      </c>
    </row>
    <row r="1096" spans="1:12" x14ac:dyDescent="0.2">
      <c r="C1096" s="347" t="str">
        <f>IF(A1096&gt;0,VLOOKUP(A1096,EQUIPOS[],2,0)," ")</f>
        <v xml:space="preserve"> </v>
      </c>
      <c r="D1096" s="348"/>
      <c r="E1096" s="265" t="str">
        <f>IF(A1096&gt;0,VLOOKUP(A1096,EQUIPOS[],3,0)," ")</f>
        <v xml:space="preserve"> </v>
      </c>
      <c r="F1096" s="270"/>
      <c r="G1096" s="267" t="str">
        <f>IF(A1096&gt;0,VLOOKUP(A1096,EQUIPOS[],4,0)," ")</f>
        <v xml:space="preserve"> </v>
      </c>
      <c r="H1096" s="268" t="str">
        <f t="shared" si="43"/>
        <v/>
      </c>
    </row>
    <row r="1097" spans="1:12" ht="15.75" thickBot="1" x14ac:dyDescent="0.25">
      <c r="C1097" s="347" t="str">
        <f>IF(A1097&gt;0,VLOOKUP(A1097,EQUIPOS[],2,0)," ")</f>
        <v xml:space="preserve"> </v>
      </c>
      <c r="D1097" s="348"/>
      <c r="E1097" s="265" t="str">
        <f>IF(A1097&gt;0,VLOOKUP(A1097,EQUIPOS[],3,0)," ")</f>
        <v xml:space="preserve"> </v>
      </c>
      <c r="F1097" s="270"/>
      <c r="G1097" s="267" t="str">
        <f>IF(A1097&gt;0,VLOOKUP(A1097,EQUIPOS[],4,0)," ")</f>
        <v xml:space="preserve"> </v>
      </c>
      <c r="H1097" s="268" t="str">
        <f t="shared" si="43"/>
        <v/>
      </c>
    </row>
    <row r="1098" spans="1:12" ht="15.75" thickBot="1" x14ac:dyDescent="0.25">
      <c r="C1098" s="280"/>
      <c r="D1098" s="349" t="s">
        <v>407</v>
      </c>
      <c r="E1098" s="349"/>
      <c r="F1098" s="349"/>
      <c r="G1098" s="349"/>
      <c r="H1098" s="272">
        <f>ROUND(SUM(H1092:H1097),2)</f>
        <v>47.62</v>
      </c>
    </row>
    <row r="1099" spans="1:12" ht="12" customHeight="1" thickBot="1" x14ac:dyDescent="0.25">
      <c r="C1099" s="280"/>
      <c r="D1099" s="86"/>
      <c r="E1099" s="278"/>
      <c r="F1099" s="279"/>
      <c r="G1099" s="87"/>
      <c r="H1099" s="276"/>
    </row>
    <row r="1100" spans="1:12" x14ac:dyDescent="0.2">
      <c r="C1100" s="290"/>
      <c r="D1100" s="350" t="s">
        <v>755</v>
      </c>
      <c r="E1100" s="350"/>
      <c r="F1100" s="350"/>
      <c r="G1100" s="350"/>
      <c r="H1100" s="291">
        <f>+H1098+H1088+H1082+H1074</f>
        <v>520613.99</v>
      </c>
      <c r="J1100" s="247">
        <f>VLOOKUP(A1061,OFERTA[],6,0)</f>
        <v>520613.99</v>
      </c>
      <c r="K1100" s="248">
        <f>+H1100-J1100</f>
        <v>0</v>
      </c>
      <c r="L1100" s="310"/>
    </row>
    <row r="1101" spans="1:12" x14ac:dyDescent="0.2">
      <c r="A1101"/>
      <c r="C1101" s="292"/>
      <c r="D1101" s="293"/>
      <c r="E1101" s="294"/>
      <c r="F1101" s="295"/>
      <c r="G1101" s="296"/>
      <c r="H1101" s="297"/>
    </row>
    <row r="1102" spans="1:12" x14ac:dyDescent="0.2">
      <c r="A1102"/>
      <c r="C1102" s="298" t="s">
        <v>756</v>
      </c>
      <c r="D1102" s="245"/>
      <c r="E1102" s="273"/>
      <c r="F1102" s="274"/>
      <c r="G1102" s="275"/>
      <c r="H1102" s="299"/>
    </row>
    <row r="1103" spans="1:12" x14ac:dyDescent="0.2">
      <c r="A1103"/>
      <c r="C1103" s="298"/>
      <c r="D1103" s="245"/>
      <c r="E1103" s="273"/>
      <c r="F1103" s="274"/>
      <c r="G1103" s="275"/>
      <c r="H1103" s="299"/>
    </row>
    <row r="1104" spans="1:12" x14ac:dyDescent="0.2">
      <c r="A1104"/>
      <c r="C1104" s="298"/>
      <c r="D1104" s="245"/>
      <c r="E1104" s="273"/>
      <c r="F1104" s="274"/>
      <c r="G1104" s="275"/>
      <c r="H1104" s="299"/>
    </row>
    <row r="1105" spans="1:8" x14ac:dyDescent="0.2">
      <c r="A1105"/>
      <c r="C1105" s="298"/>
      <c r="D1105" s="245"/>
      <c r="E1105" s="273"/>
      <c r="F1105" s="274"/>
      <c r="G1105" s="275"/>
      <c r="H1105" s="299"/>
    </row>
    <row r="1106" spans="1:8" x14ac:dyDescent="0.2">
      <c r="A1106"/>
      <c r="C1106" s="351" t="s">
        <v>736</v>
      </c>
      <c r="D1106" s="352"/>
      <c r="E1106" s="352"/>
      <c r="F1106" s="353" t="s">
        <v>737</v>
      </c>
      <c r="G1106" s="353"/>
      <c r="H1106" s="354"/>
    </row>
    <row r="1107" spans="1:8" x14ac:dyDescent="0.2">
      <c r="A1107"/>
      <c r="C1107" s="351" t="s">
        <v>757</v>
      </c>
      <c r="D1107" s="352"/>
      <c r="E1107" s="352"/>
      <c r="F1107" s="353" t="s">
        <v>758</v>
      </c>
      <c r="G1107" s="353"/>
      <c r="H1107" s="354"/>
    </row>
    <row r="1108" spans="1:8" x14ac:dyDescent="0.2">
      <c r="A1108"/>
      <c r="C1108" s="351" t="s">
        <v>761</v>
      </c>
      <c r="D1108" s="352"/>
      <c r="E1108" s="352"/>
      <c r="F1108" s="353" t="s">
        <v>759</v>
      </c>
      <c r="G1108" s="353"/>
      <c r="H1108" s="354"/>
    </row>
    <row r="1109" spans="1:8" x14ac:dyDescent="0.2">
      <c r="A1109"/>
      <c r="C1109" s="351" t="s">
        <v>762</v>
      </c>
      <c r="D1109" s="352"/>
      <c r="E1109" s="352"/>
      <c r="F1109" s="353" t="s">
        <v>763</v>
      </c>
      <c r="G1109" s="353"/>
      <c r="H1109" s="354"/>
    </row>
    <row r="1110" spans="1:8" x14ac:dyDescent="0.2">
      <c r="A1110"/>
      <c r="C1110" s="355" t="s">
        <v>764</v>
      </c>
      <c r="D1110" s="356"/>
      <c r="E1110" s="356"/>
      <c r="F1110" s="356" t="s">
        <v>765</v>
      </c>
      <c r="G1110" s="356"/>
      <c r="H1110" s="357"/>
    </row>
  </sheetData>
  <mergeCells count="784">
    <mergeCell ref="C1106:E1106"/>
    <mergeCell ref="F1106:H1106"/>
    <mergeCell ref="C1107:E1107"/>
    <mergeCell ref="F1107:H1107"/>
    <mergeCell ref="C1108:E1108"/>
    <mergeCell ref="F1108:H1108"/>
    <mergeCell ref="C1109:E1109"/>
    <mergeCell ref="F1109:H1109"/>
    <mergeCell ref="C1110:E1110"/>
    <mergeCell ref="F1110:H1110"/>
    <mergeCell ref="C1091:D1091"/>
    <mergeCell ref="C1092:D1092"/>
    <mergeCell ref="C1093:D1093"/>
    <mergeCell ref="C1094:D1094"/>
    <mergeCell ref="C1095:D1095"/>
    <mergeCell ref="C1096:D1096"/>
    <mergeCell ref="C1097:D1097"/>
    <mergeCell ref="D1098:G1098"/>
    <mergeCell ref="D1100:G1100"/>
    <mergeCell ref="C1080:D1080"/>
    <mergeCell ref="C1081:D1081"/>
    <mergeCell ref="D1082:G1082"/>
    <mergeCell ref="C1084:E1084"/>
    <mergeCell ref="C1085:D1085"/>
    <mergeCell ref="C1086:D1086"/>
    <mergeCell ref="C1087:D1087"/>
    <mergeCell ref="D1088:G1088"/>
    <mergeCell ref="C1090:E1090"/>
    <mergeCell ref="C1060:E1060"/>
    <mergeCell ref="F1060:H1060"/>
    <mergeCell ref="C1061:F1062"/>
    <mergeCell ref="C1064:E1064"/>
    <mergeCell ref="D1074:G1074"/>
    <mergeCell ref="C1076:E1076"/>
    <mergeCell ref="C1077:D1077"/>
    <mergeCell ref="C1078:D1078"/>
    <mergeCell ref="C1079:D1079"/>
    <mergeCell ref="D1048:G1048"/>
    <mergeCell ref="D1050:G1050"/>
    <mergeCell ref="C1056:E1056"/>
    <mergeCell ref="F1056:H1056"/>
    <mergeCell ref="C1057:E1057"/>
    <mergeCell ref="F1057:H1057"/>
    <mergeCell ref="C1058:E1058"/>
    <mergeCell ref="F1058:H1058"/>
    <mergeCell ref="C1059:E1059"/>
    <mergeCell ref="F1059:H1059"/>
    <mergeCell ref="D1038:G1038"/>
    <mergeCell ref="C1040:E1040"/>
    <mergeCell ref="C1041:D1041"/>
    <mergeCell ref="C1042:D1042"/>
    <mergeCell ref="C1043:D1043"/>
    <mergeCell ref="C1044:D1044"/>
    <mergeCell ref="C1045:D1045"/>
    <mergeCell ref="C1046:D1046"/>
    <mergeCell ref="C1047:D1047"/>
    <mergeCell ref="C1028:D1028"/>
    <mergeCell ref="C1029:D1029"/>
    <mergeCell ref="C1030:D1030"/>
    <mergeCell ref="C1031:D1031"/>
    <mergeCell ref="D1032:G1032"/>
    <mergeCell ref="C1034:E1034"/>
    <mergeCell ref="C1035:D1035"/>
    <mergeCell ref="C1036:D1036"/>
    <mergeCell ref="C1037:D1037"/>
    <mergeCell ref="C1009:E1009"/>
    <mergeCell ref="F1009:H1009"/>
    <mergeCell ref="C1010:E1010"/>
    <mergeCell ref="F1010:H1010"/>
    <mergeCell ref="C1011:F1012"/>
    <mergeCell ref="C1014:E1014"/>
    <mergeCell ref="D1024:G1024"/>
    <mergeCell ref="C1026:E1026"/>
    <mergeCell ref="C1027:D1027"/>
    <mergeCell ref="C996:D996"/>
    <mergeCell ref="C997:D997"/>
    <mergeCell ref="D998:G998"/>
    <mergeCell ref="D1000:G1000"/>
    <mergeCell ref="C1006:E1006"/>
    <mergeCell ref="F1006:H1006"/>
    <mergeCell ref="C1007:E1007"/>
    <mergeCell ref="F1007:H1007"/>
    <mergeCell ref="C1008:E1008"/>
    <mergeCell ref="F1008:H1008"/>
    <mergeCell ref="C986:D986"/>
    <mergeCell ref="C987:D987"/>
    <mergeCell ref="D988:G988"/>
    <mergeCell ref="C990:E990"/>
    <mergeCell ref="C991:D991"/>
    <mergeCell ref="C992:D992"/>
    <mergeCell ref="C993:D993"/>
    <mergeCell ref="C994:D994"/>
    <mergeCell ref="C995:D995"/>
    <mergeCell ref="C976:E976"/>
    <mergeCell ref="C977:D977"/>
    <mergeCell ref="C978:D978"/>
    <mergeCell ref="C979:D979"/>
    <mergeCell ref="C980:D980"/>
    <mergeCell ref="C981:D981"/>
    <mergeCell ref="D982:G982"/>
    <mergeCell ref="C984:E984"/>
    <mergeCell ref="C985:D985"/>
    <mergeCell ref="C958:E958"/>
    <mergeCell ref="F958:H958"/>
    <mergeCell ref="C959:E959"/>
    <mergeCell ref="F959:H959"/>
    <mergeCell ref="C960:E960"/>
    <mergeCell ref="F960:H960"/>
    <mergeCell ref="C961:F962"/>
    <mergeCell ref="C964:E964"/>
    <mergeCell ref="D974:G974"/>
    <mergeCell ref="C944:D944"/>
    <mergeCell ref="C945:D945"/>
    <mergeCell ref="C946:D946"/>
    <mergeCell ref="C947:D947"/>
    <mergeCell ref="D948:G948"/>
    <mergeCell ref="D950:G950"/>
    <mergeCell ref="C956:E956"/>
    <mergeCell ref="F956:H956"/>
    <mergeCell ref="C957:E957"/>
    <mergeCell ref="F957:H957"/>
    <mergeCell ref="C934:E934"/>
    <mergeCell ref="C935:D935"/>
    <mergeCell ref="C936:D936"/>
    <mergeCell ref="C937:D937"/>
    <mergeCell ref="D938:G938"/>
    <mergeCell ref="C940:E940"/>
    <mergeCell ref="C941:D941"/>
    <mergeCell ref="C942:D942"/>
    <mergeCell ref="C943:D943"/>
    <mergeCell ref="C914:E914"/>
    <mergeCell ref="D924:G924"/>
    <mergeCell ref="C926:E926"/>
    <mergeCell ref="C927:D927"/>
    <mergeCell ref="C928:D928"/>
    <mergeCell ref="C929:D929"/>
    <mergeCell ref="C930:D930"/>
    <mergeCell ref="C931:D931"/>
    <mergeCell ref="D932:G932"/>
    <mergeCell ref="C907:E907"/>
    <mergeCell ref="F907:H907"/>
    <mergeCell ref="C908:E908"/>
    <mergeCell ref="F908:H908"/>
    <mergeCell ref="C909:E909"/>
    <mergeCell ref="F909:H909"/>
    <mergeCell ref="C910:E910"/>
    <mergeCell ref="F910:H910"/>
    <mergeCell ref="C911:F912"/>
    <mergeCell ref="C893:D893"/>
    <mergeCell ref="C894:D894"/>
    <mergeCell ref="C895:D895"/>
    <mergeCell ref="C896:D896"/>
    <mergeCell ref="C897:D897"/>
    <mergeCell ref="D898:G898"/>
    <mergeCell ref="D900:G900"/>
    <mergeCell ref="C906:E906"/>
    <mergeCell ref="F906:H906"/>
    <mergeCell ref="D882:G882"/>
    <mergeCell ref="C884:E884"/>
    <mergeCell ref="C885:D885"/>
    <mergeCell ref="C886:D886"/>
    <mergeCell ref="C887:D887"/>
    <mergeCell ref="D888:G888"/>
    <mergeCell ref="C890:E890"/>
    <mergeCell ref="C891:D891"/>
    <mergeCell ref="C892:D892"/>
    <mergeCell ref="C861:F862"/>
    <mergeCell ref="C864:E864"/>
    <mergeCell ref="D874:G874"/>
    <mergeCell ref="C876:E876"/>
    <mergeCell ref="C877:D877"/>
    <mergeCell ref="C878:D878"/>
    <mergeCell ref="C879:D879"/>
    <mergeCell ref="C880:D880"/>
    <mergeCell ref="C881:D881"/>
    <mergeCell ref="C358:E358"/>
    <mergeCell ref="F358:H358"/>
    <mergeCell ref="C359:E359"/>
    <mergeCell ref="F359:H359"/>
    <mergeCell ref="C360:E360"/>
    <mergeCell ref="F360:H360"/>
    <mergeCell ref="D348:G348"/>
    <mergeCell ref="D350:G350"/>
    <mergeCell ref="C356:E356"/>
    <mergeCell ref="F356:H356"/>
    <mergeCell ref="C357:E357"/>
    <mergeCell ref="F357:H357"/>
    <mergeCell ref="C343:D343"/>
    <mergeCell ref="C344:D344"/>
    <mergeCell ref="C345:D345"/>
    <mergeCell ref="C346:D346"/>
    <mergeCell ref="C347:D347"/>
    <mergeCell ref="C337:D337"/>
    <mergeCell ref="D338:G338"/>
    <mergeCell ref="C340:E340"/>
    <mergeCell ref="C341:D341"/>
    <mergeCell ref="C342:D342"/>
    <mergeCell ref="C331:D331"/>
    <mergeCell ref="D332:G332"/>
    <mergeCell ref="C334:E334"/>
    <mergeCell ref="C335:D335"/>
    <mergeCell ref="C336:D336"/>
    <mergeCell ref="C326:E326"/>
    <mergeCell ref="C327:D327"/>
    <mergeCell ref="C328:D328"/>
    <mergeCell ref="C329:D329"/>
    <mergeCell ref="C330:D330"/>
    <mergeCell ref="C310:E310"/>
    <mergeCell ref="F310:H310"/>
    <mergeCell ref="C311:F312"/>
    <mergeCell ref="C314:E314"/>
    <mergeCell ref="D324:G324"/>
    <mergeCell ref="C307:E307"/>
    <mergeCell ref="F307:H307"/>
    <mergeCell ref="C308:E308"/>
    <mergeCell ref="F308:H308"/>
    <mergeCell ref="C309:E309"/>
    <mergeCell ref="F309:H309"/>
    <mergeCell ref="C296:D296"/>
    <mergeCell ref="C297:D297"/>
    <mergeCell ref="D298:G298"/>
    <mergeCell ref="D300:G300"/>
    <mergeCell ref="C306:E306"/>
    <mergeCell ref="F306:H306"/>
    <mergeCell ref="C291:D291"/>
    <mergeCell ref="C292:D292"/>
    <mergeCell ref="C293:D293"/>
    <mergeCell ref="C294:D294"/>
    <mergeCell ref="C295:D295"/>
    <mergeCell ref="C285:D285"/>
    <mergeCell ref="C286:D286"/>
    <mergeCell ref="C287:D287"/>
    <mergeCell ref="D288:G288"/>
    <mergeCell ref="C290:E290"/>
    <mergeCell ref="C279:D279"/>
    <mergeCell ref="C280:D280"/>
    <mergeCell ref="C281:D281"/>
    <mergeCell ref="D282:G282"/>
    <mergeCell ref="C284:E284"/>
    <mergeCell ref="C264:E264"/>
    <mergeCell ref="D274:G274"/>
    <mergeCell ref="C276:E276"/>
    <mergeCell ref="C277:D277"/>
    <mergeCell ref="C278:D278"/>
    <mergeCell ref="C259:E259"/>
    <mergeCell ref="F259:H259"/>
    <mergeCell ref="C260:E260"/>
    <mergeCell ref="F260:H260"/>
    <mergeCell ref="C261:F262"/>
    <mergeCell ref="C256:E256"/>
    <mergeCell ref="F256:H256"/>
    <mergeCell ref="C257:E257"/>
    <mergeCell ref="F257:H257"/>
    <mergeCell ref="C258:E258"/>
    <mergeCell ref="F258:H258"/>
    <mergeCell ref="C245:D245"/>
    <mergeCell ref="C246:D246"/>
    <mergeCell ref="C247:D247"/>
    <mergeCell ref="D248:G248"/>
    <mergeCell ref="D250:G250"/>
    <mergeCell ref="C240:E240"/>
    <mergeCell ref="C241:D241"/>
    <mergeCell ref="C242:D242"/>
    <mergeCell ref="C243:D243"/>
    <mergeCell ref="C244:D244"/>
    <mergeCell ref="C234:E234"/>
    <mergeCell ref="C235:D235"/>
    <mergeCell ref="C236:D236"/>
    <mergeCell ref="C237:D237"/>
    <mergeCell ref="D238:G238"/>
    <mergeCell ref="C228:D228"/>
    <mergeCell ref="C229:D229"/>
    <mergeCell ref="C230:D230"/>
    <mergeCell ref="C231:D231"/>
    <mergeCell ref="D232:G232"/>
    <mergeCell ref="C211:F212"/>
    <mergeCell ref="C214:E214"/>
    <mergeCell ref="D224:G224"/>
    <mergeCell ref="C226:E226"/>
    <mergeCell ref="C227:D227"/>
    <mergeCell ref="C208:E208"/>
    <mergeCell ref="F208:H208"/>
    <mergeCell ref="C209:E209"/>
    <mergeCell ref="F209:H209"/>
    <mergeCell ref="C210:E210"/>
    <mergeCell ref="F210:H210"/>
    <mergeCell ref="D198:G198"/>
    <mergeCell ref="D200:G200"/>
    <mergeCell ref="C206:E206"/>
    <mergeCell ref="F206:H206"/>
    <mergeCell ref="C207:E207"/>
    <mergeCell ref="F207:H207"/>
    <mergeCell ref="C193:D193"/>
    <mergeCell ref="C194:D194"/>
    <mergeCell ref="C195:D195"/>
    <mergeCell ref="C196:D196"/>
    <mergeCell ref="C197:D197"/>
    <mergeCell ref="C187:D187"/>
    <mergeCell ref="D188:G188"/>
    <mergeCell ref="C190:E190"/>
    <mergeCell ref="C191:D191"/>
    <mergeCell ref="C192:D192"/>
    <mergeCell ref="C181:D181"/>
    <mergeCell ref="D182:G182"/>
    <mergeCell ref="C184:E184"/>
    <mergeCell ref="C185:D185"/>
    <mergeCell ref="C186:D186"/>
    <mergeCell ref="C176:E176"/>
    <mergeCell ref="C177:D177"/>
    <mergeCell ref="C178:D178"/>
    <mergeCell ref="C179:D179"/>
    <mergeCell ref="C180:D180"/>
    <mergeCell ref="C160:E160"/>
    <mergeCell ref="F160:H160"/>
    <mergeCell ref="C161:F162"/>
    <mergeCell ref="C164:E164"/>
    <mergeCell ref="D174:G174"/>
    <mergeCell ref="C157:E157"/>
    <mergeCell ref="F157:H157"/>
    <mergeCell ref="C158:E158"/>
    <mergeCell ref="F158:H158"/>
    <mergeCell ref="C159:E159"/>
    <mergeCell ref="F159:H159"/>
    <mergeCell ref="C146:D146"/>
    <mergeCell ref="C147:D147"/>
    <mergeCell ref="D148:G148"/>
    <mergeCell ref="D150:G150"/>
    <mergeCell ref="C156:E156"/>
    <mergeCell ref="F156:H156"/>
    <mergeCell ref="C141:D141"/>
    <mergeCell ref="C142:D142"/>
    <mergeCell ref="C143:D143"/>
    <mergeCell ref="C144:D144"/>
    <mergeCell ref="C145:D145"/>
    <mergeCell ref="C135:D135"/>
    <mergeCell ref="C136:D136"/>
    <mergeCell ref="C137:D137"/>
    <mergeCell ref="D138:G138"/>
    <mergeCell ref="C140:E140"/>
    <mergeCell ref="C129:D129"/>
    <mergeCell ref="C130:D130"/>
    <mergeCell ref="C131:D131"/>
    <mergeCell ref="D132:G132"/>
    <mergeCell ref="C134:E134"/>
    <mergeCell ref="C114:E114"/>
    <mergeCell ref="D124:G124"/>
    <mergeCell ref="C126:E126"/>
    <mergeCell ref="C127:D127"/>
    <mergeCell ref="C128:D128"/>
    <mergeCell ref="C109:E109"/>
    <mergeCell ref="F109:H109"/>
    <mergeCell ref="C110:E110"/>
    <mergeCell ref="F110:H110"/>
    <mergeCell ref="C111:F112"/>
    <mergeCell ref="C106:E106"/>
    <mergeCell ref="F106:H106"/>
    <mergeCell ref="C107:E107"/>
    <mergeCell ref="F107:H107"/>
    <mergeCell ref="C108:E108"/>
    <mergeCell ref="F108:H108"/>
    <mergeCell ref="C46:D46"/>
    <mergeCell ref="C47:D47"/>
    <mergeCell ref="D74:G74"/>
    <mergeCell ref="C76:E76"/>
    <mergeCell ref="C78:D78"/>
    <mergeCell ref="C79:D79"/>
    <mergeCell ref="C80:D80"/>
    <mergeCell ref="D82:G82"/>
    <mergeCell ref="C84:E84"/>
    <mergeCell ref="C85:D85"/>
    <mergeCell ref="C86:D86"/>
    <mergeCell ref="D88:G88"/>
    <mergeCell ref="C90:E90"/>
    <mergeCell ref="C92:D92"/>
    <mergeCell ref="C91:D91"/>
    <mergeCell ref="C93:D93"/>
    <mergeCell ref="C94:D94"/>
    <mergeCell ref="C95:D95"/>
    <mergeCell ref="C96:D96"/>
    <mergeCell ref="C97:D97"/>
    <mergeCell ref="D98:G98"/>
    <mergeCell ref="D100:G100"/>
    <mergeCell ref="C87:D87"/>
    <mergeCell ref="C81:D81"/>
    <mergeCell ref="C77:D77"/>
    <mergeCell ref="C61:F62"/>
    <mergeCell ref="C64:E64"/>
    <mergeCell ref="D50:G50"/>
    <mergeCell ref="C26:E26"/>
    <mergeCell ref="C34:E34"/>
    <mergeCell ref="C40:E40"/>
    <mergeCell ref="C27:D27"/>
    <mergeCell ref="C28:D28"/>
    <mergeCell ref="C29:D29"/>
    <mergeCell ref="C30:D30"/>
    <mergeCell ref="C31:D31"/>
    <mergeCell ref="C35:D35"/>
    <mergeCell ref="C36:D36"/>
    <mergeCell ref="C37:D37"/>
    <mergeCell ref="C41:D41"/>
    <mergeCell ref="C42:D42"/>
    <mergeCell ref="C43:D43"/>
    <mergeCell ref="C44:D44"/>
    <mergeCell ref="C11:F12"/>
    <mergeCell ref="C4:H4"/>
    <mergeCell ref="C14:E14"/>
    <mergeCell ref="D24:G24"/>
    <mergeCell ref="D32:G32"/>
    <mergeCell ref="D38:G38"/>
    <mergeCell ref="D48:G48"/>
    <mergeCell ref="C45:D45"/>
    <mergeCell ref="C10:H10"/>
    <mergeCell ref="D7:F7"/>
    <mergeCell ref="D8:F8"/>
    <mergeCell ref="D9:H9"/>
    <mergeCell ref="C1:C2"/>
    <mergeCell ref="D1:G2"/>
    <mergeCell ref="H1:H2"/>
    <mergeCell ref="C3:E3"/>
    <mergeCell ref="G3:H3"/>
    <mergeCell ref="D5:E5"/>
    <mergeCell ref="G5:H5"/>
    <mergeCell ref="D6:E6"/>
    <mergeCell ref="F6:G6"/>
    <mergeCell ref="C59:E59"/>
    <mergeCell ref="F59:H59"/>
    <mergeCell ref="C60:E60"/>
    <mergeCell ref="F60:H60"/>
    <mergeCell ref="C56:E56"/>
    <mergeCell ref="F56:H56"/>
    <mergeCell ref="C57:E57"/>
    <mergeCell ref="F57:H57"/>
    <mergeCell ref="C58:E58"/>
    <mergeCell ref="F58:H58"/>
    <mergeCell ref="C361:F362"/>
    <mergeCell ref="C364:E364"/>
    <mergeCell ref="D374:G374"/>
    <mergeCell ref="C376:E376"/>
    <mergeCell ref="C377:D377"/>
    <mergeCell ref="C378:D378"/>
    <mergeCell ref="C379:D379"/>
    <mergeCell ref="C380:D380"/>
    <mergeCell ref="C381:D381"/>
    <mergeCell ref="D382:G382"/>
    <mergeCell ref="C384:E384"/>
    <mergeCell ref="C385:D385"/>
    <mergeCell ref="C386:D386"/>
    <mergeCell ref="C387:D387"/>
    <mergeCell ref="D388:G388"/>
    <mergeCell ref="C390:E390"/>
    <mergeCell ref="C391:D391"/>
    <mergeCell ref="C392:D392"/>
    <mergeCell ref="C393:D393"/>
    <mergeCell ref="C394:D394"/>
    <mergeCell ref="C395:D395"/>
    <mergeCell ref="C396:D396"/>
    <mergeCell ref="C397:D397"/>
    <mergeCell ref="D398:G398"/>
    <mergeCell ref="D400:G400"/>
    <mergeCell ref="C406:E406"/>
    <mergeCell ref="F406:H406"/>
    <mergeCell ref="C407:E407"/>
    <mergeCell ref="F407:H407"/>
    <mergeCell ref="C408:E408"/>
    <mergeCell ref="F408:H408"/>
    <mergeCell ref="C409:E409"/>
    <mergeCell ref="F409:H409"/>
    <mergeCell ref="C410:E410"/>
    <mergeCell ref="F410:H410"/>
    <mergeCell ref="C411:F412"/>
    <mergeCell ref="C414:E414"/>
    <mergeCell ref="D424:G424"/>
    <mergeCell ref="C426:E426"/>
    <mergeCell ref="C427:D427"/>
    <mergeCell ref="C428:D428"/>
    <mergeCell ref="C429:D429"/>
    <mergeCell ref="C430:D430"/>
    <mergeCell ref="C431:D431"/>
    <mergeCell ref="D432:G432"/>
    <mergeCell ref="C434:E434"/>
    <mergeCell ref="C435:D435"/>
    <mergeCell ref="C436:D436"/>
    <mergeCell ref="C437:D437"/>
    <mergeCell ref="D438:G438"/>
    <mergeCell ref="C440:E440"/>
    <mergeCell ref="C441:D441"/>
    <mergeCell ref="C442:D442"/>
    <mergeCell ref="C443:D443"/>
    <mergeCell ref="C444:D444"/>
    <mergeCell ref="C445:D445"/>
    <mergeCell ref="C446:D446"/>
    <mergeCell ref="C447:D447"/>
    <mergeCell ref="D448:G448"/>
    <mergeCell ref="D450:G450"/>
    <mergeCell ref="C456:E456"/>
    <mergeCell ref="F456:H456"/>
    <mergeCell ref="C457:E457"/>
    <mergeCell ref="F457:H457"/>
    <mergeCell ref="C458:E458"/>
    <mergeCell ref="F458:H458"/>
    <mergeCell ref="C459:E459"/>
    <mergeCell ref="F459:H459"/>
    <mergeCell ref="C460:E460"/>
    <mergeCell ref="F460:H460"/>
    <mergeCell ref="C461:F462"/>
    <mergeCell ref="C464:E464"/>
    <mergeCell ref="D474:G474"/>
    <mergeCell ref="C476:E476"/>
    <mergeCell ref="C477:D477"/>
    <mergeCell ref="C478:D478"/>
    <mergeCell ref="C479:D479"/>
    <mergeCell ref="C480:D480"/>
    <mergeCell ref="C481:D481"/>
    <mergeCell ref="D482:G482"/>
    <mergeCell ref="C484:E484"/>
    <mergeCell ref="C485:D485"/>
    <mergeCell ref="C486:D486"/>
    <mergeCell ref="C487:D487"/>
    <mergeCell ref="D488:G488"/>
    <mergeCell ref="C490:E490"/>
    <mergeCell ref="C491:D491"/>
    <mergeCell ref="C492:D492"/>
    <mergeCell ref="C493:D493"/>
    <mergeCell ref="C494:D494"/>
    <mergeCell ref="C495:D495"/>
    <mergeCell ref="C496:D496"/>
    <mergeCell ref="C497:D497"/>
    <mergeCell ref="D498:G498"/>
    <mergeCell ref="D500:G500"/>
    <mergeCell ref="C506:E506"/>
    <mergeCell ref="F506:H506"/>
    <mergeCell ref="C507:E507"/>
    <mergeCell ref="F507:H507"/>
    <mergeCell ref="C508:E508"/>
    <mergeCell ref="F508:H508"/>
    <mergeCell ref="C509:E509"/>
    <mergeCell ref="F509:H509"/>
    <mergeCell ref="C510:E510"/>
    <mergeCell ref="F510:H510"/>
    <mergeCell ref="C511:F512"/>
    <mergeCell ref="C514:E514"/>
    <mergeCell ref="D524:G524"/>
    <mergeCell ref="C526:E526"/>
    <mergeCell ref="C527:D527"/>
    <mergeCell ref="C528:D528"/>
    <mergeCell ref="C529:D529"/>
    <mergeCell ref="C530:D530"/>
    <mergeCell ref="C531:D531"/>
    <mergeCell ref="D532:G532"/>
    <mergeCell ref="C534:E534"/>
    <mergeCell ref="C535:D535"/>
    <mergeCell ref="C536:D536"/>
    <mergeCell ref="C537:D537"/>
    <mergeCell ref="D538:G538"/>
    <mergeCell ref="C540:E540"/>
    <mergeCell ref="C541:D541"/>
    <mergeCell ref="C542:D542"/>
    <mergeCell ref="C543:D543"/>
    <mergeCell ref="C544:D544"/>
    <mergeCell ref="C545:D545"/>
    <mergeCell ref="C546:D546"/>
    <mergeCell ref="C547:D547"/>
    <mergeCell ref="D548:G548"/>
    <mergeCell ref="D550:G550"/>
    <mergeCell ref="C556:E556"/>
    <mergeCell ref="F556:H556"/>
    <mergeCell ref="C557:E557"/>
    <mergeCell ref="F557:H557"/>
    <mergeCell ref="C558:E558"/>
    <mergeCell ref="F558:H558"/>
    <mergeCell ref="C559:E559"/>
    <mergeCell ref="F559:H559"/>
    <mergeCell ref="C560:E560"/>
    <mergeCell ref="F560:H560"/>
    <mergeCell ref="C561:F562"/>
    <mergeCell ref="C564:E564"/>
    <mergeCell ref="D574:G574"/>
    <mergeCell ref="C576:E576"/>
    <mergeCell ref="C577:D577"/>
    <mergeCell ref="C578:D578"/>
    <mergeCell ref="C579:D579"/>
    <mergeCell ref="C580:D580"/>
    <mergeCell ref="C581:D581"/>
    <mergeCell ref="D582:G582"/>
    <mergeCell ref="C584:E584"/>
    <mergeCell ref="C585:D585"/>
    <mergeCell ref="C586:D586"/>
    <mergeCell ref="C587:D587"/>
    <mergeCell ref="D588:G588"/>
    <mergeCell ref="C590:E590"/>
    <mergeCell ref="C591:D591"/>
    <mergeCell ref="C592:D592"/>
    <mergeCell ref="C593:D593"/>
    <mergeCell ref="C594:D594"/>
    <mergeCell ref="C595:D595"/>
    <mergeCell ref="C596:D596"/>
    <mergeCell ref="C597:D597"/>
    <mergeCell ref="D598:G598"/>
    <mergeCell ref="D600:G600"/>
    <mergeCell ref="C606:E606"/>
    <mergeCell ref="F606:H606"/>
    <mergeCell ref="C607:E607"/>
    <mergeCell ref="F607:H607"/>
    <mergeCell ref="C608:E608"/>
    <mergeCell ref="F608:H608"/>
    <mergeCell ref="C609:E609"/>
    <mergeCell ref="F609:H609"/>
    <mergeCell ref="C610:E610"/>
    <mergeCell ref="F610:H610"/>
    <mergeCell ref="C611:F612"/>
    <mergeCell ref="C614:E614"/>
    <mergeCell ref="D624:G624"/>
    <mergeCell ref="C626:E626"/>
    <mergeCell ref="C627:D627"/>
    <mergeCell ref="C628:D628"/>
    <mergeCell ref="C629:D629"/>
    <mergeCell ref="C630:D630"/>
    <mergeCell ref="C631:D631"/>
    <mergeCell ref="D632:G632"/>
    <mergeCell ref="C634:E634"/>
    <mergeCell ref="C635:D635"/>
    <mergeCell ref="C636:D636"/>
    <mergeCell ref="C637:D637"/>
    <mergeCell ref="D638:G638"/>
    <mergeCell ref="C640:E640"/>
    <mergeCell ref="C641:D641"/>
    <mergeCell ref="C642:D642"/>
    <mergeCell ref="C643:D643"/>
    <mergeCell ref="C644:D644"/>
    <mergeCell ref="C645:D645"/>
    <mergeCell ref="C646:D646"/>
    <mergeCell ref="C647:D647"/>
    <mergeCell ref="D648:G648"/>
    <mergeCell ref="D650:G650"/>
    <mergeCell ref="C656:E656"/>
    <mergeCell ref="F656:H656"/>
    <mergeCell ref="C657:E657"/>
    <mergeCell ref="F657:H657"/>
    <mergeCell ref="C658:E658"/>
    <mergeCell ref="F658:H658"/>
    <mergeCell ref="C659:E659"/>
    <mergeCell ref="F659:H659"/>
    <mergeCell ref="C660:E660"/>
    <mergeCell ref="F660:H660"/>
    <mergeCell ref="C661:F662"/>
    <mergeCell ref="C664:E664"/>
    <mergeCell ref="D674:G674"/>
    <mergeCell ref="C676:E676"/>
    <mergeCell ref="C677:D677"/>
    <mergeCell ref="C678:D678"/>
    <mergeCell ref="C679:D679"/>
    <mergeCell ref="C680:D680"/>
    <mergeCell ref="C681:D681"/>
    <mergeCell ref="D682:G682"/>
    <mergeCell ref="C684:E684"/>
    <mergeCell ref="C685:D685"/>
    <mergeCell ref="C686:D686"/>
    <mergeCell ref="C687:D687"/>
    <mergeCell ref="D688:G688"/>
    <mergeCell ref="C690:E690"/>
    <mergeCell ref="C691:D691"/>
    <mergeCell ref="C692:D692"/>
    <mergeCell ref="C693:D693"/>
    <mergeCell ref="C694:D694"/>
    <mergeCell ref="C695:D695"/>
    <mergeCell ref="C696:D696"/>
    <mergeCell ref="C697:D697"/>
    <mergeCell ref="D698:G698"/>
    <mergeCell ref="D700:G700"/>
    <mergeCell ref="C706:E706"/>
    <mergeCell ref="F706:H706"/>
    <mergeCell ref="C707:E707"/>
    <mergeCell ref="F707:H707"/>
    <mergeCell ref="C708:E708"/>
    <mergeCell ref="F708:H708"/>
    <mergeCell ref="C709:E709"/>
    <mergeCell ref="F709:H709"/>
    <mergeCell ref="C710:E710"/>
    <mergeCell ref="F710:H710"/>
    <mergeCell ref="C711:F712"/>
    <mergeCell ref="C714:E714"/>
    <mergeCell ref="D724:G724"/>
    <mergeCell ref="C726:E726"/>
    <mergeCell ref="C727:D727"/>
    <mergeCell ref="C728:D728"/>
    <mergeCell ref="C729:D729"/>
    <mergeCell ref="C730:D730"/>
    <mergeCell ref="C731:D731"/>
    <mergeCell ref="D732:G732"/>
    <mergeCell ref="C734:E734"/>
    <mergeCell ref="C735:D735"/>
    <mergeCell ref="C736:D736"/>
    <mergeCell ref="C737:D737"/>
    <mergeCell ref="D738:G738"/>
    <mergeCell ref="C740:E740"/>
    <mergeCell ref="C741:D741"/>
    <mergeCell ref="C742:D742"/>
    <mergeCell ref="C743:D743"/>
    <mergeCell ref="C744:D744"/>
    <mergeCell ref="C745:D745"/>
    <mergeCell ref="C746:D746"/>
    <mergeCell ref="C747:D747"/>
    <mergeCell ref="D748:G748"/>
    <mergeCell ref="D750:G750"/>
    <mergeCell ref="C756:E756"/>
    <mergeCell ref="F756:H756"/>
    <mergeCell ref="C757:E757"/>
    <mergeCell ref="F757:H757"/>
    <mergeCell ref="C758:E758"/>
    <mergeCell ref="F758:H758"/>
    <mergeCell ref="C759:E759"/>
    <mergeCell ref="F759:H759"/>
    <mergeCell ref="C760:E760"/>
    <mergeCell ref="F760:H760"/>
    <mergeCell ref="C761:F762"/>
    <mergeCell ref="C764:E764"/>
    <mergeCell ref="D774:G774"/>
    <mergeCell ref="C776:E776"/>
    <mergeCell ref="C777:D777"/>
    <mergeCell ref="C778:D778"/>
    <mergeCell ref="C779:D779"/>
    <mergeCell ref="C780:D780"/>
    <mergeCell ref="C781:D781"/>
    <mergeCell ref="D782:G782"/>
    <mergeCell ref="C784:E784"/>
    <mergeCell ref="C785:D785"/>
    <mergeCell ref="C786:D786"/>
    <mergeCell ref="C787:D787"/>
    <mergeCell ref="D788:G788"/>
    <mergeCell ref="C790:E790"/>
    <mergeCell ref="C791:D791"/>
    <mergeCell ref="C792:D792"/>
    <mergeCell ref="C793:D793"/>
    <mergeCell ref="C794:D794"/>
    <mergeCell ref="C795:D795"/>
    <mergeCell ref="C796:D796"/>
    <mergeCell ref="C797:D797"/>
    <mergeCell ref="D798:G798"/>
    <mergeCell ref="D800:G800"/>
    <mergeCell ref="C806:E806"/>
    <mergeCell ref="F806:H806"/>
    <mergeCell ref="C807:E807"/>
    <mergeCell ref="F807:H807"/>
    <mergeCell ref="C808:E808"/>
    <mergeCell ref="F808:H808"/>
    <mergeCell ref="C809:E809"/>
    <mergeCell ref="F809:H809"/>
    <mergeCell ref="C810:E810"/>
    <mergeCell ref="F810:H810"/>
    <mergeCell ref="C811:F812"/>
    <mergeCell ref="C814:E814"/>
    <mergeCell ref="D824:G824"/>
    <mergeCell ref="C826:E826"/>
    <mergeCell ref="C827:D827"/>
    <mergeCell ref="C828:D828"/>
    <mergeCell ref="C829:D829"/>
    <mergeCell ref="C830:D830"/>
    <mergeCell ref="C831:D831"/>
    <mergeCell ref="D832:G832"/>
    <mergeCell ref="C834:E834"/>
    <mergeCell ref="C835:D835"/>
    <mergeCell ref="C836:D836"/>
    <mergeCell ref="C837:D837"/>
    <mergeCell ref="D838:G838"/>
    <mergeCell ref="C840:E840"/>
    <mergeCell ref="C841:D841"/>
    <mergeCell ref="C842:D842"/>
    <mergeCell ref="C843:D843"/>
    <mergeCell ref="C844:D844"/>
    <mergeCell ref="C845:D845"/>
    <mergeCell ref="C846:D846"/>
    <mergeCell ref="C847:D847"/>
    <mergeCell ref="D848:G848"/>
    <mergeCell ref="D850:G850"/>
    <mergeCell ref="C856:E856"/>
    <mergeCell ref="F856:H856"/>
    <mergeCell ref="C857:E857"/>
    <mergeCell ref="F857:H857"/>
    <mergeCell ref="C858:E858"/>
    <mergeCell ref="F858:H858"/>
    <mergeCell ref="C859:E859"/>
    <mergeCell ref="F859:H859"/>
    <mergeCell ref="C860:E860"/>
    <mergeCell ref="F860:H860"/>
  </mergeCells>
  <pageMargins left="0.7" right="0.7" top="0.75" bottom="0.75" header="0.3" footer="0.3"/>
  <pageSetup scale="68"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Excel Android</Application>
  <DocSecurity>0</DocSecurity>
  <ScaleCrop>false</ScaleCrop>
  <HeadingPairs>
    <vt:vector size="4" baseType="variant">
      <vt:variant>
        <vt:lpstr>Hojas de cálculo</vt:lpstr>
      </vt:variant>
      <vt:variant>
        <vt:i4>7</vt:i4>
      </vt:variant>
      <vt:variant>
        <vt:lpstr>Rangos con nombre</vt:lpstr>
      </vt:variant>
      <vt:variant>
        <vt:i4>5</vt:i4>
      </vt:variant>
    </vt:vector>
  </HeadingPairs>
  <TitlesOfParts>
    <vt:vector size="12" baseType="lpstr">
      <vt:lpstr>OFERTA OFICIAL</vt:lpstr>
      <vt:lpstr>PROPUESTA - A OFICINA 603</vt:lpstr>
      <vt:lpstr>MATERIALES</vt:lpstr>
      <vt:lpstr>MANO DE OBRA</vt:lpstr>
      <vt:lpstr>EQUIPOS</vt:lpstr>
      <vt:lpstr>APU OFI 603</vt:lpstr>
      <vt:lpstr>APU RCI</vt:lpstr>
      <vt:lpstr>APU OFI 603!Área_de_impresión</vt:lpstr>
      <vt:lpstr>APU RCI!Área_de_impresión</vt:lpstr>
      <vt:lpstr>PROPUESTA - A OFICINA 603!Área_de_impresión</vt:lpstr>
      <vt:lpstr>APU OFI 603!Títulos_a_imprimir</vt:lpstr>
      <vt:lpstr>APU RCI!Títulos_a_imprimir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Oswaldo Suarez</dc:creator>
  <cp:lastModifiedBy>Sebastian Barrera</cp:lastModifiedBy>
  <cp:lastPrinted>2024-01-23T00:52:59Z</cp:lastPrinted>
  <dcterms:created xsi:type="dcterms:W3CDTF">2024-01-19T16:42:07Z</dcterms:created>
  <dcterms:modified xsi:type="dcterms:W3CDTF">2024-01-25T23:17:05Z</dcterms:modified>
</cp:coreProperties>
</file>